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laudia.cantu\Documents\ARCHIVO CLAUDIA\DIRECCION DE PROYECTOS\OCTUBRE\CONECTA UANL\"/>
    </mc:Choice>
  </mc:AlternateContent>
  <bookViews>
    <workbookView xWindow="0" yWindow="0" windowWidth="10830" windowHeight="10950" tabRatio="534"/>
  </bookViews>
  <sheets>
    <sheet name="2017.11.03 " sheetId="4" r:id="rId1"/>
  </sheets>
  <definedNames>
    <definedName name="_xlnm._FilterDatabase" localSheetId="0" hidden="1">'2017.11.03 '!$E$3:$E$16</definedName>
    <definedName name="_xlnm.Print_Area" localSheetId="0">'2017.11.03 '!$A$1:$G$40</definedName>
    <definedName name="_xlnm.Print_Titles" localSheetId="0">'2017.11.03 '!$1:$1</definedName>
  </definedNames>
  <calcPr calcId="152511"/>
</workbook>
</file>

<file path=xl/calcChain.xml><?xml version="1.0" encoding="utf-8"?>
<calcChain xmlns="http://schemas.openxmlformats.org/spreadsheetml/2006/main">
  <c r="G275" i="4" l="1"/>
  <c r="G279" i="4" l="1"/>
  <c r="G277" i="4"/>
  <c r="G270" i="4"/>
  <c r="G268" i="4"/>
  <c r="G266" i="4"/>
  <c r="G264" i="4"/>
  <c r="G261" i="4"/>
  <c r="G258" i="4"/>
  <c r="G256" i="4"/>
  <c r="G251" i="4"/>
  <c r="G249" i="4"/>
  <c r="G247" i="4"/>
  <c r="G245" i="4"/>
  <c r="G243" i="4"/>
  <c r="G241" i="4"/>
  <c r="G239" i="4"/>
  <c r="G237" i="4"/>
  <c r="G235" i="4"/>
  <c r="G233" i="4"/>
  <c r="G231" i="4"/>
  <c r="G229" i="4"/>
  <c r="G227" i="4"/>
  <c r="G225" i="4"/>
  <c r="G223" i="4"/>
  <c r="G221" i="4"/>
  <c r="G215" i="4"/>
  <c r="G213" i="4"/>
  <c r="G211" i="4"/>
  <c r="G209" i="4"/>
  <c r="G207" i="4"/>
  <c r="G205" i="4"/>
  <c r="G199" i="4"/>
  <c r="G197" i="4"/>
  <c r="G192" i="4"/>
  <c r="G191" i="4"/>
  <c r="G190" i="4"/>
  <c r="G189" i="4"/>
  <c r="G188" i="4"/>
  <c r="G187" i="4"/>
  <c r="G186" i="4"/>
  <c r="G185" i="4"/>
  <c r="G184" i="4"/>
  <c r="G183" i="4"/>
  <c r="G180" i="4"/>
  <c r="G178" i="4"/>
  <c r="G176" i="4"/>
  <c r="G174" i="4"/>
  <c r="G172" i="4"/>
  <c r="G170" i="4"/>
  <c r="G168" i="4"/>
  <c r="G166" i="4"/>
  <c r="G161" i="4"/>
  <c r="G159" i="4"/>
  <c r="G158" i="4"/>
  <c r="G155" i="4"/>
  <c r="G150" i="4"/>
  <c r="G152" i="4" s="1"/>
  <c r="G28" i="4" s="1"/>
  <c r="G145" i="4"/>
  <c r="G147" i="4" s="1"/>
  <c r="G27" i="4" s="1"/>
  <c r="G140" i="4"/>
  <c r="G142" i="4" s="1"/>
  <c r="G26" i="4" s="1"/>
  <c r="G134" i="4"/>
  <c r="G132" i="4"/>
  <c r="G130" i="4"/>
  <c r="G128" i="4"/>
  <c r="G126" i="4"/>
  <c r="G124" i="4"/>
  <c r="G122" i="4"/>
  <c r="G117" i="4"/>
  <c r="G115" i="4"/>
  <c r="G113" i="4"/>
  <c r="G111" i="4"/>
  <c r="G109" i="4"/>
  <c r="G107" i="4"/>
  <c r="G105" i="4"/>
  <c r="G103" i="4"/>
  <c r="G101" i="4"/>
  <c r="G99" i="4"/>
  <c r="G98" i="4"/>
  <c r="G97" i="4"/>
  <c r="G96" i="4"/>
  <c r="G95" i="4"/>
  <c r="G94" i="4"/>
  <c r="G93" i="4"/>
  <c r="G92" i="4"/>
  <c r="G91" i="4"/>
  <c r="G90" i="4"/>
  <c r="G84" i="4"/>
  <c r="G82" i="4"/>
  <c r="G81" i="4"/>
  <c r="G78" i="4"/>
  <c r="G73" i="4"/>
  <c r="G75" i="4" s="1"/>
  <c r="G21" i="4" s="1"/>
  <c r="G72" i="4"/>
  <c r="G71" i="4"/>
  <c r="G68" i="4"/>
  <c r="G70" i="4" s="1"/>
  <c r="G20" i="4" s="1"/>
  <c r="G66" i="4"/>
  <c r="G63" i="4"/>
  <c r="G65" i="4" s="1"/>
  <c r="G19" i="4" s="1"/>
  <c r="G57" i="4"/>
  <c r="G55" i="4"/>
  <c r="G51" i="4"/>
  <c r="G253" i="4" l="1"/>
  <c r="G34" i="4" s="1"/>
  <c r="G119" i="4"/>
  <c r="G23" i="4" s="1"/>
  <c r="G86" i="4"/>
  <c r="G22" i="4" s="1"/>
  <c r="G194" i="4"/>
  <c r="G30" i="4" s="1"/>
  <c r="G136" i="4"/>
  <c r="G24" i="4" s="1"/>
  <c r="G163" i="4"/>
  <c r="G29" i="4" s="1"/>
  <c r="G217" i="4"/>
  <c r="G33" i="4" s="1"/>
  <c r="G201" i="4"/>
  <c r="G31" i="4" s="1"/>
  <c r="G272" i="4"/>
  <c r="G35" i="4" s="1"/>
  <c r="G53" i="4"/>
  <c r="G59" i="4" s="1"/>
  <c r="G281" i="4"/>
  <c r="G39" i="4" s="1"/>
  <c r="G17" i="4" l="1"/>
  <c r="G282" i="4"/>
  <c r="G32" i="4"/>
  <c r="G25" i="4" s="1"/>
  <c r="G18" i="4"/>
  <c r="G40" i="4" l="1"/>
</calcChain>
</file>

<file path=xl/sharedStrings.xml><?xml version="1.0" encoding="utf-8"?>
<sst xmlns="http://schemas.openxmlformats.org/spreadsheetml/2006/main" count="434" uniqueCount="269">
  <si>
    <t>UNIVERSIDAD AUTÓNOMA DE NUEVO LEÓN</t>
  </si>
  <si>
    <t>FACULTAD DE ARQUITECTURA</t>
  </si>
  <si>
    <t>CATÁLOGO DE CONCEPTOS</t>
  </si>
  <si>
    <t>PROYECTO: CONECTA UANL</t>
  </si>
  <si>
    <t>OBRA: CONECTA UANL</t>
  </si>
  <si>
    <t>UBICACIÓN: CIUDAD UNIVERSITARIA</t>
  </si>
  <si>
    <t>MUNICIPIO: SAN NICOLAS DE LOS GARZA</t>
  </si>
  <si>
    <t>No.</t>
  </si>
  <si>
    <t>CONCEPTO</t>
  </si>
  <si>
    <t>UNID.</t>
  </si>
  <si>
    <t>CANT.</t>
  </si>
  <si>
    <t>P.U.</t>
  </si>
  <si>
    <t>IMPORTE</t>
  </si>
  <si>
    <t>VARIOS</t>
  </si>
  <si>
    <t>P. BOLSILLO Y BICI</t>
  </si>
  <si>
    <t>ML</t>
  </si>
  <si>
    <t>PZA</t>
  </si>
  <si>
    <t>M3</t>
  </si>
  <si>
    <t>M2</t>
  </si>
  <si>
    <t>KG</t>
  </si>
  <si>
    <r>
      <t>LIMPIEZA GENERAL DURANTE TODA EL TIEMPO QUE DURE LA OBRA.</t>
    </r>
    <r>
      <rPr>
        <sz val="6"/>
        <rFont val="Arial"/>
        <family val="2"/>
      </rPr>
      <t xml:space="preserve">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r>
  </si>
  <si>
    <t>PREELIMINARES</t>
  </si>
  <si>
    <r>
      <t>SUMINISTRO, FABRICACIÓN Y COLOCACIÓN DE  TAPIALES PARA PROTECCIÓN</t>
    </r>
    <r>
      <rPr>
        <sz val="6"/>
        <rFont val="Arial"/>
        <family val="2"/>
      </rPr>
      <t>, CON TRIPLAY DE 6 MM. UNA CARA. PARA PROTECCIÓN EN ÁREAS DE TRABAJO, CON POLÍN DE 10 X 10 CM. A CADA METRO.  INCLUYE; CARGO DIRECTO POR EL COSTO DE LOS MATERIALES Y MANO DE OBRA QUE INTERVENGAN, FLETE A OBRA, DESPERDICIO, ACARREO HASTA EL LUGAR DE SU UTILIZACIÓN, EXCAVACIÓN,  HINCADO, ELABORACIÓN Y MACIZADO CON CONCRETO Fc.=100 KG/CM2,  HECHO EN OBRA, RECUPERACIÓN A FAVOR DEL CONTRATISTA, HABILITADO, LIMPIEZA Y RETIRO DE SOBRANTES FUERA DE OBRA , EQUIPO DE SEGURIDAD, INSTALACIONES ESPECÍFICAS, DEPRECIACIÓN Y DEMÁS DERIVADOS DEL USO DE HERRAMIENTA Y EQUIPO, EN CUALQUIER NIVEL. DESMONTAJE DEL MISMO AL TERMINO DE LA OBRA Y TODO LO NECESARIO PARA SI CORRECTA EJECUCIÓN.</t>
    </r>
  </si>
  <si>
    <r>
      <t>TRAZO Y NIVELACIÓN</t>
    </r>
    <r>
      <rPr>
        <sz val="6"/>
        <rFont val="Arial"/>
        <family val="2"/>
      </rPr>
      <t>.CUADRILLA TOPOGRAFICA PARA MARCADO EN CAMPO TODO EL TIEMPO QUE DURE LA OBRA INCLUYE: CARGO DIRECTO POR EL COSTO DE LOS MATERIALES, EQUIPO Y MANO DE OBRA QUE INTERVENGAN LOCALIZACIÓN GENERAL, LOCALIZACIÓN DE ENTREEJES, SEÑALAMIENTOS, ESTACADO, BANCOS DE NIVEL, MOJONERAS, LIMPIEZA Y RETIRO DE SOBRANTES FUERA DE OBRA AL BANCO DE DESPERDICIO INDICADO POR EL INSTITUTO, EQUIPO DE SEGURIDAD, INSTALACIONES ESPECIFICAS , DEPRECIACIÓN Y DEMÁS DERIVADOS DEL USO DE HERRAMIENTA Y EQUIPO Y TODO LO NECESARIO PARA SI CORRECTA EJECUCIÓN.</t>
    </r>
  </si>
  <si>
    <t>DEMOLICIONES RESGUARDOS Y RETIROS</t>
  </si>
  <si>
    <t>ALBAÑILERIAS Y ACABADOS</t>
  </si>
  <si>
    <r>
      <t xml:space="preserve">SUMINISTRO Y COLOCACIÓN DE LOSETA DE CONCRETO </t>
    </r>
    <r>
      <rPr>
        <sz val="6"/>
        <rFont val="Arial"/>
        <family val="2"/>
      </rPr>
      <t>SOBRE BANQUETA DE CONCRETO</t>
    </r>
    <r>
      <rPr>
        <b/>
        <sz val="6"/>
        <rFont val="Arial"/>
        <family val="2"/>
      </rPr>
      <t>,</t>
    </r>
    <r>
      <rPr>
        <sz val="6"/>
        <rFont val="Arial"/>
        <family val="2"/>
      </rPr>
      <t xml:space="preserve">FABRICADA CON ADITIVOS CEMENTANTES,  IMERMEABILIZANTE INTEGRAL Y SELLADOR HIDROFUGANTE Y REFUERZOS CON ESPESOR DE 1  1/4" PARA TRAFICO PEATONAL MARCA OPTICRETOS O SIMILAR COLOCADO CON ADHESIVO CEMENTANTE 254 PLATINUM ADHESIVO MULTIUSO MARCA LATICRETE O SIMILAR. </t>
    </r>
    <r>
      <rPr>
        <b/>
        <sz val="6"/>
        <rFont val="Arial"/>
        <family val="2"/>
      </rPr>
      <t xml:space="preserve"> </t>
    </r>
    <r>
      <rPr>
        <sz val="6"/>
        <rFont val="Arial"/>
        <family val="2"/>
      </rPr>
      <t>INCLUYE: CARGO DIRECTO POR EL COSTO DE LOS MATERIALES Y MANO DE OBRA QUE INTERVENGAN. FLETE A OBRA, DESPERDICIO, ACARREO HASTA EL LUGAR DE SU UTILIZACIÓN, TRAZO Y RECTIFICACIÓN DE NIVELES, NIVELADO Y MUESTREADO , LIMPIEZA Y RETIRO DE SOBRANTES FUERA DE OBRA, EQUIPO DE SEGURIDAD, INSTALACIONES ESPECÍFICAS, DEPRECIACIÓN Y DEMÁS DERIVADOS DEL USO DE HERRAMIENTA Y EQUIPO EN CUALQUIER NIVEL. Y TODO LO NECESARIO PARA SI CORRECTA EJECUCIÓN.</t>
    </r>
  </si>
  <si>
    <t>COLOR GRIS OSCURO  ROMBO 60 X 104 CM</t>
  </si>
  <si>
    <t>COLOR GRIS AZULADO ROMBO 60 X 104 CM</t>
  </si>
  <si>
    <r>
      <t>CAPA DE RELLENO CON MATERIAL DE BANCO</t>
    </r>
    <r>
      <rPr>
        <sz val="6"/>
        <rFont val="Arial"/>
        <family val="2"/>
      </rPr>
      <t xml:space="preserve"> PARA RECIBIR GRAVILLAS COMPACTADO AL 95% ESPESOR EFECTIVO DE 24 CM., INCLUYE:</t>
    </r>
    <r>
      <rPr>
        <sz val="6"/>
        <color rgb="FFFF0000"/>
        <rFont val="Arial"/>
        <family val="2"/>
      </rPr>
      <t xml:space="preserve"> </t>
    </r>
    <r>
      <rPr>
        <sz val="6"/>
        <rFont val="Arial"/>
        <family val="2"/>
      </rPr>
      <t>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</si>
  <si>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 xml:space="preserve">SUMINISTRO Y COLOCACIÓN DE PANEL ESTABILIZADOR DE GRAVA. </t>
    </r>
    <r>
      <rPr>
        <sz val="6"/>
        <rFont val="Arial"/>
        <family val="2"/>
      </rPr>
      <t>DE POLIPROPILENO CON GEOTEXTIL MARCA CELLUROCK O SIMILAR CON MEDIDAS 1.18 X 0.80 X 0.032 M.,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</si>
  <si>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t>JARDINERIA</t>
  </si>
  <si>
    <r>
      <t>SUMINISTRO Y PLANTACIÓN DE ÁRBOLES Y ARBUSTOS</t>
    </r>
    <r>
      <rPr>
        <sz val="6"/>
        <rFont val="Arial"/>
        <family val="2"/>
      </rPr>
      <t>, DIAMETROS INDICADOS SON DE TRONCO MEDIDOS A 1 METRO DE ALTURA INCLUYE; CARGO DIRECTO POR EL COSTO DE LOS MATERIALES Y MANO DE OBRA QUE INTERVENGAN, FLETE A OBRA, DESPERDICIO, ACARREO HASTA EL LUGAR DE SU UTILIZACIÓN, GUÍAS, TRAZO Y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</si>
  <si>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Ø1.00 - PSJ-106 - AJILLO - TUV</t>
  </si>
  <si>
    <t>Ø1.00 - PSJ-107 - ASCLEPIA - ASL</t>
  </si>
  <si>
    <t>Ø1.50 - PSJ-108 - CENIZO - LES</t>
  </si>
  <si>
    <t>Ø1.00 - PSJ-109 - DURANTA - DUR</t>
  </si>
  <si>
    <t>Ø1.00 - PSJ-110 - IRESINE - IRH</t>
  </si>
  <si>
    <t>Ø1.00 - PSJ-111 - LANTANA - LLA</t>
  </si>
  <si>
    <t>Ø1.00 - PSJ-115 - SALVIA - SAG</t>
  </si>
  <si>
    <t>Ø1.00 - PSJ-116 - WEDELIA - WET</t>
  </si>
  <si>
    <t>Ø4.00 - PSJ-77 - PALO BLANCO - CEL</t>
  </si>
  <si>
    <t>Ø4.00 - PSJ-28 - ÉBANO - EBE</t>
  </si>
  <si>
    <t>MOBILIARIO FIJO</t>
  </si>
  <si>
    <r>
      <t xml:space="preserve">SUMINISTRO, FABRICACIÓN E INSTALACIÓN DE DE </t>
    </r>
    <r>
      <rPr>
        <b/>
        <sz val="6"/>
        <rFont val="Arial"/>
        <family val="2"/>
      </rPr>
      <t>BANCA PARA INTERIOR MOB-02</t>
    </r>
    <r>
      <rPr>
        <sz val="6"/>
        <rFont val="Arial"/>
        <family val="2"/>
      </rPr>
      <t xml:space="preserve"> CON MEDIDAS DE 1.65 L X 0.50 A X 4.50 H FABRICADA CON ESTRUCTURA DE PLACA DE ACERO AL CARBÓN CON ESPESOR DE 3/16 Y SOPORTE DE SOLERA DE ACERO AL CARBON DE 5/16 X 2 PULGADAS UNIDOS POR MEDIO DE SOLDADURA MIG, TODO CON ACABADO EN PINTURA ELECTROSTÁTICA BLANCA. SOPORTE LATERAL DE CONCRETO ARMADO GRIS PULIDO CON PREPARACIÓN PARA UN CONTACTO Y ALIMENTACIÓN DE ILUMINACIÓN. TIRA DE LEDS DE 1.00 DE LARGO. SUPERFICIES DE CONCRETO ARMADO GRIS CLARO Y ACABADO PULIDO.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</si>
  <si>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MODULO PARA BASURA MOB-03</t>
    </r>
    <r>
      <rPr>
        <sz val="6"/>
        <rFont val="Arial"/>
        <family val="2"/>
      </rPr>
      <t xml:space="preserve"> </t>
    </r>
    <r>
      <rPr>
        <b/>
        <sz val="6"/>
        <rFont val="Arial"/>
        <family val="2"/>
      </rPr>
      <t xml:space="preserve">COMPRENDIDO </t>
    </r>
    <r>
      <rPr>
        <sz val="6"/>
        <rFont val="Arial"/>
        <family val="2"/>
      </rPr>
      <t>POR 4 BOTES DE BASURA C/U</t>
    </r>
    <r>
      <rPr>
        <b/>
        <sz val="6"/>
        <rFont val="Arial"/>
        <family val="2"/>
      </rPr>
      <t xml:space="preserve"> </t>
    </r>
    <r>
      <rPr>
        <sz val="6"/>
        <rFont val="Arial"/>
        <family val="2"/>
      </rPr>
      <t xml:space="preserve">CON MEDIDAS DE 0.60 L x 0.20 A x 1.20 H CON ESTRUCTURA DE SOPORTE EXTERIOR EN PLACA DE ACERO INOXIDABLE DE 3/16 DE PULGADAS UNIONES DE SOLDADURA MIG CON ACABADO DE PINTURA ELECTROSTÁTICA Y BOTE INTERNO FABRICADO EN PLACA DE ACERO AL CARBÓN DE 3/16 DE PULGADAS CON ACABADO EN PINTURA ELECTROSTÁTICA Y UNIONES EN SOLDADURA MIG CON ALIMENTACIÓN DE ALAMBRE, BASE DE CONCRETO ARMADO DE 0.80 L x 0.60 A x 0.15 H.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</si>
  <si>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r>
      <t xml:space="preserve">SUMINISTRO, FABRICACIÓN E INSTALACIÓN DE </t>
    </r>
    <r>
      <rPr>
        <b/>
        <sz val="6"/>
        <rFont val="Arial"/>
        <family val="2"/>
      </rPr>
      <t xml:space="preserve">DISPENSADOR DE RACK - MOB-07 </t>
    </r>
    <r>
      <rPr>
        <sz val="6"/>
        <rFont val="Arial"/>
        <family val="2"/>
      </rPr>
      <t>MEDIDAS DE 500L x 400A x 1400H MM ESTRUCTURA EXTERIOR FABRICADA EN LÁMINA DE ACERO INÓXIDABLEAL CALIBRE 16, ESTRUCTURA INTERNA DE LÁMINA DE ACERO AL CARBÓN CALIBRE 22 CON ACABADO EN PINTURA ELECTROSTÁTICA Y PREPARACIÓN PARA ILUMINACIÓN Y ALIMENTACIÓN DE SISTEMA DE SERVICIO. SISTEMA DE LECTOR DE TARJETAS Y CONTROL AUTOMÁTICO DE LOS RACKS. UNIONES CON SOLDADURA MIG. INCLUYE HERRAJES CON REFUERZOS DE 4 VARILLAS DE 3/8" Y ESTIBOS 20CM.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</si>
  <si>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DE </t>
    </r>
    <r>
      <rPr>
        <b/>
        <sz val="6"/>
        <rFont val="Arial"/>
        <family val="2"/>
      </rPr>
      <t>BANCA PARA EXTERIOR 1 MOB-11</t>
    </r>
    <r>
      <rPr>
        <sz val="6"/>
        <rFont val="Arial"/>
        <family val="2"/>
      </rPr>
      <t xml:space="preserve"> CON MEDIDAS DE 2.40 L x 0.50 A x 4.50 H  FABRICADO EN CONCRETO ARMADO GRIS CLARO CON ACABADO PULIDO.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</si>
  <si>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r>
      <t xml:space="preserve">SUMINISTRO, FABRICACIÓN E INSTALACIÓN  </t>
    </r>
    <r>
      <rPr>
        <b/>
        <sz val="6"/>
        <rFont val="Arial"/>
        <family val="2"/>
      </rPr>
      <t xml:space="preserve">MODULO FERIA MOB-12 </t>
    </r>
    <r>
      <rPr>
        <sz val="6"/>
        <rFont val="Arial"/>
        <family val="2"/>
      </rPr>
      <t>MEDIDAS DE 0.60 L x 0.60 A x 1.800 H CARCASA FABRICADA EN LÁMINA DE ACERO AL CARBÓN CALIBRE 6 CON ACABADO EN PINTURA ELECTROSTÁTICA Y PREPARACIÓN PARA ILUMINACIÓN Y ALIMENTACIÓN DE SISTEMA DE SERVICIO. UNIONES CON SOLDADURA. INCLUYE HERRAJES CON REFUERZOS DE 4 VARILLAS DE 3/8" Y ESTIBOS 20CM.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</si>
  <si>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DE </t>
    </r>
    <r>
      <rPr>
        <b/>
        <sz val="6"/>
        <rFont val="Arial"/>
        <family val="2"/>
      </rPr>
      <t>BANCA PARA EXTERIOR 3 MOB -13</t>
    </r>
    <r>
      <rPr>
        <sz val="6"/>
        <rFont val="Arial"/>
        <family val="2"/>
      </rPr>
      <t xml:space="preserve"> CON MEDIDAS DE 1.20 L x 0.50 A x 4.50 H  FABRICADO EN CONCRETO ARMADO GRIS CLARO CON ACABADO PULIDO Y VISTAS DE MADERA DE PINO DE 2 PULGADAS DE ALTO Y 1 PULGADA DE GROSOR SELLADO Y BARNIZADO.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</si>
  <si>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SUMINISTRO, FABRICACIÓN E INSTALACIÓN DE DE</t>
    </r>
    <r>
      <rPr>
        <b/>
        <sz val="6"/>
        <rFont val="Arial"/>
        <family val="2"/>
      </rPr>
      <t xml:space="preserve"> BEBEDERO MOB-14</t>
    </r>
    <r>
      <rPr>
        <sz val="6"/>
        <rFont val="Arial"/>
        <family val="2"/>
      </rPr>
      <t xml:space="preserve"> CON MEDIDAS DE 0.30 L X 0.60 A X 1.40 H FABRICADO EN CONCRETO ARMADO GRIS SUMINISTRO Y FABRICACIÓN DE CLARO CON ACABADO PULIDO, TAPAS DE ACERO INOXIDABLE Y VÁLVULAS ESTÁNDAR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</si>
  <si>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MODULO PARA </t>
    </r>
    <r>
      <rPr>
        <b/>
        <sz val="6"/>
        <rFont val="Arial"/>
        <family val="2"/>
      </rPr>
      <t>RACK DE BICICLETAS</t>
    </r>
    <r>
      <rPr>
        <sz val="6"/>
        <rFont val="Arial"/>
        <family val="2"/>
      </rPr>
      <t xml:space="preserve"> </t>
    </r>
    <r>
      <rPr>
        <b/>
        <sz val="6"/>
        <rFont val="Arial"/>
        <family val="2"/>
      </rPr>
      <t xml:space="preserve">MOB-15 </t>
    </r>
    <r>
      <rPr>
        <sz val="6"/>
        <rFont val="Arial"/>
        <family val="2"/>
      </rPr>
      <t>DIMENSIONES DE 1.80 L x 0.40 A x 1.00 H FABRICADO CON PLACA DE ACERO AL CARBÓN CON ESPESOR DE 3/16 DE PULGADA Y SOPORTE LATERAL DE PTR DE ACERO AL CARBON DE 1X2 PULGADAS CALIBRE 13 TODO CON ACABADO EN PINTURA ELECTROSTÁTICA AZUL Y UNIONES EN SOLDADURA. BASE DE CONCRETO GRIS CLARO ARMADO DE 1.80 L x 0.40 A x 1.00 H.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</si>
  <si>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 xml:space="preserve">RACK UANL 02 MOB -16 </t>
    </r>
    <r>
      <rPr>
        <sz val="6"/>
        <rFont val="Arial"/>
        <family val="2"/>
      </rPr>
      <t>MEDIDAS DE 700H x 600L x 200A MM CARCASA FABRICADA CON LÁMINA DE ACERO AL CARBÓN CON ACABADO ELECTROSTÁTICO UNIDO MEDIANTE SOLDADURA DE PUNTO. PREPARACIÓN ELECTRICA INTERNA PARA SISTEMA DE CANDADO POR IMÁN Y LUCES LEDS VERDE Y ROJA PARA INFORMAR SI ESTÁ ABIERO O CERRADO EL CANDADO. BARRA DE ACERO INÓXIDABLE DE 1 PULGADA DE DIÁMETRO.</t>
    </r>
  </si>
  <si>
    <r>
      <t xml:space="preserve">SUMINISTRO, FABRICACIÓN E INSTALACIÓN DE  </t>
    </r>
    <r>
      <rPr>
        <b/>
        <sz val="6"/>
        <rFont val="Arial"/>
        <family val="2"/>
      </rPr>
      <t>MESITA MODULAR ESQUINERA</t>
    </r>
    <r>
      <rPr>
        <sz val="6"/>
        <rFont val="Arial"/>
        <family val="2"/>
      </rPr>
      <t xml:space="preserve"> TRIANGULAR DE 650H x 600L x 600A HECHA DE CONCRETO ARMADO CON ACABADO PULIDO, DETALLE EN SOLERA DE ACERO AL CARBÓN DE 4 PULGADAS x 3/16 DE PULGADA DE ESPESOR CON ACABADO EN PINTURAL ELECTROSTÁTICA NEGRA Y CON PREPARACIÓN ELÉCTRICA PARA CONTACTOS.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</si>
  <si>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r>
      <t xml:space="preserve">SUMINISTRO, FABRICACIÓN E INSTALACIÓN DE </t>
    </r>
    <r>
      <rPr>
        <b/>
        <sz val="6"/>
        <rFont val="Arial"/>
        <family val="2"/>
      </rPr>
      <t xml:space="preserve">SILLAS </t>
    </r>
    <r>
      <rPr>
        <sz val="6"/>
        <rFont val="Arial"/>
        <family val="2"/>
      </rPr>
      <t>MEDIDAS DE 900H x 500L x 500A ESTRUCTURA DE PATAS DE TUBO DE ACERO AL CARBÓN DE 1 PULGADA DE DIÁMETRO C22 CON ACABADO DE PINTURA ELECTROSTÁTICA. ASIENTO Y ESTRUCTURA ELABORADO CON VARILLA SEMIFLECHA DE ACERO  DE 1/4 DE PULGADA DE DIÁMETRO UNIDAS ENTRESI POR SOLDADURA MIG Y CON ACABADO DE PINTURA ELECTROSTÁTICA. INCLUYE HERRAJES CON REFUERZOS DE 4 VARILLAS DE 3/8" Y ESTIBOS 20CM.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</si>
  <si>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BARRA DE TRABAJO</t>
    </r>
    <r>
      <rPr>
        <sz val="6"/>
        <rFont val="Arial"/>
        <family val="2"/>
      </rPr>
      <t xml:space="preserve"> CON MEDIDAS DE 1800L x 400A x 1300H MM FABRICADA CON ESTRUCTURA DE SOLERA DE ACERO AL CARBÓN DE 5/16 x 2 PULGADAS CON ACABADO DE PINTURA ELECROSTÁTICA NEGRA Y UNIONES CON SOLDADURA MIG. BASE DE PLACA DE ACERO AL CARBÓN CON ESPERSOR DE 3/16  CON ACABADO EN PINTURA ELECTROSTÁTICA NEGRA Y UNIDA POR SOLDADURA MIG. PLACA DE CONCRETO BLANCO CON ACABADO PULIDO Y ESTRUCTURA INTERNA DE VARILLA CORRUGADA DE 3/8 DE PULGADA.   INCLUYE HERRAJES CON REFUERZOS DE 4 VARILLAS DE 3/8" Y ESTIBOS 20CM.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</si>
  <si>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INGENIERIA ELECTRICA</t>
  </si>
  <si>
    <t>INSTALACION ELECTRICA ILUMINACION Y CONTACTOS</t>
  </si>
  <si>
    <r>
      <t xml:space="preserve">SUMINISTRO E INSTALACION DE ILU03  </t>
    </r>
    <r>
      <rPr>
        <b/>
        <sz val="6"/>
        <rFont val="Arial"/>
        <family val="2"/>
      </rPr>
      <t>L3</t>
    </r>
    <r>
      <rPr>
        <sz val="6"/>
        <rFont val="Arial"/>
        <family val="2"/>
      </rPr>
      <t xml:space="preserve"> </t>
    </r>
    <r>
      <rPr>
        <b/>
        <sz val="6"/>
        <rFont val="Arial"/>
        <family val="2"/>
      </rPr>
      <t xml:space="preserve">LUMINARIA KUMA FO8 LED  MODELO 88140 </t>
    </r>
    <r>
      <rPr>
        <sz val="6"/>
        <rFont val="Arial"/>
        <family val="2"/>
      </rPr>
      <t>MCA SIMON LIGHTING O SIMILAR, DIMENSION DE 0.22 Ø X 4.00 DE ALTO, HECHA EN ACERO GALVANIZADO PINTADO NEGRO FOJA, DE CURVA SIMÉTRICA LAMPARA 4 TEMPERATURA DE COLOR 4100, GRUPO ÓPTICO DE 16 LAMAS, POTENCIA DE 60W, 120-277 V / 60HZ, VIDA UTIL DE LED 40,000 HORAS. INCLUYE: PERNOS DE ANCLAJE, ACCESORIO DE ARO EMBELLESEDOR EN COLOR NEGRO FORJA CODIGO 88801,  INCLUYE: CARGO DIRECTO POR EL COSTO DE LOS MATERIALES Y MANO DE OBRA QUE INTERVENGAN, MANEOBRAS DE EQUIPO ESPECIALIZADO,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</si>
  <si>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 xml:space="preserve">SUMINISTRO E INSTALACIÓN DE </t>
    </r>
    <r>
      <rPr>
        <b/>
        <sz val="6"/>
        <rFont val="Arial"/>
        <family val="2"/>
      </rPr>
      <t>HOUSING PARA LUMINARIA ILU-06 HR- LINE LED EXTRUSIÓN,</t>
    </r>
    <r>
      <rPr>
        <sz val="6"/>
        <rFont val="Arial"/>
        <family val="2"/>
      </rPr>
      <t xml:space="preserve"> MCA "KLUS" MOD "B3579_3" O SIMILAR, FABRICADO EN ALUMINIO DE ALTA CALIDAD Y HR DE POLICARBONATO, Y TAPA DE CIERRE DE POLIPROPILENO. MEDIDAS 1.02" X 1.02 " X .087",  DISEÑADO PARA TIRA DE LEDS FLEXIBLES O RÍGIDA. SE RECOMIENDA QUE LA EXTRUCCION DEL HR-ALU, CUBIERTA Y TAPAS DEBEN SELLARSE CON SILICÓN DOW CORNING 3145 NEUTRAL PARA LOGRAR ESTÁNDARES IP67, FIJACIÓN  A SUPERFICIE CON ADHESIVO RESISTENTE A LAS HELADAS LA EXTRUCCION SE MONTA SOBRE UNA BASE DE ESPUMA DE POLI ESTIRENO, QUE AMORTIGUA LAS CARGAS TRASPORTADORAS POR EL PERFIL Y SE UTILIZA COMO PLANTILLA PARA EL ESPACIADO CORRECTO DURANTE LA INSTALACIÓN, PERMITE CARGAS ESTÁTICAS DE 20 KG. INCLUYE  MATERIALES VARIOS, COMO: CINTA DE AISLAR, CINCHOS DE PLÁSTICO, TERMINALES DE TIERRA, EXPANSORES, TORNILLERÍA, HERRAMIENTAS, TRABAJOS DE RANURAS, LIMPIEZA Y RETIRO DE ESCOMBRO DE LA OBRA, Y TODO LO NECESARIO PARA SU CORRECTA EJECUCIÓN.</t>
    </r>
  </si>
  <si>
    <r>
      <t xml:space="preserve">SUMINISTRO E INSTALACIÓN DEILU-07 </t>
    </r>
    <r>
      <rPr>
        <b/>
        <sz val="6"/>
        <rFont val="Arial"/>
        <family val="2"/>
      </rPr>
      <t xml:space="preserve"> L7, LUMINARIA PARA EMPOTRAR EN PISO SIDE EMITTER 1S,</t>
    </r>
    <r>
      <rPr>
        <sz val="6"/>
        <rFont val="Arial"/>
        <family val="2"/>
      </rPr>
      <t xml:space="preserve"> MOD. "L7350-610" MARCA MAGG O SIMILAR, CUERPO Y BASE FABRICADO EN ALEACIÓN DE ALUMINIO Y ACABADO PINTURA ELECTROESTÁTICA Y HOUSING DE NYLON. GRADO DE PROTECCIÓN IP65, PESO 335 G. DIMENSIONES  BASE Ø90MM, ALTURA 77MM Y CUERPO Ø79MM, ALTURA 14MM. CARACTERÍSTICA ELÉCTRICA, FUENTE: DRIVER TOTALMENTE INTEGRADO INTERNO, RANGO DE TENSION:100V~ A 240V~, CORRIENTE DE OPERACIÓN: 0.04 A / 0.02 A, FRECUENCIA DE OPERACIÓN 50/60 Hz, FACTOR DE POTENCIA: 0.5, POTENCIA 2W. FUENTE LUMINOSA TIPO: LED, TEMPERATURA DE COLOR :2700K, FLUJO LUMINOSO: 130lm, IRC: ≥85, VIDA ÚTIL, 50,000 HRS.  INCLUYE  MATERIALES VARIOS, COMO: CINTA DE AISLAR, CINCHOS DE PLASTICO, TERMINALES DE TIERRA, EXPANSORES, TORNILLERÍA, HERRAMIENTAS, TRABAJOS DE RANURAS, LIMPIEZA Y RETIRO DE ESCOMBRO DE LA OBRA, Y TODO LO NECESARIO PARA SU CORRECTA EJECUCIÓN.</t>
    </r>
  </si>
  <si>
    <r>
      <t xml:space="preserve">SUMINISTRO E INSTALACIÓN DEILU-09  </t>
    </r>
    <r>
      <rPr>
        <b/>
        <sz val="6"/>
        <rFont val="Arial"/>
        <family val="2"/>
      </rPr>
      <t xml:space="preserve">L9 LUMINARIA PARA EMPOTRAR EN PISO EP 60 45° </t>
    </r>
    <r>
      <rPr>
        <sz val="6"/>
        <rFont val="Arial"/>
        <family val="2"/>
      </rPr>
      <t>MOD. "L7301-919", MARCA MAGG O SIMILAR, FABRICADO EN, CUERPO: INYECCIÓN DE ALUMINIO, ACABADO PINTURA POLIÉSTER EN POLVO DE APLICACIÓN ELECTROESTÁTICA, ARILLO: ACERO INOXIDABLE, OPTICA: INYECCIÓN DE ACRÍLICO TERMOPLÁSTICO (PMMA), ANGULO DE APERTURA 45°, PANTALLA: CRISTAL TEMPLADO DE 6MM, HOUSING: INYECCIÓN DE NYLON REFORZADO CON FIBRA DE VIDRIO DE ALTA RESISTENCIA A DEFORMACIÓN. MONTAJE O INSTALACIÓN: EMPOTRAR A PISO, GRADO DE PROTECCIÓN: IP 65. DIMENSIONES BASE Y CUERPO  Ø60MM X 38.1 MM. CARACTERÍSTICAS ELÉCTRICAS, FUENTE: DRIVER TOTALMENTE INTEGRADO, INTERNO, VIDA ÚTIL: 25,000 hrs., RANGO DE TENSIÓN: 100V~ A 240V~, CORRIENTE DE OPERACIÓN: 0.02 A /0.01 A, FRECUENCIA DE OPERACIÓN: 50/60 Hz, FACTOR DE POTENCIA: 0.5, POTENCIA: 2 W, DISTORSIÓN ARMÓNICA TOTAL (TDH): &gt;120% . FUENTE LUMINOSA, TIPO: LED, TEMPERATURA DE COLOR 2700K, FLUJO LUMINOSO: 74lm, IRC ≥  83 , VIDA ÚTIL DEL LED: 50,000 hrs. INCLUYE  MATERIALES VARIOS, COMO: CINTA DE AISLAR, CINCHOS DE PLÁSTICO, TERMINALES DE TIERRA, EXPANSORES, TORNILLERÍA, HERRAMIENTAS, TRABAJOS DE RANURAS, LIMPIEZA Y RETIRO DE ESCOMBRO DE LA OBRA, Y TODO LO NECESARIO PARA SU CORRECTA EJECUCIÓN.</t>
    </r>
  </si>
  <si>
    <r>
      <t>SUMINISTRO E INSTALACIÓN DE</t>
    </r>
    <r>
      <rPr>
        <b/>
        <sz val="6"/>
        <rFont val="Arial"/>
        <family val="2"/>
      </rPr>
      <t xml:space="preserve"> BASE RECTANGULAR DE 0.40 X 0.40 X 0.80 PREFABRICADO </t>
    </r>
    <r>
      <rPr>
        <sz val="6"/>
        <rFont val="Arial"/>
        <family val="2"/>
      </rPr>
      <t>MARCA CENMEX O SIMILAR, CONCRETO ARMADO F'C=200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INCLUYE TUERCAS, RONDANAS PARA LUMINARIA.  INCLUYE: CORTE, DEMOLICION DE MATERIAL DE BANQUETAS O CARPETA SEGUN SEA EL CASO, EXCAVACION DE TERRENO PARA FORMAR HUECO DE 0.40 X 0.40 X 0.80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</si>
  <si>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</si>
  <si>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CABLE THW-LS, VINANEL XXI ANTILLAMA 90°, CALIBRE 10 AWG, COLOR BLANCO  INCLUYENDO: MATERIALES, CONEXIONES, AISLAMIENTO, ESTAÑADO DE EMPALMES, PARTE PROPORCIONAL DEL CAPUCHÓN DE RESORTE DE LA MARCA 3M, DESPERDICIO, M.O. Y HERRAMIENTA.</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</si>
  <si>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</si>
  <si>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</si>
  <si>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TMO</t>
  </si>
  <si>
    <t>SUMINISTRO E INSTALACIÓN DE TUBERIA DE PVC  ELECTRICO USO PESADO  DE 21 MM DE DIÁMETRO DE 3 MTS DE LONGITUD,MARCA OMEGA,JUPITER,CONDUIT O SIMILAR. INCLUYENDO: GUÍA CON ALAMBRE GALVANIZADO  CALIBRE NO. 14 , MANO DE OBRA,RANURAS,PARTE PROPORCIONAL DE CONECTORES,TUERCAS ,CODOS,COPLES,PEGAMENTO, NIVELACIÓN, SUPERVISIÓN Y  HERRAMIENTA, ACARREOS, DESPERDICIOS Y TODO LO NECESARIO PARA SU CORRECTA INSTALACIÓN.</t>
  </si>
  <si>
    <t>SUMINISTRO E INSTALACIÓN DE TUBERÍA  PARED GRUESA GALVANIZDA DE 21 MM DE DIÁMETRO, DE 3 MTS DE LONGITUD, MARCA , ,CONDUIT,JUPITER O SIMILAR.INCLUYENDO: GUÍA CON ALAMBRE GALVANIZADO  CALIBRE NO. 14 , MANO DE OBRA,RANURAS, PARTE PROPORCIONAL DE CONECTORES, TUERCAS MONITOR ,CODOS, COPLES, NIVELACIÓN, SOPORTERIA,SUPERVISIÓN Y  HERRAMIENTA, ACARREOS, DESPERDICIOS Y TODO LO NECESARIO PARA SU CORRECTA INSTALACIÓN.</t>
  </si>
  <si>
    <t>SUMINISTRO E INSTALACIÓN DE CONDULET TIPO "TE" DE 21MM .CON TAPA. MCA.COOPER CROUSE-HINDS O SIMILAR INCLUYE  MANO DE OBRA, HERRAMIENTA, ACARREOS, DESPERDICIOS Y TODO LO NECESARIO PARA SU CORRECTA INSTALACIÓN.</t>
  </si>
  <si>
    <t>SUMINISTRO E INSTALACIÓN DE CONDULET TIPO "LB" DE 21MM .CON TAPA.MCA.COOPER CROUSE-HINDS O SIMILAR INCLUYE  MANO DE OBRA, HERRAMIENTA, ACARREOS, DESPERDICIOS Y TODO LO NECESARIO PARA SU CORRECTA INSTALACIÓN.</t>
  </si>
  <si>
    <t>SUMINISTRO E INSTALACIÓN DE REDUCCION DE ALUMINIO DE 21MM A 13 MM PARA CONDULET . MCA.CONDUIT O SIMILAR INCLUYE  MANO DE OBRA, HERRAMIENTA, ACARREOS, DESPERDICIOS Y TODO LO NECESARIO PARA SU CORRECTA INSTALACIÓN.</t>
  </si>
  <si>
    <t>SUMINISTRO E INSTALACIÓN DE CONDULET CAJA REGISTRO RECTANGULAR TIPO FS-2t 3/4 . MCA.COOPER CROUSE-HINDS O SIMILAR INCLUYE  MANO DE OBRA, HERRAMIENTA, ACARREOS, DESPERDICIOS Y TODO LO NECESARIO PARA SU CORRECTA INSTALACIÓN.</t>
  </si>
  <si>
    <t>SUMINISTRO E INSTALACIÓN DE CONDULET CAJA REGISTRO RECTANGULAR  TIPO FSS-2 DE 3/4 . MCA.COOPER CROUSE-HINDS O SIMILAR INCLUYE  MANO DE OBRA, HERRAMIENTA, ACARREOS, DESPERDICIOS Y TODO LO NECESARIO PARA SU CORRECTA INSTALACIÓN.</t>
  </si>
  <si>
    <t>SUMINISTRO E INSTALACIÓN DE TAPA PARA CONTACTO DUPLEX APRUEBA DE  INTEMPERIE MARCA COOPER CROUSE HINDS, CAT:DS-70   INCLUYE: CONEXIÓN, MANO DE OBRA, HERRAMIENTA Y TODO LO NECESARIO PARA SU CORRECTA INSTALACIÓN.</t>
  </si>
  <si>
    <t>SUMINISTRO E INSTALACIÓN DE  REGISTRO EN CONCRETO POLIMERICO Y FIBRA DE VIDRIO CON TAPA MARCA CENMEX DE 40X60X60 CM RECTANGULAR.  INCLUYE  MANO DE OBRA,RANURA, HERRAMIENTA, ACARREOS, DESPERDICIOS Y TODO LO NECESARIO PARA SU CORRECTA INSTALACIÓN.(VER DETALLE EN PLANO)</t>
  </si>
  <si>
    <t>SUMINISTRO E INSTALACIÓN DE (BOTE) REGISTRO PARA ALUMBRADO DE 40 CM CON ARO Y TAPA DE CONCRETO POLIMERICO ANTIVANDALISMO MARCA CENMEX. INCLUYE  MANO DE OBRA,RANURA, HERRAMIENTA, ACARREOS, DESPERDICIOS Y TODO LO NECESARIO PARA SU CORRECTA INSTALACIÓN.(VER DETALLE EN PLANO)</t>
  </si>
  <si>
    <t>SUMINISTRO E INSTALACIÓN DE CONTACTO DUPLEX POLARIZADO 127V, 20A, MARCA LEVITON  CAT:M5362-W  INCLUYE: CONEXIÓN, MANO DE OBRA, HERRAMIENTA Y TODO LO NECESARIO PARA SU CORRECTA INSTALACIÓN.</t>
  </si>
  <si>
    <t>SUMINISTRO E INSTALACIÓN DE CABLE TIPO ARMOFLEX  THW-LS, VINANEL XXI ANTILLAMA 90°, CALIBRE 3X12 AWG,MCA.CONDUMEX O SIMILAR  INCLUYENDO: MATERIALES, CONEXIONES, AISLAMIENTO, ESTAÑADO DE EMPALMES, PARTE PROPORCIONAL DEL CAPUCHÓN DE RESORTE DE LA MARCA 3M, DESPERDICIO, M.O. Y HERRAMIENTA.</t>
  </si>
  <si>
    <t>SUMINISTRO E INSTALACIÓN DE CONECTOR RECTO PARA CABLE TIPO ARMOFLEX  DE 13MM MCA.CONDUIT O SIMILAR  INCLUYENDO: MATERIALES, CONEXIONES, AISLAMIENTO, ESTAÑADO DE EMPALMES, PARTE PROPORCIONAL DEL CAPUCHÓN DE RESORTE DE LA MARCA 3M, DESPERDICIO, M.O. Y HERRAMIENTA.</t>
  </si>
  <si>
    <t>ESTRUCTURA</t>
  </si>
  <si>
    <t>CIMENTACION</t>
  </si>
  <si>
    <t>SUMINISTRO DE MATERIALES Y MANO DE OBRA PARA LA CONSTRUCIÓN DE PILAS COLADAS EN SITIO DE 60 CM DE DIÁMETRO REFORZADAS CON 10 VR. #6 Y ESPIRALES #3 @25 CM, UTILIZANDO CONCRETO F'C=250 KG/CM2. INCLUYE DESPERDICIOS, QUIPO DE PERFORACIÓN, ELABORACIÓN DE PERFORACIONES, ACARREOS FUERA DE LA OBRA A UN LUGAR AUTORIZADO, HERRAMIENTA, LIMPIEZA Y TODO LO NECESARIO PARA SU CORRECTA EJECUCIÓN.</t>
  </si>
  <si>
    <t>FIRME</t>
  </si>
  <si>
    <t>ESTRUCTURA PRINCIPAL</t>
  </si>
  <si>
    <t>SUMINISTRO, FABRICACIÓN Y MONTAJE DE ESTRUCTURA METALICA A BASE DE PERFILES IPR DE ACERO A-36 Y LARGUEROS DE PTR ACERO COMERCIAL . INCLUYE MATERIAL, DESPERDICIOS, PLACAS BASE, CONEXIONES, SOLDADURA, HERRAMIENTA, EQUIPO, LIMPIEZA Y TODO LO NECESARIOO PARA SU CORRECTA EJECUCION.</t>
  </si>
  <si>
    <t>SUMINISTRO, FABRICACIÓN E INSTALACION DE ANCLAS DE ACERO A-36 DE 1" DE DIAMETRO Y 1 MT DE DESARROLLO TOTAL. INCLUYE MATERIAL, DESPERDICIOS, GUIAS, ROSCAS, HERRAMIENTA, EQUIPO, LIMPIEZA Y TODO LO NECESARIO PARA SU CORRECTA EJECUCION.</t>
  </si>
  <si>
    <t>SUMINISTRO Y APLICACIÓN DE PRIMARIO ANTICORROSIVO COLOR Y MARCA POR DEFINIR.  INCLUYE MATERIALES, LIMPIEZA, DESPERDICIOS, HERRAMIENTAS, EQUIPO Y TODO LO NECESARIO PARA SU CORRECTA EJECUCIÓN.</t>
  </si>
  <si>
    <t>SUMINISTRO Y APLICACIÓN DE 2 MANOS DE PINTURA DE ESMALTE ALKIDALICO, COLOR Y MARCA POR DEFINIR. INCLUYE MATERIALES, LIMPIEZA, DESPERDICIOS, HERRAMIENTAS, EQUIPO Y TODO LO NECESARIO PARA SU CORRECTA EJECUCIÓN.</t>
  </si>
  <si>
    <r>
      <t>ELABORACION DE PLANOS DE</t>
    </r>
    <r>
      <rPr>
        <b/>
        <sz val="6"/>
        <rFont val="Arial"/>
        <family val="2"/>
      </rPr>
      <t xml:space="preserve"> OBRA TERMINADA</t>
    </r>
    <r>
      <rPr>
        <sz val="6"/>
        <rFont val="Arial"/>
        <family val="2"/>
      </rPr>
      <t xml:space="preserve"> DEL TRAZO, ACABADOS, ALBAÑILERIAS, INSTALACIONES ELÉCTRICAS, JARDIENRÍA, SEÑALÉTICA, ILUMINACIÓN, MOBILIARIO, Y ESTRUCTURAS. EN FORMATO DIGITAL DWG PROGRAMA</t>
    </r>
    <r>
      <rPr>
        <b/>
        <sz val="6"/>
        <rFont val="Arial"/>
        <family val="2"/>
      </rPr>
      <t xml:space="preserve"> AUTOCAD</t>
    </r>
    <r>
      <rPr>
        <sz val="6"/>
        <rFont val="Arial"/>
        <family val="2"/>
      </rPr>
      <t>.</t>
    </r>
  </si>
  <si>
    <r>
      <t xml:space="preserve">ELABORACION DE PLANOS DE </t>
    </r>
    <r>
      <rPr>
        <b/>
        <sz val="6"/>
        <rFont val="Arial"/>
        <family val="2"/>
      </rPr>
      <t>OBRA TERMINADA</t>
    </r>
    <r>
      <rPr>
        <sz val="6"/>
        <rFont val="Arial"/>
        <family val="2"/>
      </rPr>
      <t xml:space="preserve"> DEL TRAZO, ACABADOS, ALBAÑILERIAS, INSTALACIONES ELÉCTRICAS, JARDIENRÍA, SEÑALÉTICA, ILUMINACIÓN, MOBILIARIO, Y ESTRUCTURAS. EN FORMATO DIGITAL MODELO EN </t>
    </r>
    <r>
      <rPr>
        <b/>
        <sz val="6"/>
        <rFont val="Arial"/>
        <family val="2"/>
      </rPr>
      <t>REVIT VERSION 2015</t>
    </r>
  </si>
  <si>
    <t>I.</t>
  </si>
  <si>
    <t>PARQUES DE BOLSILLO</t>
  </si>
  <si>
    <t>SEÑALIZACIÓN PREVENTIVA DE OBRA</t>
  </si>
  <si>
    <r>
      <t>CORTE ACARREO Y RETIRO DE CAPA DE 30 CM DE TERRENO NATURAL</t>
    </r>
    <r>
      <rPr>
        <sz val="6"/>
        <rFont val="Arial"/>
        <family val="2"/>
      </rPr>
      <t>, CARGO DIRECTO POR EL COSTO DE LOS MATERIALES Y MANO DE OBRA QUE INTERVENGAN. FLETE A OBRA, DESPERDICIO, ACARREO HASTA EL LUGAR DE SU UTILIZACIÓN, TRAZO Y RECTIFICACIÓN DE NIVELES, NIVELADO Y MUESTREADO , LIMPIEZA Y RETIRO DE SOBRANTES FUERA DE OBRA, EQUIPO DE SEGURIDAD, INSTALACIONES ESPECÍFICAS, DEPRECIACIÓN Y DEMÁS DERIVADOS DEL USO DE HERRAMIENTA Y EQUIPO EN CUALQUIER NIVEL. Y TODO LO NECESARIO PARA SI CORRECTA EJECUCIÓN.</t>
    </r>
  </si>
  <si>
    <r>
      <t>CAPA DE RELLENO CON MATERIAL DE BANCO</t>
    </r>
    <r>
      <rPr>
        <sz val="6"/>
        <rFont val="Arial"/>
        <family val="2"/>
      </rPr>
      <t xml:space="preserve"> PARA FIRME DE CONCRETO COMPACTADO AL 95% ESPESOR EFECTIVO DE 16 CM., INCLUYE:</t>
    </r>
    <r>
      <rPr>
        <sz val="6"/>
        <color rgb="FFFF0000"/>
        <rFont val="Arial"/>
        <family val="2"/>
      </rPr>
      <t xml:space="preserve"> </t>
    </r>
    <r>
      <rPr>
        <sz val="6"/>
        <rFont val="Arial"/>
        <family val="2"/>
      </rPr>
      <t>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</si>
  <si>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t>COLOR GRIS OSCURO ROMBO 60 X 104 CM</t>
  </si>
  <si>
    <r>
      <t>SUMINISTRO, ELABORACIÓN Y COLOCACIÓN DE BANQUETA DE CONCRETO F'C=150 KG/CM2,</t>
    </r>
    <r>
      <rPr>
        <sz val="6"/>
        <rFont val="Arial"/>
        <family val="2"/>
      </rPr>
      <t xml:space="preserve"> </t>
    </r>
    <r>
      <rPr>
        <b/>
        <sz val="6"/>
        <rFont val="Arial"/>
        <family val="2"/>
      </rPr>
      <t>DE 5 CM</t>
    </r>
    <r>
      <rPr>
        <sz val="6"/>
        <rFont val="Arial"/>
        <family val="2"/>
      </rPr>
      <t xml:space="preserve"> DE ESPESOR EN ANDADORES, PREPARADA PARA RECIBIR LOSETA DE CONCRETO. AGRAGADO MAXIMO DE 19MM ARMADO CON MALLA ELECTROSOLDADA 6X6-10/10 INCLUYE: CARGO DIRECTO POR EL COSTO DE LOS MATERIALES Y MANO DE OBRA QUE INTERVENGAN. PICADO DE LA BANQUETA EXISTENTE FLETE A OBRA, DESPERDICIO, ACARREO HASTA EL LUGAR DE SU UTILIZACIÓN, TRAZO Y RECTIFICACIÓN DE NIVELES, NIVELADO Y MUESTREADO , TRASLAPES, ACERO DE REFUERZO, GANCHO, ALAMBRE RE COCIDO, EN SU CASO, CIMBRADO, HABILITADO, RETIRO, ARMADO, AMARRES, ELABORACIÓN DEL CONCRETO, COLADO, VIBRADO, CURADO, JUNTAS A CADA 2 M. PRUEBAS, LIMPIEZA Y RETIRO DE SOBRANTES FUERA DE OBRA, EQUIPO DE SEGURIDAD, INSTALACIONES ESPECÍFICAS, DEPRECIACIÓN Y DEMÁS DERIVADOS DEL USO DE HERRAMIENTA Y TODO LO NECESARIO PARA SU CORRECTA EJECUCIÓN.</t>
    </r>
  </si>
  <si>
    <r>
      <t xml:space="preserve">SUMINISTRO Y COLOCACIÓN DE GRAVILLA COLOR GRIS DECORATIVA DE 1/4 CM. </t>
    </r>
    <r>
      <rPr>
        <sz val="6"/>
        <rFont val="Arial"/>
        <family val="2"/>
      </rPr>
      <t>ESPESOR DE 6 CM</t>
    </r>
    <r>
      <rPr>
        <b/>
        <sz val="6"/>
        <rFont val="Arial"/>
        <family val="2"/>
      </rPr>
      <t xml:space="preserve"> </t>
    </r>
    <r>
      <rPr>
        <sz val="6"/>
        <rFont val="Arial"/>
        <family val="2"/>
      </rPr>
      <t>SOBRE PANEL ESTABILIIZADOR DE GRAVA.,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</si>
  <si>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t xml:space="preserve">SUMINISTRO Y COLOCACIÓN DE GRAVILLA COLOR ROJO DECORATIVA DE 1/4 CM. </t>
    </r>
    <r>
      <rPr>
        <sz val="6"/>
        <rFont val="Arial"/>
        <family val="2"/>
      </rPr>
      <t>ESPESOR DE 6CM</t>
    </r>
    <r>
      <rPr>
        <b/>
        <sz val="6"/>
        <rFont val="Arial"/>
        <family val="2"/>
      </rPr>
      <t xml:space="preserve"> </t>
    </r>
    <r>
      <rPr>
        <sz val="6"/>
        <rFont val="Arial"/>
        <family val="2"/>
      </rPr>
      <t>SOBRE PANEL ESTABILIIZADOR DE GRAVA.,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</si>
  <si>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t xml:space="preserve">SUMINISTRO Y COLOCACIÓN DE FRONTERA PARA DELIMITAR GRAVA DE JARDIN </t>
    </r>
    <r>
      <rPr>
        <sz val="6"/>
        <rFont val="Arial"/>
        <family val="2"/>
      </rPr>
      <t>DE</t>
    </r>
    <r>
      <rPr>
        <b/>
        <sz val="6"/>
        <rFont val="Arial"/>
        <family val="2"/>
      </rPr>
      <t xml:space="preserve"> </t>
    </r>
    <r>
      <rPr>
        <sz val="6"/>
        <rFont val="Arial"/>
        <family val="2"/>
      </rPr>
      <t>ANGULO DE ALUMINIO DE 3 1/4" X 1 1/4" X 1/8" MARCA CUMPRUM O SIMILARNCLUYE: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</si>
  <si>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SUMINISTRO Y EXTENDIDO DE TIERRA NEGRA</t>
    </r>
    <r>
      <rPr>
        <sz val="6"/>
        <rFont val="Arial"/>
        <family val="2"/>
      </rPr>
      <t>, ESPESOR DE 0.30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</si>
  <si>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t xml:space="preserve">SUMINISTRO Y SIEMBRA DE PASTO PARA SOMBRA, </t>
    </r>
    <r>
      <rPr>
        <sz val="6"/>
        <rFont val="Arial"/>
        <family val="2"/>
      </rPr>
      <t xml:space="preserve">PARA TRANSITO INTENSO DE GERMINACIÓN RÁPIDA, MEZCLA DE SEMILLA DE FESTUCA ARUNDINACIA, FRESTUCA RUBRA, LOLIUM PERENNE, LOLIUM MULTIFLORUM. </t>
    </r>
    <r>
      <rPr>
        <b/>
        <sz val="6"/>
        <rFont val="Arial"/>
        <family val="2"/>
      </rPr>
      <t xml:space="preserve"> </t>
    </r>
    <r>
      <rPr>
        <sz val="6"/>
        <rFont val="Arial"/>
        <family val="2"/>
      </rPr>
      <t>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</si>
  <si>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r>
      <t xml:space="preserve">SUMINISTRO Y EXTENDIDO DE MULCH, </t>
    </r>
    <r>
      <rPr>
        <sz val="6"/>
        <rFont val="Arial"/>
        <family val="2"/>
      </rPr>
      <t>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</si>
  <si>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rPr>
        <b/>
        <sz val="6"/>
        <rFont val="Arial"/>
        <family val="2"/>
      </rPr>
      <t xml:space="preserve">ANGULO DE ALUMINIO </t>
    </r>
    <r>
      <rPr>
        <sz val="6"/>
        <rFont val="Arial"/>
        <family val="2"/>
      </rPr>
      <t>DE 3 1/4" X 1 1/4" X 1/8" MARCA CUMPRUM O SIMILAR COMO REMATE DE LOSETA EN CANTO DE LA MISMA ANCLADO AL FIRME CON CLAVO PARA CONCRETO DE 1" @ 1.20 M INCLUYE: CARGO DIRECTO POR EL COSTO DE LOS MATERIALES Y MANO DE OBRA QUE INTERVENGAN.A EXISTENTE FLETE A OBRA, DESPERDICIO, ACARREO HASTA EL LUGAR DE SU UTILIZACIÓN, TRAZO, TRASLAPES, HABILITADO, LIMPIEZA Y RETIRO DE SOBRANTES FUERA DE OBRA, EQUIPO DE SEGURIDAD, INSTALACIONES ESPECÍFICAS, DEPRECIACIÓN Y DEMÁS DERIVADOS DEL USO DE HERRAMIENTA Y TODO LO NECESARIO PARA SU CORRECTA EJECUCIÓN.</t>
    </r>
  </si>
  <si>
    <t>BICIESTACIONES</t>
  </si>
  <si>
    <r>
      <rPr>
        <sz val="6"/>
        <rFont val="Arial"/>
        <family val="2"/>
      </rPr>
      <t>SUMINISTRO E INSTALACIÓN</t>
    </r>
    <r>
      <rPr>
        <b/>
        <sz val="6"/>
        <rFont val="Arial"/>
        <family val="2"/>
      </rPr>
      <t xml:space="preserve"> </t>
    </r>
    <r>
      <rPr>
        <sz val="6"/>
        <rFont val="Arial"/>
        <family val="2"/>
      </rPr>
      <t xml:space="preserve">DE </t>
    </r>
    <r>
      <rPr>
        <b/>
        <sz val="6"/>
        <rFont val="Arial"/>
        <family val="2"/>
      </rPr>
      <t xml:space="preserve">ILU-06   LUMINARIA HR- LINE LED FLEXIBLE TRAMOS DE 1 ML </t>
    </r>
    <r>
      <rPr>
        <sz val="6"/>
        <rFont val="Arial"/>
        <family val="2"/>
      </rPr>
      <t>LED STRIP 14.4 WATT/M IP65. MARCA KLUS O SIMILAR MODELO WP-K-40-1275 TEMPERATURA DE COLOR 4000K, 14.4 WATTS/M, 120 LED/M, 1270 LUMENES POR METRO, 12 V, RESISTENETE AL AGUA IP-65. INCLUYE  MATERIALES VARIOS, COMO: CINTA DE AISLAR, CINCHOS DE PLÁSTICO, TERMINALES DE TIERRA, CONECTORES Y ACCESORIOS PARA SU CONEXION, MATERIAL DE FIJACIÓN, EXPANSORES, TORNILLERÍA, HERRAMIENTAS, TRABAJOS DE RANURAS, LIMPIEZA Y RETIRO DE ESCOMBRO DE LA OBRA, Y TODO LO NECESARIO PARA SU CORRECTA EJECUCIÓN</t>
    </r>
  </si>
  <si>
    <t>INSTALACION ELECTRICA ILUMINACION Y CONTACTOS CIRCUITO TABLERO "A"</t>
  </si>
  <si>
    <t>SUMINISTRO DE MATERIALES Y MANO DE OBRA PARA LA CONSTRUCCIÓN DE CABEZAL DE PILA DE 1.0X0.60X1.0 M CON 10 VR. #6 Y 14 VR. #6 ADICIONALES, CON ESTRIBOS #3 @15 CM, UTILIZANDO CONCRETO F'C=250 KG/CM2. INCLUYE DESPERDICIOS, EXCAVACIÓN, ACARREOS FUERA DE LA OBRA A UN LUGAR AUTORIZADO, CIMBRA, RELLENO CON MATERIAL DE BANCO COMPACTADO EN CAPAS DE 20 CM AL 95% DE SU PVSM MODIFICADO, EQUIPO, HERRAMIENTA, LIMPIEZA Y TODO LO NECESARIO PARA SU CORRECTA EJECUCIÓN.</t>
  </si>
  <si>
    <t>SUMINISTRO DE MATERIALES Y MANO DE OBRA PARA LA CONSTRUCCION DE DIAMANTES CON MEDIDAS DE 1.53 X 1.53 CON 38.8 CM DE ESPESOR, REFORZADO CON VR #4, CONCRETO F'C=200 KH/CM2. INCLUYE CORTE CON DISCO, DEMOLICION DE FIRME EXISTENTE, SELLADORES, MATERIALES, HERRAMIENTA, MANO DE OBRA Y TODO LO NECESARIO PARA SU CORRECTA EJECUCION</t>
  </si>
  <si>
    <r>
      <t xml:space="preserve">SUMINISTRO, FABRICACIÓN E INSTALACIÓN DE DE </t>
    </r>
    <r>
      <rPr>
        <b/>
        <sz val="6"/>
        <rFont val="Arial"/>
        <family val="2"/>
      </rPr>
      <t>BANCA PARA EXTERIOR 2 MOB-10</t>
    </r>
    <r>
      <rPr>
        <sz val="6"/>
        <rFont val="Arial"/>
        <family val="2"/>
      </rPr>
      <t xml:space="preserve"> CON MEDIDAS DE 1.20 L x 0.50 A x 4.50 H FABRICADO EN CONCRETO ARMADO GRIS CLARO CON ACABADO PULIDO.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</si>
  <si>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 xml:space="preserve">PROYECTO CONECTA </t>
  </si>
  <si>
    <t>2.20.1.1</t>
  </si>
  <si>
    <t>2.20.1.2</t>
  </si>
  <si>
    <t>2.20.1.3</t>
  </si>
  <si>
    <t>TOTAL:</t>
  </si>
  <si>
    <t>1.13.1</t>
  </si>
  <si>
    <t>1.13.2</t>
  </si>
  <si>
    <t>1.13.3</t>
  </si>
  <si>
    <t>1.13.4</t>
  </si>
  <si>
    <t>1.13.5</t>
  </si>
  <si>
    <t>1.13.6</t>
  </si>
  <si>
    <t>1.14.1</t>
  </si>
  <si>
    <t>1.14.2</t>
  </si>
  <si>
    <t>1.14.3</t>
  </si>
  <si>
    <t>1.14.4</t>
  </si>
  <si>
    <t>1.14.5</t>
  </si>
  <si>
    <t>1.14.6</t>
  </si>
  <si>
    <t>1.14.7</t>
  </si>
  <si>
    <t>1.14.7.1</t>
  </si>
  <si>
    <t>1.14.7.2</t>
  </si>
  <si>
    <t>1.14.8</t>
  </si>
  <si>
    <t>1.8.12</t>
  </si>
  <si>
    <t>1.8.21</t>
  </si>
  <si>
    <t>1.8.22</t>
  </si>
  <si>
    <t>1.8.23</t>
  </si>
  <si>
    <t>1.13.1.1</t>
  </si>
  <si>
    <t>1.13.2.1</t>
  </si>
  <si>
    <t>1.13.3.1</t>
  </si>
  <si>
    <t>1.13.4.1</t>
  </si>
  <si>
    <t>1.13.4.2</t>
  </si>
  <si>
    <t>1.13.4.3</t>
  </si>
  <si>
    <t>1.13.4.4</t>
  </si>
  <si>
    <t>1.13.5.1</t>
  </si>
  <si>
    <t>1.13.5.2</t>
  </si>
  <si>
    <t>1.13.5.3</t>
  </si>
  <si>
    <t>1.13.5.4</t>
  </si>
  <si>
    <t>1.13.5.5</t>
  </si>
  <si>
    <t>1.13.5.6</t>
  </si>
  <si>
    <t>1.13.5.7</t>
  </si>
  <si>
    <t>1.13.5.8</t>
  </si>
  <si>
    <t>1.13.5.9</t>
  </si>
  <si>
    <t>1.13.5.10</t>
  </si>
  <si>
    <t>1.13.5.11</t>
  </si>
  <si>
    <t>1.13.5.12</t>
  </si>
  <si>
    <t>1.13.5.13</t>
  </si>
  <si>
    <t>1.13.5.14</t>
  </si>
  <si>
    <t>1.13.5.15</t>
  </si>
  <si>
    <t>1.13.5.16</t>
  </si>
  <si>
    <t>1.13.5.17</t>
  </si>
  <si>
    <t>1.13.5.18</t>
  </si>
  <si>
    <t>1.13.5.19</t>
  </si>
  <si>
    <t>1.13.6.1</t>
  </si>
  <si>
    <t>1.13.6.2</t>
  </si>
  <si>
    <t>1.13.6.3</t>
  </si>
  <si>
    <t>1.13.6.4</t>
  </si>
  <si>
    <t>1.13.6.5</t>
  </si>
  <si>
    <t>1.13.6.6</t>
  </si>
  <si>
    <t>1.13.6.7</t>
  </si>
  <si>
    <t>1.14.1.1</t>
  </si>
  <si>
    <t>1.14.2.1</t>
  </si>
  <si>
    <t>1.14.3.1</t>
  </si>
  <si>
    <t>1.14.4.1</t>
  </si>
  <si>
    <t>1.14.4.2</t>
  </si>
  <si>
    <t>1.14.4.3</t>
  </si>
  <si>
    <t>1.14.4.4</t>
  </si>
  <si>
    <t>1.14.5.1</t>
  </si>
  <si>
    <t>1.14.5.2</t>
  </si>
  <si>
    <t>1.14.5.3</t>
  </si>
  <si>
    <t>1.14.5.4</t>
  </si>
  <si>
    <t>1.14.5.5</t>
  </si>
  <si>
    <t>1.14.5.6</t>
  </si>
  <si>
    <t>1.14.5.7</t>
  </si>
  <si>
    <t>1.14.5.8</t>
  </si>
  <si>
    <t>1.14.5.9</t>
  </si>
  <si>
    <t>1.14.5.10</t>
  </si>
  <si>
    <t>1.14.5.11</t>
  </si>
  <si>
    <t>1.14.5.12</t>
  </si>
  <si>
    <t>1.14.5.13</t>
  </si>
  <si>
    <t>1.14.5.14</t>
  </si>
  <si>
    <t>1.14.5.15</t>
  </si>
  <si>
    <t>1.14.5.16</t>
  </si>
  <si>
    <t>1.14.5.17</t>
  </si>
  <si>
    <t>1.14.5.18</t>
  </si>
  <si>
    <t>1.14.6.1</t>
  </si>
  <si>
    <t>1.14.6.2</t>
  </si>
  <si>
    <t>1.14.7.1.1</t>
  </si>
  <si>
    <t>1.14.7.1.2</t>
  </si>
  <si>
    <t>1.14.7.1.3</t>
  </si>
  <si>
    <t>1.14.7.1.4</t>
  </si>
  <si>
    <t>1.14.7.1.5</t>
  </si>
  <si>
    <t>1.14.7.1.6</t>
  </si>
  <si>
    <t>1.14.7.2.1</t>
  </si>
  <si>
    <t>1.14.7.2.2</t>
  </si>
  <si>
    <t>1.14.7.2.3</t>
  </si>
  <si>
    <t>1.14.7.2.4</t>
  </si>
  <si>
    <t>1.14.7.2.5</t>
  </si>
  <si>
    <t>1.14.7.2.6</t>
  </si>
  <si>
    <t>1.14.7.2.7</t>
  </si>
  <si>
    <t>1.14.7.2.8</t>
  </si>
  <si>
    <t>1.14.7.2.9</t>
  </si>
  <si>
    <t>1.14.7.2.10</t>
  </si>
  <si>
    <t>1.14.7.2.11</t>
  </si>
  <si>
    <t>1.14.7.2.12</t>
  </si>
  <si>
    <t>1.14.7.2.13</t>
  </si>
  <si>
    <t>1.14.7.2.14</t>
  </si>
  <si>
    <t>1.14.7.2.15</t>
  </si>
  <si>
    <t>1.14.7.2.16</t>
  </si>
  <si>
    <t>1.14.8.1</t>
  </si>
  <si>
    <t>1.14.8.2</t>
  </si>
  <si>
    <t>1.14.8.3</t>
  </si>
  <si>
    <t>1.14.8.1.1</t>
  </si>
  <si>
    <t>1.14.8.1.2</t>
  </si>
  <si>
    <t>1.14.8.2.1</t>
  </si>
  <si>
    <t>1.14.8.3.1</t>
  </si>
  <si>
    <t>1.14.8.3.2</t>
  </si>
  <si>
    <t>1.14.8.3.3</t>
  </si>
  <si>
    <t>1.14.8.3.4</t>
  </si>
  <si>
    <t>1.15.1</t>
  </si>
  <si>
    <t>1.15.2</t>
  </si>
  <si>
    <t>1.15.3</t>
  </si>
  <si>
    <t xml:space="preserve">       RESUMEN DE PARTIDAS PROYECTO CONECTA UANL</t>
  </si>
  <si>
    <t>NOTAS GENERALES:</t>
  </si>
  <si>
    <t xml:space="preserve">TODOS LOS CONCEPTOS DE ESTE CATALOGO INDEPENDIENTEMENTE DE SUS ESPECIFICACIONES PARTICULARES DEBEN INCLUIR EN EL ANALISIS DE PRECIO UNITARIO: </t>
  </si>
  <si>
    <t>TODOS LOS EQUIPOS Y ELEMENTOS INCLUIDOS EN ESTE CATÁLOGO DEBERÁN SER SIMILARES Y COMPATIBLES A LAS ESPECIFICACIONES TÉCNICAS O REQUERIDAS.</t>
  </si>
  <si>
    <t>TRAZO Y NIVELACION A CUALQUIER NIVEL, LIMPIEZA DURANTE EL TRANSCURSO DE LA OBRA HASTA SU FINALIZACION, ACARREOS DENTRO Y FUERA DE LA OBRA HASTA TIRADERO PROPUESTO POR EL CONTRATISTA,  SUMINISTRO DE MATERIALES PUESTOS EN OBRA ( FLETES ), MANO DE OBRA, HERRAMIENTA, EQUIPO, ANDAMIOS SEGUN EL TIPO DE CONCEPTO, TODOS LOS DESPERDICIOS QUE SE GENEREN, AJUSTES, ELEVACIONES, PROTECCIONES DE AREAS CIRCUNDANTES A LAS ACTIVIDADES.</t>
  </si>
  <si>
    <t>PROTECCIONES NECESARIAS EN EL AREA DE TRABAJO, DE MUEBLES, MUROS, PISOS O PLAFONES.</t>
  </si>
  <si>
    <t xml:space="preserve">LIMPIEZA PREVIA A LA EJECUCION DEL TRABAJO, ASI COMO DURANTE EL PROCESO DE TRABAJO Y AL TERMINO DE LOS MISMOS, CON RETIRO DE MATERIALES SOBRANTES FUERA DE LA OBRA. </t>
  </si>
  <si>
    <t>EN LOS CASOS DE CADENAS, CASTILLOS O CERRAMIENTO: INCLUIR: CIMBRA, ARMADO, FABRICACION DE CONCRETO, VACIADO, Y DESCIMBRA DEL ELEMENTO.</t>
  </si>
  <si>
    <t>EN EL CASO DE MUROS DE BLOCK, APLANADOS, EMBOQUILLADOS INCLUIR: LA FABRICACION DE MEZCLA.</t>
  </si>
  <si>
    <t>CARGA, ACARREO Y  EXTRACCION DE LOS MATERIALES PRODUCTO DE DEMOLICIONES Y DE  LIMPIEZAS FUERA DE LA OBRA.</t>
  </si>
  <si>
    <t>SUMINISTRO, ACARREO, COLOCACION, ELEVACION  DE LOS  MATERIALES SEGÚN EL CONCEPTO DE QUE SE TRATE EN LA ZONA DE TRABAJO, MANO DE OBRA Y HERRAMIENTA.</t>
  </si>
  <si>
    <t>EN LOS CONCEPTOS QUE REQUIEREN ELEVACIONES, SE DEBERÁ INCLUIR : ANDAMIOS, PROTECCIONES, HAMACAS Y EQUIPO NECESARIO, PARA CUALQUIER ALTURA.</t>
  </si>
  <si>
    <t xml:space="preserve">EN LOS CONCEPTOS DE ACERO DE REFUERZO SE INCLUIRÁN EN EL PRECIO UNITARIO EL COSTO CORRESPONDIENTE A LOS GANCHOS, SILLETAS, ESCUADRAS, TRASLAPES, ALAMBRE RECOCIDO Y PRUEBAS DE LABORATORIO, ( EN TODOS LOS DIÁMETROS SE DEBERÁ CONSIDERAR  DOBLEZ Y NO SOLDADURA ).  </t>
  </si>
  <si>
    <t>EN LOS CONCEPTOS DE CONCRETO SE DEBERÁ INCLUIR DENTRO DE LOS PRECIOS UNITARIOS EL SUMINSTRO DEL MATERIAL, FABRICACION, ACARREO, VACIADO, VIBRADO, CURADO, REVENIMIENTOS, PRUEBAS DE LABORATORIO, FLUIDIFICANTE, ELEVACIONES A CUALQUIER NIVEL, YA SEA CON EQUIPO O BOMBA, SEGÚN SEA EL CASO.</t>
  </si>
  <si>
    <t>EN LO REFERENTE  A LOS CONCRETOS HECHOS EN OBRA: EL CONTRATISTA DEBE PRESENTAR POR ESCRITO LAS DOSIFICACIONES A UTILIZARSE EN LA FABRICACION DE LOS MISMOS, SEGUN SEA SU RESISTENCIA,  AUTORIZADAS POR EL LABORATORIO QUE ESTE DESIGNE, Y DEBE CONTAR EN OBRA CON EL PERSONAL TECNICO CAPACITADO PARA SU FABRICACION Y MONITOREO.</t>
  </si>
  <si>
    <t>EN LOS CONCEPTOS DE DESMONTAJE PARA RECUPERACIÓN SE DEBERÁ INCLUIR ALMACENAJE DE LAS PIEZAS HASTA SU REINSTALACIÓN, MISMA QUE SERÁ EN EL LUGAR QUE INDIQUE LA SUPERVISIÓN.</t>
  </si>
  <si>
    <t>EN LOS CASOS DE INSTALACIONES EN GENERAL, SE DEBERÁN INCLUIR LOS RESANES CORRESPONDIENTES Y LA RESTITUCIÓN DE ACABADOS.</t>
  </si>
  <si>
    <t xml:space="preserve">EN LOS CONCEPTOS DE COLOCACION DE PUERTAS, MAMPARAS DE CUALQUIER TIPO: LA FIJACION NORMAL O ESPECIAL ( SEGÚN SEA EL CASO ), PASADORES, HERRAJES, CHAPAS, FLETES, RESANES, DESPERDICIOS, AJUSTES, MATERIALES MENORES. </t>
  </si>
  <si>
    <t>EL CASO DE APLANADOS Y RESANES: PERFILADOS, BUÑAS Y ARISTAS. EN NINGUN CASO ESTAS SERAN CONSIDERADAS COMO CONCEPTO DE OBRA POR SEPARADO.</t>
  </si>
  <si>
    <t xml:space="preserve">EN LA CANCELERIA METALICA: EL SELLADO ENTRE CANCELES Y MUROS O LOSAS, TODOS LOS ELEMENTOS DE FIJACION, SOPORTERIA, ANDAMIOS DURANTE LA COLOCACION, TORNILLERIA NORMAL Y ESPECIAL ( SEGÚN SEA EL CASO ), CHAPAS, BISAGRAS, HERRAJES NECESARIOS, AJUSTES, CORTES ESPECIALES SEGUN PLANOS DE DETALLE CONSTRUCTIVO. </t>
  </si>
  <si>
    <t xml:space="preserve">EN LA PARTIDA DE VIDRIOS Y CRISTALES: EL SELLADO PERIMETRAL ENTRE CANCELERIA Y CRISTALES ASI MISMO TODOS LOS ELEMENTOS DE AJUSTE, ANDAMIOS DURANTE LA COLOCACION, CORTES ESPECIALES SEGUN PLANOS DE DETALLE CONSTRUCTIVO. </t>
  </si>
  <si>
    <t>EN LAS PARTIDAS DE INSTALACIONES HIDRAULICAS, SANITARIAS, ELECTRICAS, TELEFONICA Y DE COMPUTO: SUMINISTRO DE MATERIALES PUESTOS EN OBRA ( FLETES ), MANO DE OBRA, HERRAMIENTA, EQUIPO, PRUEBAS, ANDAMIOS SEGUN EL TIPO DE CONCEPTO, TODOS LOS DESPERDICIOS QUE SE GENEREN, AJUSTES, ELEVACIONES, PROTECCIONES DE AREAS CIRCUNDANTES A LOS TRABAJOS.</t>
  </si>
  <si>
    <t>EN TODOS LOS CASOS DE TUBERIAS APARENTES ÉSTAS DEBERAN TENER COMO ACABADO FINAL DOS CAPAS DE PINTURA DE ESMALTE ALKIDALICO APLICADO CON PISTOLA DE ACUERDO AL CODIGO DE COLORES PROPORCIONADO POR LA UNIVERSIDAD.</t>
  </si>
  <si>
    <t>EN LOS CASOS DE INSTALACIONES EN GENERAL SE DEBERAN INCLUIR LOS RESANES CORRESPONDIENTES Y LA RESTITUCION DE LOS ACABADOS AFECTADOS DURANTE LA EJECUCION DE LOS TRABAJOS.</t>
  </si>
  <si>
    <t>EN TODOS LOS CASOS EL PRECIO DE TUBERIA CONDUIT GALVANIZADA PARED DELGADA O GRUESA, DE COBRE, GALVANIZADA ETC. DEBERAN INCLUIR DOBLECES, CURVAS, BAYONETEOS, CORTES, AJUSTES, NIVELACIONES Y  TODO LO NECESARIO PARA LA CORRECTA EJECUCION DE LOS TRABAJOS.</t>
  </si>
  <si>
    <t>SERA DETERMINANTE LA CORRECTA ASIMILACION DE LA INFORMACION CONTENIDA EN LOS PLANOS Y EN ESTE CATALOGO DE CONCEPTOS PARA LA ELABORACION DE LAS PROPUESTAS TECNICA Y ECONOMICA ASI MISMO AQUELLA INFORMACION QUE SE GENERE A PARTIR DE LA ACLARACION DE LAS DUDAS QUE DENTRO DE LOS PLAZOS ESTABLECIDOS NOS HAGAN LLEGAR LOS PARTICIPANTES EN ESTE PROCESO DE LICITACION. EN NINGUN MOMENTO Y BAJO NINGUNA CIRCUNSTANCIA SE ACEPTARAN MODIFICACIONES A LO ESPECIFICADO EN ESTE CATALOGO NI A LO QUE ESTE EXPRESAMENTE INDICADO EN LOS PLANOS. ES RESPONSABILIDAD DE LOS PARTICIPANTES CUALQUIER INTERPRETACION ERRONEA QUE SE HAGA DE LA INFORMACION PROPORCIONADA POR LA UNIVERSIDAD, HECHO POR EL CUAL DEBERA ASUMIR EN TERMINOS DE LAS BASES DE LA LICITACION CUALQUIER RESPONSABILIDAD QUE SE DERIVE.</t>
  </si>
  <si>
    <t>LAS NOTAS QUE ENCABEZAN CADA UNA DE LAS PARTIDAS DE ESTE CATALOGO ADEMAS DE ESTAS GENERALES, COMPLEMENTAN LOS ALCANCES DE CADA UNO DE LOS CONCEPTOS POR LO QUE DEBERA PONERSE ESPECIAL ATENCION EN ELLAS.</t>
  </si>
  <si>
    <t>ENTREGA:</t>
  </si>
  <si>
    <t>RECEPCIÓN:</t>
  </si>
  <si>
    <t>PUESTO</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</si>
  <si>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</si>
  <si>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ARQ. ANTONIO RODRÍGUEZ LÓPEZ                                                                                                                         ARQ. FRANCISCO FABELA BERNAL</t>
  </si>
  <si>
    <t xml:space="preserve">             COORDINADOR DE PROYECTO                                                                                                           JEFE DE PROYECTOS Y SERVICIOS PROFESIONALES</t>
  </si>
  <si>
    <t>FACULTAD DE ARQUITECTURA                                                                                                                                 FACULTAD DE ARQUITECTURA</t>
  </si>
  <si>
    <t>SECRETARÍA DE INFRAESTRUCTURA</t>
  </si>
  <si>
    <t>ARQ. ARMANDO SALVADOR DELGADO</t>
  </si>
  <si>
    <t>TOTALES: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</si>
</sst>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Red]\-&quot;$&quot;#,##0.00"/>
    <numFmt numFmtId="44" formatCode="_-&quot;$&quot;* #,##0.00_-;\-&quot;$&quot;* #,##0.00_-;_-&quot;$&quot;* &quot;-&quot;??_-;_-@_-"/>
    <numFmt numFmtId="43" formatCode="_-* #,##0.00_-;\-* #,##0.00_-;_-* &quot;-&quot;??_-;_-@_-"/>
    <numFmt numFmtId="164" formatCode="0.000"/>
    <numFmt numFmtId="165" formatCode="0.0000"/>
    <numFmt numFmtId="166" formatCode="_-[$€-2]* #,##0.00_-;\-[$€-2]* #,##0.00_-;_-[$€-2]* &quot;-&quot;??_-"/>
    <numFmt numFmtId="167" formatCode="_([$€]* #,##0.00_);_([$€]* \(#,##0.00\);_([$€]* &quot;-&quot;??_);_(@_)"/>
    <numFmt numFmtId="168" formatCode="_(* #,##0_);_(* \(#,##0\);_(* &quot;-&quot;_);_(@_)"/>
    <numFmt numFmtId="169" formatCode="_-* #,##0.00_-;\-* #,##0.00_-;_-* \-??_-;_-@_-"/>
    <numFmt numFmtId="170" formatCode="_(* #,##0.00_);_(* \(#,##0.00\);_(* &quot;-&quot;??_);_(@_)"/>
    <numFmt numFmtId="171" formatCode="_-\$* #,##0.00_-;&quot;-$&quot;* #,##0.00_-;_-\$* \-??_-;_-@_-"/>
    <numFmt numFmtId="172" formatCode="0.0"/>
  </numFmts>
  <fonts count="48" x14ac:knownFonts="1">
    <font>
      <sz val="11"/>
      <color theme="1"/>
      <name val="Calibri"/>
      <family val="2"/>
      <scheme val="minor"/>
    </font>
    <font>
      <sz val="11"/>
      <color theme="1"/>
      <name val="Calibri"/>
      <family val="2"/>
      <scheme val="minor"/>
    </font>
    <font>
      <sz val="10"/>
      <name val="Courier"/>
      <family val="3"/>
    </font>
    <font>
      <b/>
      <sz val="8"/>
      <name val="Arial"/>
      <family val="2"/>
    </font>
    <font>
      <sz val="10"/>
      <name val="Arial"/>
      <family val="2"/>
    </font>
    <font>
      <sz val="8"/>
      <name val="Arial"/>
      <family val="2"/>
    </font>
    <font>
      <b/>
      <sz val="11"/>
      <name val="Calibri"/>
      <family val="2"/>
    </font>
    <font>
      <b/>
      <sz val="10"/>
      <color indexed="8"/>
      <name val="Arial"/>
      <family val="2"/>
    </font>
    <font>
      <b/>
      <sz val="6"/>
      <name val="Arial"/>
      <family val="2"/>
    </font>
    <font>
      <sz val="6"/>
      <name val="Arial"/>
      <family val="2"/>
    </font>
    <font>
      <sz val="6"/>
      <color indexed="64"/>
      <name val="Arial"/>
      <family val="2"/>
    </font>
    <font>
      <sz val="10"/>
      <name val="MS Sans Serif"/>
      <family val="2"/>
    </font>
    <font>
      <sz val="6"/>
      <color rgb="FF000000"/>
      <name val="Arial"/>
      <family val="2"/>
    </font>
    <font>
      <b/>
      <sz val="6"/>
      <color rgb="FF000000"/>
      <name val="Arial"/>
      <family val="2"/>
    </font>
    <font>
      <b/>
      <sz val="8"/>
      <color indexed="64"/>
      <name val="Arial"/>
      <family val="2"/>
    </font>
    <font>
      <sz val="8"/>
      <color indexed="64"/>
      <name val="Arial"/>
      <family val="2"/>
    </font>
    <font>
      <sz val="6"/>
      <color rgb="FFFF0000"/>
      <name val="Arial"/>
      <family val="2"/>
    </font>
    <font>
      <sz val="7"/>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3.9"/>
      <color indexed="8"/>
      <name val="Arial"/>
      <family val="2"/>
    </font>
    <font>
      <sz val="11"/>
      <color indexed="60"/>
      <name val="Calibri"/>
      <family val="2"/>
    </font>
    <font>
      <sz val="10"/>
      <color indexed="8"/>
      <name val="MS Sans Serif"/>
      <family val="2"/>
    </font>
    <font>
      <sz val="11"/>
      <color theme="1"/>
      <name val="Arial"/>
      <family val="2"/>
    </font>
    <font>
      <sz val="10"/>
      <name val="Times New Roman"/>
      <family val="1"/>
    </font>
    <font>
      <b/>
      <sz val="11"/>
      <color indexed="63"/>
      <name val="Calibri"/>
      <family val="2"/>
    </font>
    <font>
      <sz val="11"/>
      <color indexed="10"/>
      <name val="Calibri"/>
      <family val="2"/>
    </font>
    <font>
      <i/>
      <sz val="11"/>
      <color indexed="23"/>
      <name val="Calibri"/>
      <family val="2"/>
    </font>
    <font>
      <sz val="10"/>
      <name val="Courier New"/>
      <family val="3"/>
      <charset val="1"/>
    </font>
    <font>
      <b/>
      <sz val="15"/>
      <color indexed="56"/>
      <name val="Calibri"/>
      <family val="2"/>
    </font>
    <font>
      <b/>
      <sz val="13"/>
      <color indexed="56"/>
      <name val="Calibri"/>
      <family val="2"/>
    </font>
    <font>
      <b/>
      <sz val="18"/>
      <color indexed="56"/>
      <name val="Cambria"/>
      <family val="2"/>
    </font>
    <font>
      <b/>
      <sz val="11"/>
      <color indexed="8"/>
      <name val="Calibri"/>
      <family val="2"/>
    </font>
    <font>
      <sz val="8"/>
      <name val="Calibri"/>
      <family val="2"/>
      <scheme val="minor"/>
    </font>
    <font>
      <sz val="6"/>
      <name val="Calibri"/>
      <family val="2"/>
      <scheme val="minor"/>
    </font>
    <font>
      <b/>
      <sz val="8"/>
      <name val="Calibri"/>
      <family val="2"/>
      <scheme val="minor"/>
    </font>
    <font>
      <b/>
      <sz val="8"/>
      <color indexed="8"/>
      <name val="Arial"/>
      <family val="2"/>
    </font>
    <font>
      <b/>
      <sz val="9"/>
      <name val="Arial"/>
      <family val="2"/>
    </font>
    <font>
      <b/>
      <sz val="10"/>
      <name val="Arial"/>
      <family val="2"/>
    </font>
    <font>
      <sz val="10"/>
      <color indexed="8"/>
      <name val="Arial"/>
      <family val="2"/>
    </font>
    <font>
      <b/>
      <sz val="10"/>
      <color rgb="FF000000"/>
      <name val="Arial"/>
      <family val="2"/>
    </font>
  </fonts>
  <fills count="32">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CC66"/>
        <bgColor indexed="6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9933"/>
        <bgColor indexed="64"/>
      </patternFill>
    </fill>
    <fill>
      <patternFill patternType="solid">
        <fgColor theme="6" tint="0.39997558519241921"/>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auto="1"/>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right style="medium">
        <color auto="1"/>
      </right>
      <top style="hair">
        <color indexed="64"/>
      </top>
      <bottom style="hair">
        <color indexed="64"/>
      </bottom>
      <diagonal/>
    </border>
    <border>
      <left/>
      <right/>
      <top/>
      <bottom style="thin">
        <color indexed="64"/>
      </bottom>
      <diagonal/>
    </border>
    <border>
      <left/>
      <right/>
      <top style="thin">
        <color indexed="64"/>
      </top>
      <bottom style="thin">
        <color indexed="64"/>
      </bottom>
      <diagonal/>
    </border>
    <border>
      <left style="medium">
        <color auto="1"/>
      </left>
      <right style="thin">
        <color auto="1"/>
      </right>
      <top style="medium">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6898">
    <xf numFmtId="0" fontId="0" fillId="0" borderId="0"/>
    <xf numFmtId="44" fontId="4" fillId="0" borderId="0" applyFont="0" applyFill="0" applyBorder="0" applyAlignment="0" applyProtection="0"/>
    <xf numFmtId="39" fontId="2" fillId="0" borderId="0"/>
    <xf numFmtId="0" fontId="4" fillId="0" borderId="0"/>
    <xf numFmtId="43" fontId="4" fillId="0" borderId="0" applyFont="0" applyFill="0" applyBorder="0" applyAlignment="0" applyProtection="0"/>
    <xf numFmtId="0" fontId="1" fillId="0" borderId="0"/>
    <xf numFmtId="0" fontId="11" fillId="0" borderId="0"/>
    <xf numFmtId="0" fontId="4" fillId="0" borderId="0"/>
    <xf numFmtId="44" fontId="4" fillId="0" borderId="0" applyFont="0" applyFill="0" applyBorder="0" applyAlignment="0" applyProtection="0"/>
    <xf numFmtId="0" fontId="11" fillId="0" borderId="0"/>
    <xf numFmtId="0" fontId="1" fillId="0" borderId="0"/>
    <xf numFmtId="0" fontId="1" fillId="0" borderId="0"/>
    <xf numFmtId="0" fontId="4" fillId="0" borderId="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20" fillId="8" borderId="0" applyNumberFormat="0" applyBorder="0" applyAlignment="0" applyProtection="0"/>
    <xf numFmtId="0" fontId="21" fillId="20" borderId="9" applyNumberFormat="0" applyAlignment="0" applyProtection="0"/>
    <xf numFmtId="0" fontId="22" fillId="21" borderId="10" applyNumberFormat="0" applyAlignment="0" applyProtection="0"/>
    <xf numFmtId="0" fontId="23" fillId="0" borderId="1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4" fillId="0" borderId="0" applyNumberFormat="0" applyFill="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5" borderId="0" applyNumberFormat="0" applyBorder="0" applyAlignment="0" applyProtection="0"/>
    <xf numFmtId="0" fontId="25" fillId="11" borderId="9"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0" fontId="26" fillId="7" borderId="0" applyNumberFormat="0" applyBorder="0" applyAlignment="0" applyProtection="0"/>
    <xf numFmtId="168" fontId="4" fillId="0" borderId="0" applyFont="0" applyFill="0" applyBorder="0" applyAlignment="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4" fillId="0" borderId="0" applyFont="0" applyFill="0" applyBorder="0" applyAlignment="0" applyProtection="0"/>
    <xf numFmtId="169" fontId="4" fillId="0" borderId="0" applyBorder="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1" fontId="4" fillId="0" borderId="0" applyBorder="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8"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 fillId="0" borderId="0"/>
    <xf numFmtId="0" fontId="30" fillId="0" borderId="0"/>
    <xf numFmtId="0" fontId="11" fillId="0" borderId="0"/>
    <xf numFmtId="0" fontId="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1" fillId="0" borderId="0"/>
    <xf numFmtId="0" fontId="4" fillId="0" borderId="0"/>
    <xf numFmtId="0" fontId="4" fillId="0" borderId="0"/>
    <xf numFmtId="0" fontId="31"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7" borderId="1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32" fillId="20" borderId="13"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39" fontId="35" fillId="0" borderId="0"/>
    <xf numFmtId="0" fontId="36" fillId="0" borderId="14" applyNumberFormat="0" applyFill="0" applyAlignment="0" applyProtection="0"/>
    <xf numFmtId="0" fontId="37" fillId="0" borderId="15" applyNumberFormat="0" applyFill="0" applyAlignment="0" applyProtection="0"/>
    <xf numFmtId="0" fontId="24" fillId="0" borderId="16" applyNumberFormat="0" applyFill="0" applyAlignment="0" applyProtection="0"/>
    <xf numFmtId="0" fontId="38" fillId="0" borderId="0" applyNumberFormat="0" applyFill="0" applyBorder="0" applyAlignment="0" applyProtection="0"/>
    <xf numFmtId="0" fontId="39" fillId="0" borderId="17" applyNumberFormat="0" applyFill="0" applyAlignment="0" applyProtection="0"/>
    <xf numFmtId="169" fontId="4" fillId="0" borderId="0" applyBorder="0" applyProtection="0"/>
    <xf numFmtId="169" fontId="4" fillId="0" borderId="0" applyBorder="0" applyProtection="0"/>
    <xf numFmtId="9" fontId="4" fillId="0" borderId="0" applyFont="0" applyFill="0" applyBorder="0" applyAlignment="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cellStyleXfs>
  <cellXfs count="241">
    <xf numFmtId="0" fontId="0" fillId="0" borderId="0" xfId="0"/>
    <xf numFmtId="0" fontId="5" fillId="0" borderId="0" xfId="3" applyFont="1" applyBorder="1"/>
    <xf numFmtId="164" fontId="5" fillId="0" borderId="0" xfId="3" applyNumberFormat="1" applyFont="1" applyBorder="1" applyAlignment="1">
      <alignment horizontal="center" vertical="center"/>
    </xf>
    <xf numFmtId="0" fontId="5" fillId="0" borderId="0" xfId="3" applyFont="1" applyBorder="1" applyAlignment="1">
      <alignment horizontal="justify" vertical="top"/>
    </xf>
    <xf numFmtId="0" fontId="5" fillId="0" borderId="0" xfId="3" applyFont="1" applyBorder="1" applyAlignment="1">
      <alignment horizontal="center" vertical="center"/>
    </xf>
    <xf numFmtId="2" fontId="5" fillId="0" borderId="0" xfId="3" applyNumberFormat="1" applyFont="1" applyBorder="1" applyAlignment="1">
      <alignment horizontal="center" vertical="center"/>
    </xf>
    <xf numFmtId="0" fontId="5" fillId="0" borderId="0" xfId="3" applyFont="1" applyBorder="1" applyAlignment="1">
      <alignment wrapText="1"/>
    </xf>
    <xf numFmtId="0" fontId="6" fillId="0" borderId="0" xfId="3" applyFont="1" applyAlignment="1">
      <alignment horizontal="center"/>
    </xf>
    <xf numFmtId="0" fontId="4" fillId="0" borderId="0" xfId="3" applyFont="1" applyBorder="1"/>
    <xf numFmtId="0" fontId="9" fillId="0" borderId="0" xfId="3" applyFont="1" applyFill="1" applyBorder="1" applyAlignment="1">
      <alignment horizontal="center" vertical="center" wrapText="1"/>
    </xf>
    <xf numFmtId="0" fontId="5" fillId="0" borderId="0" xfId="3" applyFont="1" applyBorder="1" applyAlignment="1">
      <alignment vertical="center"/>
    </xf>
    <xf numFmtId="164" fontId="8" fillId="0" borderId="0" xfId="3" applyNumberFormat="1" applyFont="1" applyFill="1" applyBorder="1" applyAlignment="1">
      <alignment horizontal="center" vertical="center" wrapText="1"/>
    </xf>
    <xf numFmtId="0" fontId="8" fillId="0" borderId="0" xfId="3" applyFont="1" applyFill="1" applyBorder="1" applyAlignment="1">
      <alignment horizontal="justify" vertical="top" wrapText="1"/>
    </xf>
    <xf numFmtId="43" fontId="9" fillId="0" borderId="0" xfId="4" applyFont="1" applyFill="1" applyBorder="1" applyAlignment="1">
      <alignment horizontal="center" vertical="center" wrapText="1"/>
    </xf>
    <xf numFmtId="0" fontId="5" fillId="0" borderId="0" xfId="3" applyFont="1" applyFill="1" applyBorder="1"/>
    <xf numFmtId="0" fontId="8" fillId="0" borderId="0" xfId="6" applyNumberFormat="1" applyFont="1" applyFill="1" applyBorder="1" applyAlignment="1">
      <alignment horizontal="justify" vertical="top" wrapText="1"/>
    </xf>
    <xf numFmtId="0" fontId="10" fillId="0" borderId="0" xfId="5" applyFont="1" applyBorder="1" applyAlignment="1">
      <alignment horizontal="center" vertical="center"/>
    </xf>
    <xf numFmtId="0" fontId="9" fillId="0" borderId="0" xfId="3" applyFont="1" applyBorder="1"/>
    <xf numFmtId="165" fontId="8" fillId="5" borderId="0" xfId="3" applyNumberFormat="1" applyFont="1" applyFill="1" applyBorder="1" applyAlignment="1">
      <alignment horizontal="left" vertical="center" wrapText="1"/>
    </xf>
    <xf numFmtId="165" fontId="8" fillId="5" borderId="0" xfId="3" applyNumberFormat="1" applyFont="1" applyFill="1" applyBorder="1" applyAlignment="1">
      <alignment vertical="center" wrapText="1"/>
    </xf>
    <xf numFmtId="0" fontId="9" fillId="0" borderId="0" xfId="6" applyNumberFormat="1" applyFont="1" applyFill="1" applyBorder="1" applyAlignment="1">
      <alignment horizontal="justify" vertical="top" wrapText="1"/>
    </xf>
    <xf numFmtId="0" fontId="9" fillId="0" borderId="0" xfId="3" applyFont="1" applyBorder="1" applyAlignment="1">
      <alignment horizontal="center" vertical="center" wrapText="1"/>
    </xf>
    <xf numFmtId="0" fontId="9" fillId="0" borderId="0" xfId="6" applyNumberFormat="1" applyFont="1" applyFill="1" applyBorder="1" applyAlignment="1">
      <alignment horizontal="justify" vertical="center" wrapText="1"/>
    </xf>
    <xf numFmtId="0" fontId="8" fillId="0" borderId="0" xfId="9" applyNumberFormat="1" applyFont="1" applyFill="1" applyBorder="1" applyAlignment="1">
      <alignment horizontal="justify" vertical="top" wrapText="1"/>
    </xf>
    <xf numFmtId="0" fontId="9" fillId="0" borderId="0" xfId="3" applyFont="1" applyBorder="1" applyAlignment="1">
      <alignment horizontal="center" vertical="center"/>
    </xf>
    <xf numFmtId="0" fontId="9" fillId="0" borderId="0" xfId="10" applyNumberFormat="1" applyFont="1" applyBorder="1" applyAlignment="1">
      <alignment horizontal="justify" vertical="top"/>
    </xf>
    <xf numFmtId="0" fontId="9" fillId="0" borderId="0" xfId="10" applyNumberFormat="1" applyFont="1" applyFill="1" applyBorder="1" applyAlignment="1">
      <alignment horizontal="justify" vertical="top"/>
    </xf>
    <xf numFmtId="0" fontId="9" fillId="0" borderId="0" xfId="6" quotePrefix="1" applyNumberFormat="1" applyFont="1" applyFill="1" applyBorder="1" applyAlignment="1">
      <alignment horizontal="center" vertical="center"/>
    </xf>
    <xf numFmtId="0" fontId="9" fillId="0" borderId="0" xfId="3" applyFont="1" applyFill="1" applyBorder="1"/>
    <xf numFmtId="0" fontId="9" fillId="0" borderId="0" xfId="9" quotePrefix="1" applyNumberFormat="1" applyFont="1" applyFill="1" applyBorder="1" applyAlignment="1">
      <alignment horizontal="justify" vertical="top"/>
    </xf>
    <xf numFmtId="0" fontId="8" fillId="0" borderId="0" xfId="9" applyNumberFormat="1" applyFont="1" applyFill="1" applyBorder="1" applyAlignment="1">
      <alignment horizontal="justify" vertical="top"/>
    </xf>
    <xf numFmtId="0" fontId="5" fillId="0" borderId="0" xfId="24645" applyFont="1" applyBorder="1"/>
    <xf numFmtId="0" fontId="5" fillId="0" borderId="0" xfId="24645" applyFont="1" applyBorder="1" applyAlignment="1">
      <alignment vertical="center"/>
    </xf>
    <xf numFmtId="0" fontId="5" fillId="0" borderId="0" xfId="24645" applyFont="1" applyBorder="1" applyAlignment="1">
      <alignment horizontal="justify" vertical="top"/>
    </xf>
    <xf numFmtId="0" fontId="5" fillId="0" borderId="0" xfId="24645" applyFont="1" applyBorder="1" applyAlignment="1">
      <alignment horizontal="center" vertical="center"/>
    </xf>
    <xf numFmtId="0" fontId="9" fillId="0" borderId="0"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9" fillId="0" borderId="0" xfId="0" applyFont="1" applyBorder="1" applyAlignment="1">
      <alignment horizontal="justify" vertical="center" wrapText="1"/>
    </xf>
    <xf numFmtId="0" fontId="9" fillId="0" borderId="0" xfId="0" applyFont="1" applyBorder="1" applyAlignment="1">
      <alignment horizontal="center" vertical="center"/>
    </xf>
    <xf numFmtId="0" fontId="9" fillId="0" borderId="0" xfId="3" applyFont="1" applyBorder="1" applyAlignment="1">
      <alignment wrapText="1"/>
    </xf>
    <xf numFmtId="44" fontId="9" fillId="0" borderId="0" xfId="3" applyNumberFormat="1" applyFont="1" applyBorder="1"/>
    <xf numFmtId="44" fontId="9" fillId="0" borderId="0" xfId="3" applyNumberFormat="1" applyFont="1" applyBorder="1" applyAlignment="1">
      <alignment wrapText="1"/>
    </xf>
    <xf numFmtId="44" fontId="9" fillId="0" borderId="8" xfId="3" applyNumberFormat="1" applyFont="1" applyBorder="1"/>
    <xf numFmtId="0" fontId="9" fillId="0" borderId="0" xfId="9" quotePrefix="1" applyNumberFormat="1" applyFont="1" applyFill="1" applyBorder="1" applyAlignment="1">
      <alignment horizontal="justify" vertical="center"/>
    </xf>
    <xf numFmtId="0" fontId="8" fillId="0" borderId="0" xfId="6" applyNumberFormat="1" applyFont="1" applyFill="1" applyBorder="1" applyAlignment="1">
      <alignment horizontal="justify" vertical="center" wrapText="1"/>
    </xf>
    <xf numFmtId="165" fontId="8" fillId="28" borderId="0" xfId="3" applyNumberFormat="1" applyFont="1" applyFill="1" applyBorder="1" applyAlignment="1">
      <alignment horizontal="left" vertical="center" wrapText="1"/>
    </xf>
    <xf numFmtId="165" fontId="8" fillId="28" borderId="0" xfId="3" applyNumberFormat="1" applyFont="1" applyFill="1" applyBorder="1" applyAlignment="1">
      <alignment vertical="center" wrapText="1"/>
    </xf>
    <xf numFmtId="0" fontId="8" fillId="2" borderId="0" xfId="3" applyFont="1" applyFill="1" applyBorder="1" applyAlignment="1">
      <alignment horizontal="justify" vertical="center" wrapText="1"/>
    </xf>
    <xf numFmtId="0" fontId="9" fillId="2" borderId="0" xfId="3" applyFont="1" applyFill="1" applyBorder="1" applyAlignment="1">
      <alignment horizontal="center" vertical="center" wrapText="1"/>
    </xf>
    <xf numFmtId="0" fontId="8" fillId="0" borderId="0" xfId="0" applyFont="1" applyFill="1" applyBorder="1" applyAlignment="1">
      <alignment horizontal="justify" vertical="top" wrapText="1"/>
    </xf>
    <xf numFmtId="0" fontId="9" fillId="0" borderId="0" xfId="0" applyFont="1" applyFill="1" applyBorder="1" applyAlignment="1">
      <alignment horizontal="center" vertical="center" wrapText="1"/>
    </xf>
    <xf numFmtId="0" fontId="9" fillId="0" borderId="0" xfId="24645" applyFont="1" applyBorder="1" applyAlignment="1">
      <alignment horizontal="center" vertical="center"/>
    </xf>
    <xf numFmtId="0" fontId="9" fillId="0" borderId="0" xfId="6" quotePrefix="1" applyNumberFormat="1" applyFont="1" applyFill="1" applyBorder="1" applyAlignment="1">
      <alignment horizontal="justify" vertical="top" wrapText="1"/>
    </xf>
    <xf numFmtId="0" fontId="9" fillId="0" borderId="0" xfId="24645" applyFont="1" applyBorder="1"/>
    <xf numFmtId="0" fontId="12" fillId="0" borderId="0" xfId="25094" applyFont="1" applyFill="1" applyBorder="1" applyAlignment="1">
      <alignment horizontal="justify" vertical="center" wrapText="1"/>
    </xf>
    <xf numFmtId="0" fontId="12" fillId="0" borderId="0" xfId="25094" applyFont="1" applyFill="1" applyBorder="1" applyAlignment="1">
      <alignment horizontal="center" vertical="center" wrapText="1"/>
    </xf>
    <xf numFmtId="0" fontId="9" fillId="0" borderId="0" xfId="24645" applyFont="1" applyBorder="1" applyAlignment="1">
      <alignment vertical="center"/>
    </xf>
    <xf numFmtId="165" fontId="8" fillId="2" borderId="0" xfId="3" applyNumberFormat="1" applyFont="1" applyFill="1" applyBorder="1" applyAlignment="1">
      <alignment vertical="center" wrapText="1"/>
    </xf>
    <xf numFmtId="44" fontId="9" fillId="0" borderId="18" xfId="3" applyNumberFormat="1" applyFont="1" applyBorder="1" applyAlignment="1">
      <alignment horizontal="center" vertical="center"/>
    </xf>
    <xf numFmtId="44" fontId="12" fillId="0" borderId="8" xfId="3" applyNumberFormat="1" applyFont="1" applyFill="1" applyBorder="1" applyAlignment="1">
      <alignment horizontal="right" vertical="center"/>
    </xf>
    <xf numFmtId="44" fontId="12" fillId="5" borderId="8" xfId="3" applyNumberFormat="1" applyFont="1" applyFill="1" applyBorder="1" applyAlignment="1">
      <alignment horizontal="right" vertical="center"/>
    </xf>
    <xf numFmtId="44" fontId="9" fillId="2" borderId="8" xfId="3" applyNumberFormat="1" applyFont="1" applyFill="1" applyBorder="1"/>
    <xf numFmtId="0" fontId="5" fillId="0" borderId="8" xfId="24645" applyFont="1" applyBorder="1" applyAlignment="1">
      <alignment vertical="center"/>
    </xf>
    <xf numFmtId="0" fontId="3" fillId="0" borderId="0" xfId="3" applyFont="1" applyBorder="1"/>
    <xf numFmtId="0" fontId="8" fillId="30" borderId="0" xfId="3" applyFont="1" applyFill="1" applyBorder="1" applyAlignment="1">
      <alignment horizontal="justify" vertical="center" wrapText="1"/>
    </xf>
    <xf numFmtId="0" fontId="9" fillId="30" borderId="0" xfId="3" applyFont="1" applyFill="1" applyBorder="1" applyAlignment="1">
      <alignment horizontal="center" vertical="center" wrapText="1"/>
    </xf>
    <xf numFmtId="2" fontId="9" fillId="30" borderId="8" xfId="3" applyNumberFormat="1" applyFont="1" applyFill="1" applyBorder="1" applyAlignment="1">
      <alignment horizontal="center" vertical="center" wrapText="1"/>
    </xf>
    <xf numFmtId="165" fontId="8" fillId="2" borderId="0" xfId="3" applyNumberFormat="1" applyFont="1" applyFill="1" applyBorder="1" applyAlignment="1">
      <alignment horizontal="left" vertical="center" wrapText="1"/>
    </xf>
    <xf numFmtId="0" fontId="8" fillId="28" borderId="0" xfId="3" applyNumberFormat="1" applyFont="1" applyFill="1" applyBorder="1" applyAlignment="1">
      <alignment horizontal="justify" vertical="top"/>
    </xf>
    <xf numFmtId="0" fontId="3" fillId="28" borderId="0" xfId="3" applyFont="1" applyFill="1" applyBorder="1" applyAlignment="1">
      <alignment horizontal="center" vertical="center"/>
    </xf>
    <xf numFmtId="44" fontId="13" fillId="28" borderId="8" xfId="3" applyNumberFormat="1" applyFont="1" applyFill="1" applyBorder="1" applyAlignment="1">
      <alignment horizontal="right" vertical="center"/>
    </xf>
    <xf numFmtId="0" fontId="3" fillId="0" borderId="0" xfId="3" applyFont="1" applyBorder="1" applyAlignment="1">
      <alignment vertical="center"/>
    </xf>
    <xf numFmtId="0" fontId="13" fillId="29" borderId="0" xfId="25094" applyFont="1" applyFill="1" applyBorder="1" applyAlignment="1">
      <alignment vertical="center" wrapText="1"/>
    </xf>
    <xf numFmtId="0" fontId="12" fillId="29" borderId="0" xfId="25094" applyFont="1" applyFill="1" applyBorder="1" applyAlignment="1">
      <alignment vertical="center" wrapText="1"/>
    </xf>
    <xf numFmtId="44" fontId="12" fillId="29" borderId="8" xfId="3" applyNumberFormat="1" applyFont="1" applyFill="1" applyBorder="1" applyAlignment="1">
      <alignment horizontal="right" vertical="center"/>
    </xf>
    <xf numFmtId="0" fontId="3" fillId="0" borderId="0" xfId="3" applyFont="1" applyFill="1" applyBorder="1" applyAlignment="1">
      <alignment vertical="center"/>
    </xf>
    <xf numFmtId="164" fontId="43" fillId="0" borderId="1" xfId="3" applyNumberFormat="1" applyFont="1" applyFill="1" applyBorder="1" applyAlignment="1">
      <alignment horizontal="center" vertical="center"/>
    </xf>
    <xf numFmtId="0" fontId="43" fillId="0" borderId="2" xfId="3" applyFont="1" applyFill="1" applyBorder="1" applyAlignment="1">
      <alignment horizontal="center" vertical="top"/>
    </xf>
    <xf numFmtId="0" fontId="43" fillId="0" borderId="2" xfId="3" applyFont="1" applyFill="1" applyBorder="1" applyAlignment="1">
      <alignment horizontal="center" vertical="center"/>
    </xf>
    <xf numFmtId="0" fontId="43" fillId="0" borderId="3" xfId="3" applyFont="1" applyFill="1" applyBorder="1" applyAlignment="1">
      <alignment horizontal="center" vertical="center"/>
    </xf>
    <xf numFmtId="0" fontId="44" fillId="0" borderId="0" xfId="3" applyFont="1" applyBorder="1" applyAlignment="1">
      <alignment vertical="center"/>
    </xf>
    <xf numFmtId="0" fontId="4" fillId="3" borderId="5" xfId="3" applyFont="1" applyFill="1" applyBorder="1"/>
    <xf numFmtId="172" fontId="8" fillId="30" borderId="7" xfId="3" applyNumberFormat="1" applyFont="1" applyFill="1" applyBorder="1" applyAlignment="1">
      <alignment horizontal="center" vertical="center" wrapText="1"/>
    </xf>
    <xf numFmtId="44" fontId="3" fillId="31" borderId="20" xfId="3" applyNumberFormat="1" applyFont="1" applyFill="1" applyBorder="1" applyAlignment="1">
      <alignment vertical="center"/>
    </xf>
    <xf numFmtId="164" fontId="10" fillId="0" borderId="7" xfId="5" applyNumberFormat="1" applyFont="1" applyBorder="1" applyAlignment="1">
      <alignment horizontal="center" vertical="center"/>
    </xf>
    <xf numFmtId="164" fontId="9" fillId="0" borderId="7" xfId="7" applyNumberFormat="1" applyFont="1" applyFill="1" applyBorder="1" applyAlignment="1">
      <alignment horizontal="center" vertical="center" wrapText="1"/>
    </xf>
    <xf numFmtId="164" fontId="3" fillId="28" borderId="7" xfId="3" applyNumberFormat="1" applyFont="1" applyFill="1" applyBorder="1" applyAlignment="1">
      <alignment horizontal="center" vertical="center"/>
    </xf>
    <xf numFmtId="172" fontId="8" fillId="2" borderId="7" xfId="3" applyNumberFormat="1" applyFont="1" applyFill="1" applyBorder="1" applyAlignment="1">
      <alignment horizontal="center" vertical="center" wrapText="1"/>
    </xf>
    <xf numFmtId="164" fontId="5" fillId="0" borderId="7" xfId="3" applyNumberFormat="1" applyFont="1" applyBorder="1" applyAlignment="1">
      <alignment horizontal="center" vertical="center"/>
    </xf>
    <xf numFmtId="164" fontId="5" fillId="0" borderId="7" xfId="7" applyNumberFormat="1" applyFont="1" applyFill="1" applyBorder="1" applyAlignment="1">
      <alignment horizontal="center" vertical="center" wrapText="1"/>
    </xf>
    <xf numFmtId="49" fontId="8" fillId="5" borderId="7" xfId="3" applyNumberFormat="1" applyFont="1" applyFill="1" applyBorder="1" applyAlignment="1">
      <alignment horizontal="center" vertical="center" wrapText="1"/>
    </xf>
    <xf numFmtId="2" fontId="8" fillId="2" borderId="7" xfId="3" applyNumberFormat="1" applyFont="1" applyFill="1" applyBorder="1" applyAlignment="1">
      <alignment horizontal="center" vertical="center" wrapText="1"/>
    </xf>
    <xf numFmtId="164" fontId="9" fillId="29" borderId="7" xfId="7" applyNumberFormat="1" applyFont="1" applyFill="1" applyBorder="1" applyAlignment="1">
      <alignment horizontal="center" vertical="center" wrapText="1"/>
    </xf>
    <xf numFmtId="49" fontId="8" fillId="28" borderId="7" xfId="3" applyNumberFormat="1" applyFont="1" applyFill="1" applyBorder="1" applyAlignment="1">
      <alignment horizontal="center" vertical="center" wrapText="1"/>
    </xf>
    <xf numFmtId="164" fontId="8" fillId="0" borderId="7" xfId="0" applyNumberFormat="1" applyFont="1" applyFill="1" applyBorder="1" applyAlignment="1">
      <alignment horizontal="center" vertical="center" wrapText="1"/>
    </xf>
    <xf numFmtId="0" fontId="9" fillId="0" borderId="7" xfId="24645" applyFont="1" applyBorder="1" applyAlignment="1">
      <alignment horizontal="center" vertical="center"/>
    </xf>
    <xf numFmtId="0" fontId="9" fillId="0" borderId="0" xfId="9" quotePrefix="1" applyNumberFormat="1" applyFont="1" applyFill="1" applyBorder="1" applyAlignment="1">
      <alignment horizontal="center" vertical="top"/>
    </xf>
    <xf numFmtId="44" fontId="9" fillId="30" borderId="8" xfId="1" applyFont="1" applyFill="1" applyBorder="1" applyAlignment="1">
      <alignment horizontal="center" vertical="center" wrapText="1"/>
    </xf>
    <xf numFmtId="0" fontId="8" fillId="28" borderId="8" xfId="3" applyFont="1" applyFill="1" applyBorder="1" applyAlignment="1">
      <alignment horizontal="center" vertical="center"/>
    </xf>
    <xf numFmtId="0" fontId="5" fillId="0" borderId="8" xfId="3" applyFont="1" applyBorder="1" applyAlignment="1">
      <alignment horizontal="center" vertical="center"/>
    </xf>
    <xf numFmtId="44" fontId="9" fillId="0" borderId="8" xfId="1" applyFont="1" applyFill="1" applyBorder="1" applyAlignment="1">
      <alignment horizontal="center" vertical="center" wrapText="1"/>
    </xf>
    <xf numFmtId="8" fontId="5" fillId="0" borderId="8" xfId="24645" applyNumberFormat="1" applyFont="1" applyFill="1" applyBorder="1" applyAlignment="1">
      <alignment horizontal="center" vertical="center" wrapText="1"/>
    </xf>
    <xf numFmtId="43" fontId="5" fillId="0" borderId="8" xfId="4" applyFont="1" applyFill="1" applyBorder="1" applyAlignment="1">
      <alignment horizontal="center" vertical="center" wrapText="1"/>
    </xf>
    <xf numFmtId="164" fontId="8" fillId="0" borderId="4" xfId="3" applyNumberFormat="1" applyFont="1" applyFill="1" applyBorder="1" applyAlignment="1">
      <alignment horizontal="center" vertical="center" wrapText="1"/>
    </xf>
    <xf numFmtId="0" fontId="8" fillId="0" borderId="5" xfId="3" applyFont="1" applyFill="1" applyBorder="1" applyAlignment="1">
      <alignment horizontal="justify" vertical="top" wrapText="1"/>
    </xf>
    <xf numFmtId="0" fontId="9" fillId="0" borderId="5" xfId="3" applyFont="1" applyFill="1" applyBorder="1" applyAlignment="1">
      <alignment horizontal="center" vertical="center" wrapText="1"/>
    </xf>
    <xf numFmtId="43" fontId="9" fillId="0" borderId="6" xfId="4" applyFont="1" applyFill="1" applyBorder="1" applyAlignment="1">
      <alignment horizontal="center" vertical="center" wrapText="1"/>
    </xf>
    <xf numFmtId="44" fontId="10" fillId="0" borderId="8" xfId="1" applyFont="1" applyBorder="1" applyAlignment="1">
      <alignment horizontal="center" vertical="center"/>
    </xf>
    <xf numFmtId="165" fontId="8" fillId="2" borderId="8" xfId="3" applyNumberFormat="1" applyFont="1" applyFill="1" applyBorder="1" applyAlignment="1">
      <alignment vertical="center" wrapText="1"/>
    </xf>
    <xf numFmtId="44" fontId="40" fillId="0" borderId="8" xfId="1" applyFont="1" applyFill="1" applyBorder="1" applyAlignment="1">
      <alignment horizontal="center" vertical="center" wrapText="1"/>
    </xf>
    <xf numFmtId="44" fontId="9" fillId="0" borderId="8" xfId="1" applyFont="1" applyBorder="1" applyAlignment="1">
      <alignment horizontal="center" vertical="center"/>
    </xf>
    <xf numFmtId="44" fontId="41" fillId="0" borderId="8" xfId="1" applyFont="1" applyFill="1" applyBorder="1" applyAlignment="1">
      <alignment horizontal="center" vertical="center" wrapText="1"/>
    </xf>
    <xf numFmtId="0" fontId="9" fillId="2" borderId="8" xfId="3" applyFont="1" applyFill="1" applyBorder="1" applyAlignment="1">
      <alignment horizontal="center" vertical="center" wrapText="1"/>
    </xf>
    <xf numFmtId="44" fontId="40" fillId="29" borderId="8" xfId="1" applyFont="1" applyFill="1" applyBorder="1" applyAlignment="1">
      <alignment horizontal="center" vertical="center" wrapText="1"/>
    </xf>
    <xf numFmtId="44" fontId="40" fillId="5" borderId="8" xfId="1" applyFont="1" applyFill="1" applyBorder="1" applyAlignment="1">
      <alignment horizontal="center" vertical="center" wrapText="1"/>
    </xf>
    <xf numFmtId="44" fontId="42" fillId="28" borderId="8" xfId="1" applyFont="1" applyFill="1" applyBorder="1" applyAlignment="1">
      <alignment horizontal="center" vertical="center" wrapText="1"/>
    </xf>
    <xf numFmtId="0" fontId="5" fillId="0" borderId="8" xfId="24645" applyFont="1" applyBorder="1" applyAlignment="1">
      <alignment horizontal="center" vertical="center"/>
    </xf>
    <xf numFmtId="44" fontId="40" fillId="28" borderId="8" xfId="1" applyFont="1" applyFill="1" applyBorder="1" applyAlignment="1">
      <alignment horizontal="center" vertical="center" wrapText="1"/>
    </xf>
    <xf numFmtId="164" fontId="15" fillId="0" borderId="0" xfId="5" applyNumberFormat="1" applyFont="1" applyBorder="1" applyAlignment="1">
      <alignment horizontal="center" vertical="center"/>
    </xf>
    <xf numFmtId="0" fontId="15" fillId="0" borderId="0" xfId="5" applyFont="1" applyBorder="1"/>
    <xf numFmtId="0" fontId="15" fillId="0" borderId="0" xfId="5" applyFont="1" applyBorder="1" applyAlignment="1">
      <alignment horizontal="center" vertical="center"/>
    </xf>
    <xf numFmtId="0" fontId="14" fillId="0" borderId="0" xfId="5" applyFont="1" applyBorder="1" applyAlignment="1">
      <alignment horizontal="right" vertical="center"/>
    </xf>
    <xf numFmtId="0" fontId="15" fillId="0" borderId="27" xfId="5" applyFont="1" applyBorder="1" applyAlignment="1">
      <alignment horizontal="center" vertical="center"/>
    </xf>
    <xf numFmtId="8" fontId="15" fillId="0" borderId="27" xfId="5" applyNumberFormat="1" applyFont="1" applyFill="1" applyBorder="1" applyAlignment="1">
      <alignment horizontal="center" vertical="center"/>
    </xf>
    <xf numFmtId="164" fontId="5" fillId="0" borderId="0" xfId="0" applyNumberFormat="1" applyFont="1" applyBorder="1" applyAlignment="1">
      <alignment horizontal="center" vertical="center"/>
    </xf>
    <xf numFmtId="0" fontId="5" fillId="0" borderId="0" xfId="0" applyFont="1" applyBorder="1" applyAlignment="1">
      <alignment horizontal="justify" vertical="top"/>
    </xf>
    <xf numFmtId="0" fontId="5" fillId="0" borderId="0" xfId="0" applyFont="1" applyBorder="1" applyAlignment="1">
      <alignment horizontal="center" vertical="center"/>
    </xf>
    <xf numFmtId="0" fontId="3" fillId="0" borderId="0" xfId="0" applyFont="1" applyBorder="1" applyAlignment="1">
      <alignment horizontal="right" vertical="center"/>
    </xf>
    <xf numFmtId="43" fontId="5" fillId="0" borderId="28" xfId="16536" applyFont="1" applyBorder="1" applyAlignment="1">
      <alignment horizontal="center" vertical="center"/>
    </xf>
    <xf numFmtId="8" fontId="5" fillId="0" borderId="28" xfId="0" applyNumberFormat="1" applyFont="1" applyFill="1" applyBorder="1" applyAlignment="1">
      <alignment horizontal="center" vertical="center"/>
    </xf>
    <xf numFmtId="8" fontId="3" fillId="0" borderId="28" xfId="0" applyNumberFormat="1" applyFont="1" applyFill="1" applyBorder="1" applyAlignment="1">
      <alignment horizontal="center" vertical="center"/>
    </xf>
    <xf numFmtId="43" fontId="5" fillId="0" borderId="0" xfId="16536" applyFont="1" applyBorder="1" applyAlignment="1">
      <alignment horizontal="center" vertical="center"/>
    </xf>
    <xf numFmtId="0" fontId="3" fillId="0" borderId="0" xfId="0" applyFont="1" applyBorder="1" applyAlignment="1">
      <alignment horizontal="justify" vertical="top"/>
    </xf>
    <xf numFmtId="2" fontId="5" fillId="0" borderId="0" xfId="0" applyNumberFormat="1" applyFont="1" applyBorder="1" applyAlignment="1">
      <alignment horizontal="center" vertical="center"/>
    </xf>
    <xf numFmtId="0" fontId="5" fillId="0" borderId="0" xfId="24645" applyFont="1" applyBorder="1" applyAlignment="1">
      <alignment horizontal="justify"/>
    </xf>
    <xf numFmtId="164" fontId="17" fillId="0" borderId="0" xfId="0" applyNumberFormat="1" applyFont="1" applyBorder="1" applyAlignment="1">
      <alignment horizontal="right" vertical="center" wrapText="1"/>
    </xf>
    <xf numFmtId="0" fontId="9" fillId="0" borderId="0" xfId="24645" applyFont="1" applyBorder="1" applyAlignment="1">
      <alignment horizontal="justify"/>
    </xf>
    <xf numFmtId="164" fontId="9" fillId="0" borderId="0" xfId="0" applyNumberFormat="1" applyFont="1" applyBorder="1" applyAlignment="1">
      <alignment vertical="center" wrapText="1"/>
    </xf>
    <xf numFmtId="164" fontId="9" fillId="0" borderId="0" xfId="0" applyNumberFormat="1" applyFont="1" applyBorder="1" applyAlignment="1">
      <alignment horizontal="left" vertical="top" wrapText="1"/>
    </xf>
    <xf numFmtId="0" fontId="17" fillId="0" borderId="0" xfId="0" applyFont="1" applyBorder="1" applyAlignment="1">
      <alignment vertical="justify"/>
    </xf>
    <xf numFmtId="164" fontId="8" fillId="0" borderId="0" xfId="0" applyNumberFormat="1" applyFont="1" applyBorder="1" applyAlignment="1">
      <alignment horizontal="left" vertical="center"/>
    </xf>
    <xf numFmtId="0" fontId="9" fillId="0" borderId="0" xfId="0" applyFont="1" applyBorder="1" applyAlignment="1">
      <alignment horizontal="left" vertical="center" wrapText="1"/>
    </xf>
    <xf numFmtId="44" fontId="9" fillId="0" borderId="8" xfId="3" applyNumberFormat="1" applyFont="1" applyFill="1" applyBorder="1"/>
    <xf numFmtId="44" fontId="8" fillId="2" borderId="8" xfId="3" applyNumberFormat="1" applyFont="1" applyFill="1" applyBorder="1" applyAlignment="1">
      <alignment vertical="center" wrapText="1"/>
    </xf>
    <xf numFmtId="0" fontId="4" fillId="3" borderId="3" xfId="3" applyFont="1" applyFill="1" applyBorder="1"/>
    <xf numFmtId="164" fontId="45" fillId="0" borderId="4" xfId="3" applyNumberFormat="1" applyFont="1" applyFill="1" applyBorder="1" applyAlignment="1">
      <alignment horizontal="center" vertical="center" wrapText="1"/>
    </xf>
    <xf numFmtId="0" fontId="45" fillId="0" borderId="5" xfId="3" applyFont="1" applyFill="1" applyBorder="1" applyAlignment="1">
      <alignment horizontal="justify" vertical="top" wrapText="1"/>
    </xf>
    <xf numFmtId="0" fontId="4" fillId="0" borderId="5" xfId="3" applyFont="1" applyFill="1" applyBorder="1" applyAlignment="1">
      <alignment horizontal="center" vertical="center" wrapText="1"/>
    </xf>
    <xf numFmtId="43" fontId="4" fillId="0" borderId="6" xfId="4" applyFont="1" applyFill="1" applyBorder="1" applyAlignment="1">
      <alignment horizontal="center" vertical="center" wrapText="1"/>
    </xf>
    <xf numFmtId="164" fontId="46" fillId="0" borderId="7" xfId="3" applyNumberFormat="1" applyFont="1" applyFill="1" applyBorder="1" applyAlignment="1">
      <alignment horizontal="center" vertical="center"/>
    </xf>
    <xf numFmtId="0" fontId="46" fillId="0" borderId="0" xfId="3" applyFont="1" applyFill="1" applyBorder="1" applyAlignment="1">
      <alignment horizontal="center" vertical="top"/>
    </xf>
    <xf numFmtId="0" fontId="46" fillId="0" borderId="0" xfId="3" applyFont="1" applyFill="1" applyBorder="1" applyAlignment="1">
      <alignment horizontal="center" vertical="center"/>
    </xf>
    <xf numFmtId="0" fontId="46" fillId="0" borderId="8" xfId="3" applyFont="1" applyFill="1" applyBorder="1" applyAlignment="1">
      <alignment horizontal="center" vertical="center"/>
    </xf>
    <xf numFmtId="164" fontId="45" fillId="0" borderId="7" xfId="3" applyNumberFormat="1" applyFont="1" applyFill="1" applyBorder="1" applyAlignment="1">
      <alignment horizontal="center" vertical="center" wrapText="1"/>
    </xf>
    <xf numFmtId="0" fontId="45" fillId="0" borderId="0" xfId="3" applyFont="1" applyFill="1" applyBorder="1" applyAlignment="1">
      <alignment horizontal="justify" vertical="top" wrapText="1"/>
    </xf>
    <xf numFmtId="0" fontId="4" fillId="0" borderId="0" xfId="3" applyFont="1" applyFill="1" applyBorder="1" applyAlignment="1">
      <alignment horizontal="center" vertical="center" wrapText="1"/>
    </xf>
    <xf numFmtId="43" fontId="4" fillId="0" borderId="8" xfId="4" applyFont="1" applyFill="1" applyBorder="1" applyAlignment="1">
      <alignment horizontal="center" vertical="center" wrapText="1"/>
    </xf>
    <xf numFmtId="172" fontId="45" fillId="30" borderId="7" xfId="3" applyNumberFormat="1" applyFont="1" applyFill="1" applyBorder="1" applyAlignment="1">
      <alignment horizontal="center" vertical="center" wrapText="1"/>
    </xf>
    <xf numFmtId="0" fontId="45" fillId="30" borderId="0" xfId="3" applyFont="1" applyFill="1" applyBorder="1" applyAlignment="1">
      <alignment horizontal="justify" vertical="center" wrapText="1"/>
    </xf>
    <xf numFmtId="0" fontId="45" fillId="30" borderId="0" xfId="3" applyFont="1" applyFill="1" applyBorder="1" applyAlignment="1">
      <alignment horizontal="center" vertical="center" wrapText="1"/>
    </xf>
    <xf numFmtId="44" fontId="45" fillId="30" borderId="8" xfId="1" applyFont="1" applyFill="1" applyBorder="1" applyAlignment="1">
      <alignment horizontal="center" vertical="center" wrapText="1"/>
    </xf>
    <xf numFmtId="44" fontId="45" fillId="30" borderId="8" xfId="3" applyNumberFormat="1" applyFont="1" applyFill="1" applyBorder="1" applyAlignment="1">
      <alignment vertical="center"/>
    </xf>
    <xf numFmtId="172" fontId="45" fillId="4" borderId="24" xfId="3" applyNumberFormat="1" applyFont="1" applyFill="1" applyBorder="1" applyAlignment="1">
      <alignment horizontal="center" vertical="center" wrapText="1"/>
    </xf>
    <xf numFmtId="165" fontId="45" fillId="4" borderId="21" xfId="3" applyNumberFormat="1" applyFont="1" applyFill="1" applyBorder="1" applyAlignment="1">
      <alignment horizontal="left" vertical="center" wrapText="1"/>
    </xf>
    <xf numFmtId="0" fontId="45" fillId="4" borderId="22" xfId="3" applyFont="1" applyFill="1" applyBorder="1" applyAlignment="1">
      <alignment horizontal="center" vertical="center" wrapText="1"/>
    </xf>
    <xf numFmtId="44" fontId="45" fillId="4" borderId="26" xfId="1" applyFont="1" applyFill="1" applyBorder="1" applyAlignment="1">
      <alignment horizontal="center" vertical="center" wrapText="1"/>
    </xf>
    <xf numFmtId="44" fontId="45" fillId="4" borderId="25" xfId="3" applyNumberFormat="1" applyFont="1" applyFill="1" applyBorder="1" applyAlignment="1">
      <alignment vertical="center"/>
    </xf>
    <xf numFmtId="165" fontId="45" fillId="5" borderId="21" xfId="3" applyNumberFormat="1" applyFont="1" applyFill="1" applyBorder="1" applyAlignment="1">
      <alignment horizontal="left" vertical="center" wrapText="1"/>
    </xf>
    <xf numFmtId="165" fontId="45" fillId="5" borderId="22" xfId="3" applyNumberFormat="1" applyFont="1" applyFill="1" applyBorder="1" applyAlignment="1">
      <alignment vertical="center" wrapText="1"/>
    </xf>
    <xf numFmtId="165" fontId="45" fillId="5" borderId="26" xfId="3" applyNumberFormat="1" applyFont="1" applyFill="1" applyBorder="1" applyAlignment="1">
      <alignment vertical="center" wrapText="1"/>
    </xf>
    <xf numFmtId="44" fontId="45" fillId="5" borderId="25" xfId="3" applyNumberFormat="1" applyFont="1" applyFill="1" applyBorder="1" applyAlignment="1">
      <alignment vertical="center"/>
    </xf>
    <xf numFmtId="165" fontId="45" fillId="29" borderId="21" xfId="3" applyNumberFormat="1" applyFont="1" applyFill="1" applyBorder="1" applyAlignment="1">
      <alignment horizontal="left" vertical="center" wrapText="1"/>
    </xf>
    <xf numFmtId="44" fontId="45" fillId="29" borderId="25" xfId="3" applyNumberFormat="1" applyFont="1" applyFill="1" applyBorder="1" applyAlignment="1">
      <alignment vertical="center"/>
    </xf>
    <xf numFmtId="165" fontId="45" fillId="29" borderId="22" xfId="3" applyNumberFormat="1" applyFont="1" applyFill="1" applyBorder="1" applyAlignment="1">
      <alignment vertical="center" wrapText="1"/>
    </xf>
    <xf numFmtId="165" fontId="45" fillId="29" borderId="26" xfId="3" applyNumberFormat="1" applyFont="1" applyFill="1" applyBorder="1" applyAlignment="1">
      <alignment vertical="center" wrapText="1"/>
    </xf>
    <xf numFmtId="49" fontId="45" fillId="5" borderId="24" xfId="3" applyNumberFormat="1" applyFont="1" applyFill="1" applyBorder="1" applyAlignment="1">
      <alignment horizontal="center" vertical="center" wrapText="1"/>
    </xf>
    <xf numFmtId="2" fontId="45" fillId="4" borderId="24" xfId="3" applyNumberFormat="1" applyFont="1" applyFill="1" applyBorder="1" applyAlignment="1">
      <alignment horizontal="center" vertical="center" wrapText="1"/>
    </xf>
    <xf numFmtId="164" fontId="45" fillId="29" borderId="24" xfId="7" applyNumberFormat="1" applyFont="1" applyFill="1" applyBorder="1" applyAlignment="1">
      <alignment horizontal="center" vertical="center" wrapText="1"/>
    </xf>
    <xf numFmtId="0" fontId="47" fillId="29" borderId="21" xfId="25094" applyFont="1" applyFill="1" applyBorder="1" applyAlignment="1">
      <alignment vertical="center" wrapText="1"/>
    </xf>
    <xf numFmtId="49" fontId="45" fillId="29" borderId="24" xfId="3" applyNumberFormat="1" applyFont="1" applyFill="1" applyBorder="1" applyAlignment="1">
      <alignment horizontal="center" vertical="center" wrapText="1"/>
    </xf>
    <xf numFmtId="172" fontId="45" fillId="31" borderId="24" xfId="3" applyNumberFormat="1" applyFont="1" applyFill="1" applyBorder="1" applyAlignment="1">
      <alignment horizontal="center" vertical="center" wrapText="1"/>
    </xf>
    <xf numFmtId="0" fontId="5" fillId="0" borderId="0" xfId="0" applyFont="1" applyBorder="1" applyAlignment="1">
      <alignment horizontal="left" vertical="center" wrapText="1"/>
    </xf>
    <xf numFmtId="164" fontId="9" fillId="0" borderId="0" xfId="0" applyNumberFormat="1" applyFont="1" applyBorder="1" applyAlignment="1">
      <alignment horizontal="justify" vertical="center" wrapText="1"/>
    </xf>
    <xf numFmtId="0" fontId="3" fillId="0" borderId="0" xfId="3" applyFont="1" applyBorder="1" applyAlignment="1">
      <alignment horizontal="center" vertical="center" wrapText="1"/>
    </xf>
    <xf numFmtId="0" fontId="45" fillId="30" borderId="7" xfId="3" applyFont="1" applyFill="1" applyBorder="1" applyAlignment="1">
      <alignment vertical="center"/>
    </xf>
    <xf numFmtId="0" fontId="9" fillId="0" borderId="29" xfId="3" applyFont="1" applyBorder="1" applyAlignment="1">
      <alignment horizontal="center" vertical="center"/>
    </xf>
    <xf numFmtId="2" fontId="9" fillId="30" borderId="7" xfId="3" applyNumberFormat="1" applyFont="1" applyFill="1" applyBorder="1" applyAlignment="1">
      <alignment horizontal="center" vertical="center" wrapText="1"/>
    </xf>
    <xf numFmtId="4" fontId="9" fillId="0" borderId="7" xfId="3" applyNumberFormat="1" applyFont="1" applyBorder="1" applyAlignment="1">
      <alignment vertical="center"/>
    </xf>
    <xf numFmtId="4" fontId="8" fillId="28" borderId="7" xfId="3" applyNumberFormat="1" applyFont="1" applyFill="1" applyBorder="1"/>
    <xf numFmtId="4" fontId="9" fillId="0" borderId="7" xfId="3" applyNumberFormat="1" applyFont="1" applyBorder="1"/>
    <xf numFmtId="4" fontId="8" fillId="2" borderId="7" xfId="3" applyNumberFormat="1" applyFont="1" applyFill="1" applyBorder="1" applyAlignment="1">
      <alignment vertical="center" wrapText="1"/>
    </xf>
    <xf numFmtId="4" fontId="9" fillId="0" borderId="7" xfId="3" applyNumberFormat="1" applyFont="1" applyBorder="1" applyAlignment="1">
      <alignment horizontal="right" vertical="center" wrapText="1"/>
    </xf>
    <xf numFmtId="4" fontId="9" fillId="5" borderId="7" xfId="3" applyNumberFormat="1" applyFont="1" applyFill="1" applyBorder="1"/>
    <xf numFmtId="4" fontId="9" fillId="29" borderId="7" xfId="3" applyNumberFormat="1" applyFont="1" applyFill="1" applyBorder="1"/>
    <xf numFmtId="0" fontId="9" fillId="0" borderId="7" xfId="3" applyFont="1" applyBorder="1"/>
    <xf numFmtId="0" fontId="9" fillId="2" borderId="7" xfId="3" applyFont="1" applyFill="1" applyBorder="1"/>
    <xf numFmtId="0" fontId="5" fillId="0" borderId="7" xfId="24645" applyFont="1" applyBorder="1" applyAlignment="1">
      <alignment vertical="center"/>
    </xf>
    <xf numFmtId="4" fontId="9" fillId="0" borderId="7" xfId="24645" applyNumberFormat="1" applyFont="1" applyBorder="1" applyAlignment="1">
      <alignment vertical="center"/>
    </xf>
    <xf numFmtId="0" fontId="3" fillId="31" borderId="19" xfId="3" applyFont="1" applyFill="1" applyBorder="1" applyAlignment="1">
      <alignment vertical="center"/>
    </xf>
    <xf numFmtId="44" fontId="13" fillId="28" borderId="7" xfId="3" applyNumberFormat="1" applyFont="1" applyFill="1" applyBorder="1" applyAlignment="1">
      <alignment horizontal="right" vertical="center"/>
    </xf>
    <xf numFmtId="4" fontId="9" fillId="0" borderId="7" xfId="0" applyNumberFormat="1" applyFont="1" applyFill="1" applyBorder="1" applyAlignment="1">
      <alignment horizontal="center" vertical="center" wrapText="1"/>
    </xf>
    <xf numFmtId="4" fontId="9" fillId="0" borderId="7" xfId="3" applyNumberFormat="1" applyFont="1" applyBorder="1" applyAlignment="1">
      <alignment horizontal="center" vertical="center" wrapText="1"/>
    </xf>
    <xf numFmtId="4" fontId="10" fillId="0" borderId="7" xfId="5" applyNumberFormat="1" applyFont="1" applyBorder="1" applyAlignment="1">
      <alignment horizontal="center" vertical="center"/>
    </xf>
    <xf numFmtId="4" fontId="10" fillId="0" borderId="7" xfId="5" applyNumberFormat="1" applyFont="1" applyFill="1" applyBorder="1" applyAlignment="1">
      <alignment horizontal="center" vertical="center"/>
    </xf>
    <xf numFmtId="4" fontId="9" fillId="0" borderId="7" xfId="24645" applyNumberFormat="1" applyFont="1" applyBorder="1" applyAlignment="1">
      <alignment horizontal="center" vertical="center"/>
    </xf>
    <xf numFmtId="4" fontId="9" fillId="0" borderId="7" xfId="24645" applyNumberFormat="1" applyFont="1" applyBorder="1"/>
    <xf numFmtId="44" fontId="12" fillId="28" borderId="7" xfId="3" applyNumberFormat="1" applyFont="1" applyFill="1" applyBorder="1" applyAlignment="1">
      <alignment horizontal="right" vertical="center"/>
    </xf>
    <xf numFmtId="4" fontId="12" fillId="0" borderId="7" xfId="25094" applyNumberFormat="1" applyFont="1" applyFill="1" applyBorder="1" applyAlignment="1">
      <alignment horizontal="right" vertical="center"/>
    </xf>
    <xf numFmtId="0" fontId="45" fillId="4" borderId="24" xfId="3" applyFont="1" applyFill="1" applyBorder="1" applyAlignment="1">
      <alignment vertical="center"/>
    </xf>
    <xf numFmtId="0" fontId="45" fillId="5" borderId="24" xfId="3" applyFont="1" applyFill="1" applyBorder="1" applyAlignment="1">
      <alignment vertical="center"/>
    </xf>
    <xf numFmtId="0" fontId="45" fillId="29" borderId="24" xfId="3" applyFont="1" applyFill="1" applyBorder="1" applyAlignment="1">
      <alignment vertical="center"/>
    </xf>
    <xf numFmtId="0" fontId="45" fillId="31" borderId="30" xfId="3" applyFont="1" applyFill="1" applyBorder="1" applyAlignment="1">
      <alignment vertical="center"/>
    </xf>
    <xf numFmtId="44" fontId="45" fillId="31" borderId="31" xfId="3" applyNumberFormat="1" applyFont="1" applyFill="1" applyBorder="1" applyAlignment="1">
      <alignment vertical="center"/>
    </xf>
    <xf numFmtId="4" fontId="5" fillId="0" borderId="0" xfId="24645" applyNumberFormat="1" applyFont="1" applyBorder="1"/>
    <xf numFmtId="0" fontId="9" fillId="0" borderId="0" xfId="0" applyFont="1" applyBorder="1" applyAlignment="1">
      <alignment horizontal="center" vertical="justify" wrapText="1"/>
    </xf>
    <xf numFmtId="0" fontId="3" fillId="0" borderId="0" xfId="3" applyFont="1" applyBorder="1" applyAlignment="1">
      <alignment horizontal="center" vertical="center" wrapText="1"/>
    </xf>
    <xf numFmtId="0" fontId="3" fillId="0" borderId="0" xfId="3" applyFont="1" applyBorder="1" applyAlignment="1">
      <alignment horizontal="center" vertical="top" wrapText="1"/>
    </xf>
    <xf numFmtId="164" fontId="9" fillId="0" borderId="0" xfId="0" applyNumberFormat="1" applyFont="1" applyBorder="1" applyAlignment="1">
      <alignment horizontal="justify" vertical="center" wrapText="1"/>
    </xf>
    <xf numFmtId="164" fontId="9" fillId="0" borderId="0" xfId="0" applyNumberFormat="1" applyFont="1" applyBorder="1" applyAlignment="1">
      <alignment horizontal="left" vertical="center" wrapText="1"/>
    </xf>
    <xf numFmtId="0" fontId="3" fillId="31" borderId="7" xfId="3" applyFont="1" applyFill="1" applyBorder="1" applyAlignment="1">
      <alignment horizontal="right" vertical="center"/>
    </xf>
    <xf numFmtId="0" fontId="3" fillId="31" borderId="0" xfId="3" applyFont="1" applyFill="1" applyBorder="1" applyAlignment="1">
      <alignment horizontal="right" vertical="center"/>
    </xf>
    <xf numFmtId="0" fontId="3" fillId="31" borderId="8" xfId="3" applyFont="1" applyFill="1" applyBorder="1" applyAlignment="1">
      <alignment horizontal="right" vertical="center"/>
    </xf>
    <xf numFmtId="0" fontId="5" fillId="0" borderId="0" xfId="0" applyFont="1" applyBorder="1" applyAlignment="1">
      <alignment horizontal="left" vertical="center" wrapText="1"/>
    </xf>
    <xf numFmtId="165" fontId="45" fillId="31" borderId="22" xfId="3" applyNumberFormat="1" applyFont="1" applyFill="1" applyBorder="1" applyAlignment="1">
      <alignment horizontal="right" vertical="center" wrapText="1"/>
    </xf>
    <xf numFmtId="165" fontId="45" fillId="31" borderId="23" xfId="3" applyNumberFormat="1" applyFont="1" applyFill="1" applyBorder="1" applyAlignment="1">
      <alignment horizontal="right" vertical="center" wrapText="1"/>
    </xf>
    <xf numFmtId="165" fontId="45" fillId="31" borderId="26" xfId="3" applyNumberFormat="1" applyFont="1" applyFill="1" applyBorder="1" applyAlignment="1">
      <alignment horizontal="right" vertical="center" wrapText="1"/>
    </xf>
    <xf numFmtId="0" fontId="3" fillId="0" borderId="5" xfId="3" applyFont="1" applyBorder="1" applyAlignment="1">
      <alignment horizontal="center"/>
    </xf>
    <xf numFmtId="0" fontId="3" fillId="0" borderId="6" xfId="3" applyFont="1" applyBorder="1" applyAlignment="1">
      <alignment horizontal="center"/>
    </xf>
    <xf numFmtId="165" fontId="3" fillId="0" borderId="1" xfId="3" applyNumberFormat="1" applyFont="1" applyFill="1" applyBorder="1" applyAlignment="1">
      <alignment horizontal="center" vertical="center" wrapText="1"/>
    </xf>
    <xf numFmtId="165" fontId="3" fillId="0" borderId="3" xfId="3" applyNumberFormat="1" applyFont="1" applyFill="1" applyBorder="1" applyAlignment="1">
      <alignment horizontal="center" vertical="center" wrapText="1"/>
    </xf>
    <xf numFmtId="44" fontId="4" fillId="0" borderId="4" xfId="3" applyNumberFormat="1" applyFont="1" applyBorder="1" applyAlignment="1">
      <alignment horizontal="center" vertical="center"/>
    </xf>
    <xf numFmtId="44" fontId="4" fillId="0" borderId="6" xfId="3" applyNumberFormat="1" applyFont="1" applyBorder="1" applyAlignment="1">
      <alignment horizontal="center" vertical="center"/>
    </xf>
    <xf numFmtId="165" fontId="45" fillId="0" borderId="1" xfId="3" applyNumberFormat="1" applyFont="1" applyFill="1" applyBorder="1" applyAlignment="1">
      <alignment horizontal="center" vertical="center" wrapText="1"/>
    </xf>
    <xf numFmtId="165" fontId="45" fillId="0" borderId="3" xfId="3" applyNumberFormat="1" applyFont="1" applyFill="1" applyBorder="1" applyAlignment="1">
      <alignment horizontal="center" vertical="center" wrapText="1"/>
    </xf>
    <xf numFmtId="39" fontId="3" fillId="0" borderId="0" xfId="2" applyFont="1" applyBorder="1" applyAlignment="1" applyProtection="1">
      <alignment horizontal="left" vertical="justify" wrapText="1"/>
    </xf>
    <xf numFmtId="0" fontId="7" fillId="3" borderId="1" xfId="3" applyFont="1" applyFill="1" applyBorder="1" applyAlignment="1">
      <alignment horizontal="center" vertical="top"/>
    </xf>
    <xf numFmtId="0" fontId="7" fillId="3" borderId="2" xfId="3" applyFont="1" applyFill="1" applyBorder="1" applyAlignment="1">
      <alignment horizontal="center" vertical="top"/>
    </xf>
    <xf numFmtId="0" fontId="45" fillId="0" borderId="5" xfId="3" applyFont="1" applyBorder="1" applyAlignment="1">
      <alignment horizontal="center"/>
    </xf>
    <xf numFmtId="0" fontId="45" fillId="0" borderId="6" xfId="3" applyFont="1" applyBorder="1" applyAlignment="1">
      <alignment horizontal="center"/>
    </xf>
    <xf numFmtId="39" fontId="3" fillId="0" borderId="0" xfId="2" applyFont="1" applyAlignment="1">
      <alignment horizontal="center"/>
    </xf>
    <xf numFmtId="39" fontId="3" fillId="0" borderId="0" xfId="2" applyFont="1" applyBorder="1" applyAlignment="1" applyProtection="1">
      <alignment horizontal="left" vertical="top"/>
    </xf>
  </cellXfs>
  <cellStyles count="56898">
    <cellStyle name="0,0_x000d__x000a_NA_x000d__x000a_" xfId="12"/>
    <cellStyle name="20% - Énfasis1 2" xfId="13"/>
    <cellStyle name="20% - Énfasis2 2" xfId="14"/>
    <cellStyle name="20% - Énfasis3 2" xfId="15"/>
    <cellStyle name="20% - Énfasis4 2" xfId="16"/>
    <cellStyle name="20% - Énfasis5 2" xfId="17"/>
    <cellStyle name="20% - Énfasis6 2" xfId="18"/>
    <cellStyle name="40% - Énfasis1 2" xfId="19"/>
    <cellStyle name="40% - Énfasis2 2" xfId="20"/>
    <cellStyle name="40% - Énfasis3 2" xfId="21"/>
    <cellStyle name="40% - Énfasis4 2" xfId="22"/>
    <cellStyle name="40% - Énfasis5 2" xfId="23"/>
    <cellStyle name="40% - Énfasis6 2" xfId="24"/>
    <cellStyle name="60% - Énfasis1 2" xfId="25"/>
    <cellStyle name="60% - Énfasis2 2" xfId="26"/>
    <cellStyle name="60% - Énfasis3 2" xfId="27"/>
    <cellStyle name="60% - Énfasis4 2" xfId="28"/>
    <cellStyle name="60% - Énfasis5 2" xfId="29"/>
    <cellStyle name="60% - Énfasis6 2" xfId="30"/>
    <cellStyle name="Buena 2" xfId="31"/>
    <cellStyle name="Cálculo 2" xfId="32"/>
    <cellStyle name="Celda de comprobación 2" xfId="33"/>
    <cellStyle name="Celda vinculada 2" xfId="34"/>
    <cellStyle name="Comma 2" xfId="35"/>
    <cellStyle name="Comma 2 10" xfId="36"/>
    <cellStyle name="Comma 2 10 2" xfId="37"/>
    <cellStyle name="Comma 2 10 2 2" xfId="38"/>
    <cellStyle name="Comma 2 10 2 2 2" xfId="39"/>
    <cellStyle name="Comma 2 10 2 2 2 2" xfId="40"/>
    <cellStyle name="Comma 2 10 2 2 2 2 2" xfId="41"/>
    <cellStyle name="Comma 2 10 2 2 2 3" xfId="42"/>
    <cellStyle name="Comma 2 10 2 2 3" xfId="43"/>
    <cellStyle name="Comma 2 10 2 2 3 2" xfId="44"/>
    <cellStyle name="Comma 2 10 2 2 4" xfId="45"/>
    <cellStyle name="Comma 2 10 2 3" xfId="46"/>
    <cellStyle name="Comma 2 10 2 3 2" xfId="47"/>
    <cellStyle name="Comma 2 10 2 3 2 2" xfId="48"/>
    <cellStyle name="Comma 2 10 2 3 3" xfId="49"/>
    <cellStyle name="Comma 2 10 2 4" xfId="50"/>
    <cellStyle name="Comma 2 10 2 4 2" xfId="51"/>
    <cellStyle name="Comma 2 10 2 5" xfId="52"/>
    <cellStyle name="Comma 2 10 3" xfId="53"/>
    <cellStyle name="Comma 2 10 3 2" xfId="54"/>
    <cellStyle name="Comma 2 10 3 2 2" xfId="55"/>
    <cellStyle name="Comma 2 10 3 2 2 2" xfId="56"/>
    <cellStyle name="Comma 2 10 3 2 3" xfId="57"/>
    <cellStyle name="Comma 2 10 3 3" xfId="58"/>
    <cellStyle name="Comma 2 10 3 3 2" xfId="59"/>
    <cellStyle name="Comma 2 10 3 4" xfId="60"/>
    <cellStyle name="Comma 2 10 4" xfId="61"/>
    <cellStyle name="Comma 2 10 4 2" xfId="62"/>
    <cellStyle name="Comma 2 10 4 2 2" xfId="63"/>
    <cellStyle name="Comma 2 10 4 3" xfId="64"/>
    <cellStyle name="Comma 2 10 5" xfId="65"/>
    <cellStyle name="Comma 2 10 5 2" xfId="66"/>
    <cellStyle name="Comma 2 10 6" xfId="67"/>
    <cellStyle name="Comma 2 11" xfId="68"/>
    <cellStyle name="Comma 2 11 2" xfId="69"/>
    <cellStyle name="Comma 2 11 2 2" xfId="70"/>
    <cellStyle name="Comma 2 11 2 2 2" xfId="71"/>
    <cellStyle name="Comma 2 11 2 2 2 2" xfId="72"/>
    <cellStyle name="Comma 2 11 2 2 2 2 2" xfId="73"/>
    <cellStyle name="Comma 2 11 2 2 2 3" xfId="74"/>
    <cellStyle name="Comma 2 11 2 2 3" xfId="75"/>
    <cellStyle name="Comma 2 11 2 2 3 2" xfId="76"/>
    <cellStyle name="Comma 2 11 2 2 4" xfId="77"/>
    <cellStyle name="Comma 2 11 2 3" xfId="78"/>
    <cellStyle name="Comma 2 11 2 3 2" xfId="79"/>
    <cellStyle name="Comma 2 11 2 3 2 2" xfId="80"/>
    <cellStyle name="Comma 2 11 2 3 3" xfId="81"/>
    <cellStyle name="Comma 2 11 2 4" xfId="82"/>
    <cellStyle name="Comma 2 11 2 4 2" xfId="83"/>
    <cellStyle name="Comma 2 11 2 5" xfId="84"/>
    <cellStyle name="Comma 2 11 3" xfId="85"/>
    <cellStyle name="Comma 2 11 3 2" xfId="86"/>
    <cellStyle name="Comma 2 11 3 2 2" xfId="87"/>
    <cellStyle name="Comma 2 11 3 2 2 2" xfId="88"/>
    <cellStyle name="Comma 2 11 3 2 3" xfId="89"/>
    <cellStyle name="Comma 2 11 3 3" xfId="90"/>
    <cellStyle name="Comma 2 11 3 3 2" xfId="91"/>
    <cellStyle name="Comma 2 11 3 4" xfId="92"/>
    <cellStyle name="Comma 2 11 4" xfId="93"/>
    <cellStyle name="Comma 2 11 4 2" xfId="94"/>
    <cellStyle name="Comma 2 11 4 2 2" xfId="95"/>
    <cellStyle name="Comma 2 11 4 3" xfId="96"/>
    <cellStyle name="Comma 2 11 5" xfId="97"/>
    <cellStyle name="Comma 2 11 5 2" xfId="98"/>
    <cellStyle name="Comma 2 11 6" xfId="99"/>
    <cellStyle name="Comma 2 12" xfId="100"/>
    <cellStyle name="Comma 2 12 2" xfId="101"/>
    <cellStyle name="Comma 2 12 2 2" xfId="102"/>
    <cellStyle name="Comma 2 12 2 2 2" xfId="103"/>
    <cellStyle name="Comma 2 12 2 2 2 2" xfId="104"/>
    <cellStyle name="Comma 2 12 2 2 2 2 2" xfId="105"/>
    <cellStyle name="Comma 2 12 2 2 2 3" xfId="106"/>
    <cellStyle name="Comma 2 12 2 2 3" xfId="107"/>
    <cellStyle name="Comma 2 12 2 2 3 2" xfId="108"/>
    <cellStyle name="Comma 2 12 2 2 4" xfId="109"/>
    <cellStyle name="Comma 2 12 2 3" xfId="110"/>
    <cellStyle name="Comma 2 12 2 3 2" xfId="111"/>
    <cellStyle name="Comma 2 12 2 3 2 2" xfId="112"/>
    <cellStyle name="Comma 2 12 2 3 3" xfId="113"/>
    <cellStyle name="Comma 2 12 2 4" xfId="114"/>
    <cellStyle name="Comma 2 12 2 4 2" xfId="115"/>
    <cellStyle name="Comma 2 12 2 5" xfId="116"/>
    <cellStyle name="Comma 2 12 3" xfId="117"/>
    <cellStyle name="Comma 2 12 3 2" xfId="118"/>
    <cellStyle name="Comma 2 12 3 2 2" xfId="119"/>
    <cellStyle name="Comma 2 12 3 2 2 2" xfId="120"/>
    <cellStyle name="Comma 2 12 3 2 3" xfId="121"/>
    <cellStyle name="Comma 2 12 3 3" xfId="122"/>
    <cellStyle name="Comma 2 12 3 3 2" xfId="123"/>
    <cellStyle name="Comma 2 12 3 4" xfId="124"/>
    <cellStyle name="Comma 2 12 4" xfId="125"/>
    <cellStyle name="Comma 2 12 4 2" xfId="126"/>
    <cellStyle name="Comma 2 12 4 2 2" xfId="127"/>
    <cellStyle name="Comma 2 12 4 3" xfId="128"/>
    <cellStyle name="Comma 2 12 5" xfId="129"/>
    <cellStyle name="Comma 2 12 5 2" xfId="130"/>
    <cellStyle name="Comma 2 12 6" xfId="131"/>
    <cellStyle name="Comma 2 13" xfId="132"/>
    <cellStyle name="Comma 2 13 2" xfId="133"/>
    <cellStyle name="Comma 2 13 2 2" xfId="134"/>
    <cellStyle name="Comma 2 13 2 2 2" xfId="135"/>
    <cellStyle name="Comma 2 13 2 2 2 2" xfId="136"/>
    <cellStyle name="Comma 2 13 2 2 3" xfId="137"/>
    <cellStyle name="Comma 2 13 2 3" xfId="138"/>
    <cellStyle name="Comma 2 13 2 3 2" xfId="139"/>
    <cellStyle name="Comma 2 13 2 4" xfId="140"/>
    <cellStyle name="Comma 2 13 3" xfId="141"/>
    <cellStyle name="Comma 2 13 3 2" xfId="142"/>
    <cellStyle name="Comma 2 13 3 2 2" xfId="143"/>
    <cellStyle name="Comma 2 13 3 3" xfId="144"/>
    <cellStyle name="Comma 2 13 4" xfId="145"/>
    <cellStyle name="Comma 2 13 4 2" xfId="146"/>
    <cellStyle name="Comma 2 13 5" xfId="147"/>
    <cellStyle name="Comma 2 14" xfId="148"/>
    <cellStyle name="Comma 2 14 2" xfId="149"/>
    <cellStyle name="Comma 2 14 2 2" xfId="150"/>
    <cellStyle name="Comma 2 14 2 2 2" xfId="151"/>
    <cellStyle name="Comma 2 14 2 3" xfId="152"/>
    <cellStyle name="Comma 2 14 3" xfId="153"/>
    <cellStyle name="Comma 2 14 3 2" xfId="154"/>
    <cellStyle name="Comma 2 14 4" xfId="155"/>
    <cellStyle name="Comma 2 15" xfId="156"/>
    <cellStyle name="Comma 2 15 2" xfId="157"/>
    <cellStyle name="Comma 2 15 2 2" xfId="158"/>
    <cellStyle name="Comma 2 15 3" xfId="159"/>
    <cellStyle name="Comma 2 16" xfId="160"/>
    <cellStyle name="Comma 2 16 2" xfId="161"/>
    <cellStyle name="Comma 2 16 3" xfId="162"/>
    <cellStyle name="Comma 2 17" xfId="163"/>
    <cellStyle name="Comma 2 18" xfId="164"/>
    <cellStyle name="Comma 2 2" xfId="165"/>
    <cellStyle name="Comma 2 2 10" xfId="166"/>
    <cellStyle name="Comma 2 2 10 2" xfId="167"/>
    <cellStyle name="Comma 2 2 10 2 2" xfId="168"/>
    <cellStyle name="Comma 2 2 10 2 2 2" xfId="169"/>
    <cellStyle name="Comma 2 2 10 2 2 2 2" xfId="170"/>
    <cellStyle name="Comma 2 2 10 2 2 2 2 2" xfId="171"/>
    <cellStyle name="Comma 2 2 10 2 2 2 3" xfId="172"/>
    <cellStyle name="Comma 2 2 10 2 2 3" xfId="173"/>
    <cellStyle name="Comma 2 2 10 2 2 3 2" xfId="174"/>
    <cellStyle name="Comma 2 2 10 2 2 4" xfId="175"/>
    <cellStyle name="Comma 2 2 10 2 3" xfId="176"/>
    <cellStyle name="Comma 2 2 10 2 3 2" xfId="177"/>
    <cellStyle name="Comma 2 2 10 2 3 2 2" xfId="178"/>
    <cellStyle name="Comma 2 2 10 2 3 3" xfId="179"/>
    <cellStyle name="Comma 2 2 10 2 4" xfId="180"/>
    <cellStyle name="Comma 2 2 10 2 4 2" xfId="181"/>
    <cellStyle name="Comma 2 2 10 2 5" xfId="182"/>
    <cellStyle name="Comma 2 2 10 3" xfId="183"/>
    <cellStyle name="Comma 2 2 10 3 2" xfId="184"/>
    <cellStyle name="Comma 2 2 10 3 2 2" xfId="185"/>
    <cellStyle name="Comma 2 2 10 3 2 2 2" xfId="186"/>
    <cellStyle name="Comma 2 2 10 3 2 3" xfId="187"/>
    <cellStyle name="Comma 2 2 10 3 3" xfId="188"/>
    <cellStyle name="Comma 2 2 10 3 3 2" xfId="189"/>
    <cellStyle name="Comma 2 2 10 3 4" xfId="190"/>
    <cellStyle name="Comma 2 2 10 4" xfId="191"/>
    <cellStyle name="Comma 2 2 10 4 2" xfId="192"/>
    <cellStyle name="Comma 2 2 10 4 2 2" xfId="193"/>
    <cellStyle name="Comma 2 2 10 4 3" xfId="194"/>
    <cellStyle name="Comma 2 2 10 5" xfId="195"/>
    <cellStyle name="Comma 2 2 10 5 2" xfId="196"/>
    <cellStyle name="Comma 2 2 10 6" xfId="197"/>
    <cellStyle name="Comma 2 2 11" xfId="198"/>
    <cellStyle name="Comma 2 2 11 2" xfId="199"/>
    <cellStyle name="Comma 2 2 11 2 2" xfId="200"/>
    <cellStyle name="Comma 2 2 11 2 2 2" xfId="201"/>
    <cellStyle name="Comma 2 2 11 2 2 2 2" xfId="202"/>
    <cellStyle name="Comma 2 2 11 2 2 3" xfId="203"/>
    <cellStyle name="Comma 2 2 11 2 3" xfId="204"/>
    <cellStyle name="Comma 2 2 11 2 3 2" xfId="205"/>
    <cellStyle name="Comma 2 2 11 2 4" xfId="206"/>
    <cellStyle name="Comma 2 2 11 3" xfId="207"/>
    <cellStyle name="Comma 2 2 11 3 2" xfId="208"/>
    <cellStyle name="Comma 2 2 11 3 2 2" xfId="209"/>
    <cellStyle name="Comma 2 2 11 3 3" xfId="210"/>
    <cellStyle name="Comma 2 2 11 4" xfId="211"/>
    <cellStyle name="Comma 2 2 11 4 2" xfId="212"/>
    <cellStyle name="Comma 2 2 11 5" xfId="213"/>
    <cellStyle name="Comma 2 2 12" xfId="214"/>
    <cellStyle name="Comma 2 2 12 2" xfId="215"/>
    <cellStyle name="Comma 2 2 12 2 2" xfId="216"/>
    <cellStyle name="Comma 2 2 12 2 2 2" xfId="217"/>
    <cellStyle name="Comma 2 2 12 2 3" xfId="218"/>
    <cellStyle name="Comma 2 2 12 3" xfId="219"/>
    <cellStyle name="Comma 2 2 12 3 2" xfId="220"/>
    <cellStyle name="Comma 2 2 12 4" xfId="221"/>
    <cellStyle name="Comma 2 2 13" xfId="222"/>
    <cellStyle name="Comma 2 2 13 2" xfId="223"/>
    <cellStyle name="Comma 2 2 13 2 2" xfId="224"/>
    <cellStyle name="Comma 2 2 13 3" xfId="225"/>
    <cellStyle name="Comma 2 2 14" xfId="226"/>
    <cellStyle name="Comma 2 2 14 2" xfId="227"/>
    <cellStyle name="Comma 2 2 14 3" xfId="228"/>
    <cellStyle name="Comma 2 2 15" xfId="229"/>
    <cellStyle name="Comma 2 2 16" xfId="230"/>
    <cellStyle name="Comma 2 2 2" xfId="231"/>
    <cellStyle name="Comma 2 2 2 10" xfId="232"/>
    <cellStyle name="Comma 2 2 2 10 2" xfId="233"/>
    <cellStyle name="Comma 2 2 2 10 2 2" xfId="234"/>
    <cellStyle name="Comma 2 2 2 10 2 2 2" xfId="235"/>
    <cellStyle name="Comma 2 2 2 10 2 2 2 2" xfId="236"/>
    <cellStyle name="Comma 2 2 2 10 2 2 3" xfId="237"/>
    <cellStyle name="Comma 2 2 2 10 2 3" xfId="238"/>
    <cellStyle name="Comma 2 2 2 10 2 3 2" xfId="239"/>
    <cellStyle name="Comma 2 2 2 10 2 4" xfId="240"/>
    <cellStyle name="Comma 2 2 2 10 3" xfId="241"/>
    <cellStyle name="Comma 2 2 2 10 3 2" xfId="242"/>
    <cellStyle name="Comma 2 2 2 10 3 2 2" xfId="243"/>
    <cellStyle name="Comma 2 2 2 10 3 3" xfId="244"/>
    <cellStyle name="Comma 2 2 2 10 4" xfId="245"/>
    <cellStyle name="Comma 2 2 2 10 4 2" xfId="246"/>
    <cellStyle name="Comma 2 2 2 10 5" xfId="247"/>
    <cellStyle name="Comma 2 2 2 11" xfId="248"/>
    <cellStyle name="Comma 2 2 2 11 2" xfId="249"/>
    <cellStyle name="Comma 2 2 2 11 2 2" xfId="250"/>
    <cellStyle name="Comma 2 2 2 11 2 2 2" xfId="251"/>
    <cellStyle name="Comma 2 2 2 11 2 3" xfId="252"/>
    <cellStyle name="Comma 2 2 2 11 3" xfId="253"/>
    <cellStyle name="Comma 2 2 2 11 3 2" xfId="254"/>
    <cellStyle name="Comma 2 2 2 11 4" xfId="255"/>
    <cellStyle name="Comma 2 2 2 12" xfId="256"/>
    <cellStyle name="Comma 2 2 2 12 2" xfId="257"/>
    <cellStyle name="Comma 2 2 2 12 2 2" xfId="258"/>
    <cellStyle name="Comma 2 2 2 12 3" xfId="259"/>
    <cellStyle name="Comma 2 2 2 13" xfId="260"/>
    <cellStyle name="Comma 2 2 2 13 2" xfId="261"/>
    <cellStyle name="Comma 2 2 2 13 3" xfId="262"/>
    <cellStyle name="Comma 2 2 2 14" xfId="263"/>
    <cellStyle name="Comma 2 2 2 15" xfId="264"/>
    <cellStyle name="Comma 2 2 2 2" xfId="265"/>
    <cellStyle name="Comma 2 2 2 2 10" xfId="266"/>
    <cellStyle name="Comma 2 2 2 2 10 2" xfId="267"/>
    <cellStyle name="Comma 2 2 2 2 10 2 2" xfId="268"/>
    <cellStyle name="Comma 2 2 2 2 10 3" xfId="269"/>
    <cellStyle name="Comma 2 2 2 2 11" xfId="270"/>
    <cellStyle name="Comma 2 2 2 2 11 2" xfId="271"/>
    <cellStyle name="Comma 2 2 2 2 11 3" xfId="272"/>
    <cellStyle name="Comma 2 2 2 2 12" xfId="273"/>
    <cellStyle name="Comma 2 2 2 2 13" xfId="274"/>
    <cellStyle name="Comma 2 2 2 2 2" xfId="275"/>
    <cellStyle name="Comma 2 2 2 2 2 10" xfId="276"/>
    <cellStyle name="Comma 2 2 2 2 2 11" xfId="277"/>
    <cellStyle name="Comma 2 2 2 2 2 2" xfId="278"/>
    <cellStyle name="Comma 2 2 2 2 2 2 2" xfId="279"/>
    <cellStyle name="Comma 2 2 2 2 2 2 2 2" xfId="280"/>
    <cellStyle name="Comma 2 2 2 2 2 2 2 2 2" xfId="281"/>
    <cellStyle name="Comma 2 2 2 2 2 2 2 2 2 2" xfId="282"/>
    <cellStyle name="Comma 2 2 2 2 2 2 2 2 2 2 2" xfId="283"/>
    <cellStyle name="Comma 2 2 2 2 2 2 2 2 2 2 2 2" xfId="284"/>
    <cellStyle name="Comma 2 2 2 2 2 2 2 2 2 2 3" xfId="285"/>
    <cellStyle name="Comma 2 2 2 2 2 2 2 2 2 3" xfId="286"/>
    <cellStyle name="Comma 2 2 2 2 2 2 2 2 2 3 2" xfId="287"/>
    <cellStyle name="Comma 2 2 2 2 2 2 2 2 2 4" xfId="288"/>
    <cellStyle name="Comma 2 2 2 2 2 2 2 2 3" xfId="289"/>
    <cellStyle name="Comma 2 2 2 2 2 2 2 2 3 2" xfId="290"/>
    <cellStyle name="Comma 2 2 2 2 2 2 2 2 3 2 2" xfId="291"/>
    <cellStyle name="Comma 2 2 2 2 2 2 2 2 3 3" xfId="292"/>
    <cellStyle name="Comma 2 2 2 2 2 2 2 2 4" xfId="293"/>
    <cellStyle name="Comma 2 2 2 2 2 2 2 2 4 2" xfId="294"/>
    <cellStyle name="Comma 2 2 2 2 2 2 2 2 5" xfId="295"/>
    <cellStyle name="Comma 2 2 2 2 2 2 2 3" xfId="296"/>
    <cellStyle name="Comma 2 2 2 2 2 2 2 3 2" xfId="297"/>
    <cellStyle name="Comma 2 2 2 2 2 2 2 3 2 2" xfId="298"/>
    <cellStyle name="Comma 2 2 2 2 2 2 2 3 2 2 2" xfId="299"/>
    <cellStyle name="Comma 2 2 2 2 2 2 2 3 2 3" xfId="300"/>
    <cellStyle name="Comma 2 2 2 2 2 2 2 3 3" xfId="301"/>
    <cellStyle name="Comma 2 2 2 2 2 2 2 3 3 2" xfId="302"/>
    <cellStyle name="Comma 2 2 2 2 2 2 2 3 4" xfId="303"/>
    <cellStyle name="Comma 2 2 2 2 2 2 2 4" xfId="304"/>
    <cellStyle name="Comma 2 2 2 2 2 2 2 4 2" xfId="305"/>
    <cellStyle name="Comma 2 2 2 2 2 2 2 4 2 2" xfId="306"/>
    <cellStyle name="Comma 2 2 2 2 2 2 2 4 3" xfId="307"/>
    <cellStyle name="Comma 2 2 2 2 2 2 2 5" xfId="308"/>
    <cellStyle name="Comma 2 2 2 2 2 2 2 5 2" xfId="309"/>
    <cellStyle name="Comma 2 2 2 2 2 2 2 6" xfId="310"/>
    <cellStyle name="Comma 2 2 2 2 2 2 3" xfId="311"/>
    <cellStyle name="Comma 2 2 2 2 2 2 3 2" xfId="312"/>
    <cellStyle name="Comma 2 2 2 2 2 2 3 2 2" xfId="313"/>
    <cellStyle name="Comma 2 2 2 2 2 2 3 2 2 2" xfId="314"/>
    <cellStyle name="Comma 2 2 2 2 2 2 3 2 2 2 2" xfId="315"/>
    <cellStyle name="Comma 2 2 2 2 2 2 3 2 2 2 2 2" xfId="316"/>
    <cellStyle name="Comma 2 2 2 2 2 2 3 2 2 2 3" xfId="317"/>
    <cellStyle name="Comma 2 2 2 2 2 2 3 2 2 3" xfId="318"/>
    <cellStyle name="Comma 2 2 2 2 2 2 3 2 2 3 2" xfId="319"/>
    <cellStyle name="Comma 2 2 2 2 2 2 3 2 2 4" xfId="320"/>
    <cellStyle name="Comma 2 2 2 2 2 2 3 2 3" xfId="321"/>
    <cellStyle name="Comma 2 2 2 2 2 2 3 2 3 2" xfId="322"/>
    <cellStyle name="Comma 2 2 2 2 2 2 3 2 3 2 2" xfId="323"/>
    <cellStyle name="Comma 2 2 2 2 2 2 3 2 3 3" xfId="324"/>
    <cellStyle name="Comma 2 2 2 2 2 2 3 2 4" xfId="325"/>
    <cellStyle name="Comma 2 2 2 2 2 2 3 2 4 2" xfId="326"/>
    <cellStyle name="Comma 2 2 2 2 2 2 3 2 5" xfId="327"/>
    <cellStyle name="Comma 2 2 2 2 2 2 3 3" xfId="328"/>
    <cellStyle name="Comma 2 2 2 2 2 2 3 3 2" xfId="329"/>
    <cellStyle name="Comma 2 2 2 2 2 2 3 3 2 2" xfId="330"/>
    <cellStyle name="Comma 2 2 2 2 2 2 3 3 2 2 2" xfId="331"/>
    <cellStyle name="Comma 2 2 2 2 2 2 3 3 2 3" xfId="332"/>
    <cellStyle name="Comma 2 2 2 2 2 2 3 3 3" xfId="333"/>
    <cellStyle name="Comma 2 2 2 2 2 2 3 3 3 2" xfId="334"/>
    <cellStyle name="Comma 2 2 2 2 2 2 3 3 4" xfId="335"/>
    <cellStyle name="Comma 2 2 2 2 2 2 3 4" xfId="336"/>
    <cellStyle name="Comma 2 2 2 2 2 2 3 4 2" xfId="337"/>
    <cellStyle name="Comma 2 2 2 2 2 2 3 4 2 2" xfId="338"/>
    <cellStyle name="Comma 2 2 2 2 2 2 3 4 3" xfId="339"/>
    <cellStyle name="Comma 2 2 2 2 2 2 3 5" xfId="340"/>
    <cellStyle name="Comma 2 2 2 2 2 2 3 5 2" xfId="341"/>
    <cellStyle name="Comma 2 2 2 2 2 2 3 6" xfId="342"/>
    <cellStyle name="Comma 2 2 2 2 2 2 4" xfId="343"/>
    <cellStyle name="Comma 2 2 2 2 2 2 4 2" xfId="344"/>
    <cellStyle name="Comma 2 2 2 2 2 2 4 2 2" xfId="345"/>
    <cellStyle name="Comma 2 2 2 2 2 2 4 2 2 2" xfId="346"/>
    <cellStyle name="Comma 2 2 2 2 2 2 4 2 2 2 2" xfId="347"/>
    <cellStyle name="Comma 2 2 2 2 2 2 4 2 2 3" xfId="348"/>
    <cellStyle name="Comma 2 2 2 2 2 2 4 2 3" xfId="349"/>
    <cellStyle name="Comma 2 2 2 2 2 2 4 2 3 2" xfId="350"/>
    <cellStyle name="Comma 2 2 2 2 2 2 4 2 4" xfId="351"/>
    <cellStyle name="Comma 2 2 2 2 2 2 4 3" xfId="352"/>
    <cellStyle name="Comma 2 2 2 2 2 2 4 3 2" xfId="353"/>
    <cellStyle name="Comma 2 2 2 2 2 2 4 3 2 2" xfId="354"/>
    <cellStyle name="Comma 2 2 2 2 2 2 4 3 3" xfId="355"/>
    <cellStyle name="Comma 2 2 2 2 2 2 4 4" xfId="356"/>
    <cellStyle name="Comma 2 2 2 2 2 2 4 4 2" xfId="357"/>
    <cellStyle name="Comma 2 2 2 2 2 2 4 5" xfId="358"/>
    <cellStyle name="Comma 2 2 2 2 2 2 5" xfId="359"/>
    <cellStyle name="Comma 2 2 2 2 2 2 5 2" xfId="360"/>
    <cellStyle name="Comma 2 2 2 2 2 2 5 2 2" xfId="361"/>
    <cellStyle name="Comma 2 2 2 2 2 2 5 2 2 2" xfId="362"/>
    <cellStyle name="Comma 2 2 2 2 2 2 5 2 3" xfId="363"/>
    <cellStyle name="Comma 2 2 2 2 2 2 5 3" xfId="364"/>
    <cellStyle name="Comma 2 2 2 2 2 2 5 3 2" xfId="365"/>
    <cellStyle name="Comma 2 2 2 2 2 2 5 4" xfId="366"/>
    <cellStyle name="Comma 2 2 2 2 2 2 6" xfId="367"/>
    <cellStyle name="Comma 2 2 2 2 2 2 6 2" xfId="368"/>
    <cellStyle name="Comma 2 2 2 2 2 2 6 2 2" xfId="369"/>
    <cellStyle name="Comma 2 2 2 2 2 2 6 3" xfId="370"/>
    <cellStyle name="Comma 2 2 2 2 2 2 7" xfId="371"/>
    <cellStyle name="Comma 2 2 2 2 2 2 7 2" xfId="372"/>
    <cellStyle name="Comma 2 2 2 2 2 2 8" xfId="373"/>
    <cellStyle name="Comma 2 2 2 2 2 3" xfId="374"/>
    <cellStyle name="Comma 2 2 2 2 2 3 2" xfId="375"/>
    <cellStyle name="Comma 2 2 2 2 2 3 2 2" xfId="376"/>
    <cellStyle name="Comma 2 2 2 2 2 3 2 2 2" xfId="377"/>
    <cellStyle name="Comma 2 2 2 2 2 3 2 2 2 2" xfId="378"/>
    <cellStyle name="Comma 2 2 2 2 2 3 2 2 2 2 2" xfId="379"/>
    <cellStyle name="Comma 2 2 2 2 2 3 2 2 2 3" xfId="380"/>
    <cellStyle name="Comma 2 2 2 2 2 3 2 2 3" xfId="381"/>
    <cellStyle name="Comma 2 2 2 2 2 3 2 2 3 2" xfId="382"/>
    <cellStyle name="Comma 2 2 2 2 2 3 2 2 4" xfId="383"/>
    <cellStyle name="Comma 2 2 2 2 2 3 2 3" xfId="384"/>
    <cellStyle name="Comma 2 2 2 2 2 3 2 3 2" xfId="385"/>
    <cellStyle name="Comma 2 2 2 2 2 3 2 3 2 2" xfId="386"/>
    <cellStyle name="Comma 2 2 2 2 2 3 2 3 3" xfId="387"/>
    <cellStyle name="Comma 2 2 2 2 2 3 2 4" xfId="388"/>
    <cellStyle name="Comma 2 2 2 2 2 3 2 4 2" xfId="389"/>
    <cellStyle name="Comma 2 2 2 2 2 3 2 5" xfId="390"/>
    <cellStyle name="Comma 2 2 2 2 2 3 3" xfId="391"/>
    <cellStyle name="Comma 2 2 2 2 2 3 3 2" xfId="392"/>
    <cellStyle name="Comma 2 2 2 2 2 3 3 2 2" xfId="393"/>
    <cellStyle name="Comma 2 2 2 2 2 3 3 2 2 2" xfId="394"/>
    <cellStyle name="Comma 2 2 2 2 2 3 3 2 3" xfId="395"/>
    <cellStyle name="Comma 2 2 2 2 2 3 3 3" xfId="396"/>
    <cellStyle name="Comma 2 2 2 2 2 3 3 3 2" xfId="397"/>
    <cellStyle name="Comma 2 2 2 2 2 3 3 4" xfId="398"/>
    <cellStyle name="Comma 2 2 2 2 2 3 4" xfId="399"/>
    <cellStyle name="Comma 2 2 2 2 2 3 4 2" xfId="400"/>
    <cellStyle name="Comma 2 2 2 2 2 3 4 2 2" xfId="401"/>
    <cellStyle name="Comma 2 2 2 2 2 3 4 3" xfId="402"/>
    <cellStyle name="Comma 2 2 2 2 2 3 5" xfId="403"/>
    <cellStyle name="Comma 2 2 2 2 2 3 5 2" xfId="404"/>
    <cellStyle name="Comma 2 2 2 2 2 3 6" xfId="405"/>
    <cellStyle name="Comma 2 2 2 2 2 4" xfId="406"/>
    <cellStyle name="Comma 2 2 2 2 2 4 2" xfId="407"/>
    <cellStyle name="Comma 2 2 2 2 2 4 2 2" xfId="408"/>
    <cellStyle name="Comma 2 2 2 2 2 4 2 2 2" xfId="409"/>
    <cellStyle name="Comma 2 2 2 2 2 4 2 2 2 2" xfId="410"/>
    <cellStyle name="Comma 2 2 2 2 2 4 2 2 2 2 2" xfId="411"/>
    <cellStyle name="Comma 2 2 2 2 2 4 2 2 2 3" xfId="412"/>
    <cellStyle name="Comma 2 2 2 2 2 4 2 2 3" xfId="413"/>
    <cellStyle name="Comma 2 2 2 2 2 4 2 2 3 2" xfId="414"/>
    <cellStyle name="Comma 2 2 2 2 2 4 2 2 4" xfId="415"/>
    <cellStyle name="Comma 2 2 2 2 2 4 2 3" xfId="416"/>
    <cellStyle name="Comma 2 2 2 2 2 4 2 3 2" xfId="417"/>
    <cellStyle name="Comma 2 2 2 2 2 4 2 3 2 2" xfId="418"/>
    <cellStyle name="Comma 2 2 2 2 2 4 2 3 3" xfId="419"/>
    <cellStyle name="Comma 2 2 2 2 2 4 2 4" xfId="420"/>
    <cellStyle name="Comma 2 2 2 2 2 4 2 4 2" xfId="421"/>
    <cellStyle name="Comma 2 2 2 2 2 4 2 5" xfId="422"/>
    <cellStyle name="Comma 2 2 2 2 2 4 3" xfId="423"/>
    <cellStyle name="Comma 2 2 2 2 2 4 3 2" xfId="424"/>
    <cellStyle name="Comma 2 2 2 2 2 4 3 2 2" xfId="425"/>
    <cellStyle name="Comma 2 2 2 2 2 4 3 2 2 2" xfId="426"/>
    <cellStyle name="Comma 2 2 2 2 2 4 3 2 3" xfId="427"/>
    <cellStyle name="Comma 2 2 2 2 2 4 3 3" xfId="428"/>
    <cellStyle name="Comma 2 2 2 2 2 4 3 3 2" xfId="429"/>
    <cellStyle name="Comma 2 2 2 2 2 4 3 4" xfId="430"/>
    <cellStyle name="Comma 2 2 2 2 2 4 4" xfId="431"/>
    <cellStyle name="Comma 2 2 2 2 2 4 4 2" xfId="432"/>
    <cellStyle name="Comma 2 2 2 2 2 4 4 2 2" xfId="433"/>
    <cellStyle name="Comma 2 2 2 2 2 4 4 3" xfId="434"/>
    <cellStyle name="Comma 2 2 2 2 2 4 5" xfId="435"/>
    <cellStyle name="Comma 2 2 2 2 2 4 5 2" xfId="436"/>
    <cellStyle name="Comma 2 2 2 2 2 4 6" xfId="437"/>
    <cellStyle name="Comma 2 2 2 2 2 5" xfId="438"/>
    <cellStyle name="Comma 2 2 2 2 2 5 2" xfId="439"/>
    <cellStyle name="Comma 2 2 2 2 2 5 2 2" xfId="440"/>
    <cellStyle name="Comma 2 2 2 2 2 5 2 2 2" xfId="441"/>
    <cellStyle name="Comma 2 2 2 2 2 5 2 2 2 2" xfId="442"/>
    <cellStyle name="Comma 2 2 2 2 2 5 2 2 2 2 2" xfId="443"/>
    <cellStyle name="Comma 2 2 2 2 2 5 2 2 2 3" xfId="444"/>
    <cellStyle name="Comma 2 2 2 2 2 5 2 2 3" xfId="445"/>
    <cellStyle name="Comma 2 2 2 2 2 5 2 2 3 2" xfId="446"/>
    <cellStyle name="Comma 2 2 2 2 2 5 2 2 4" xfId="447"/>
    <cellStyle name="Comma 2 2 2 2 2 5 2 3" xfId="448"/>
    <cellStyle name="Comma 2 2 2 2 2 5 2 3 2" xfId="449"/>
    <cellStyle name="Comma 2 2 2 2 2 5 2 3 2 2" xfId="450"/>
    <cellStyle name="Comma 2 2 2 2 2 5 2 3 3" xfId="451"/>
    <cellStyle name="Comma 2 2 2 2 2 5 2 4" xfId="452"/>
    <cellStyle name="Comma 2 2 2 2 2 5 2 4 2" xfId="453"/>
    <cellStyle name="Comma 2 2 2 2 2 5 2 5" xfId="454"/>
    <cellStyle name="Comma 2 2 2 2 2 5 3" xfId="455"/>
    <cellStyle name="Comma 2 2 2 2 2 5 3 2" xfId="456"/>
    <cellStyle name="Comma 2 2 2 2 2 5 3 2 2" xfId="457"/>
    <cellStyle name="Comma 2 2 2 2 2 5 3 2 2 2" xfId="458"/>
    <cellStyle name="Comma 2 2 2 2 2 5 3 2 3" xfId="459"/>
    <cellStyle name="Comma 2 2 2 2 2 5 3 3" xfId="460"/>
    <cellStyle name="Comma 2 2 2 2 2 5 3 3 2" xfId="461"/>
    <cellStyle name="Comma 2 2 2 2 2 5 3 4" xfId="462"/>
    <cellStyle name="Comma 2 2 2 2 2 5 4" xfId="463"/>
    <cellStyle name="Comma 2 2 2 2 2 5 4 2" xfId="464"/>
    <cellStyle name="Comma 2 2 2 2 2 5 4 2 2" xfId="465"/>
    <cellStyle name="Comma 2 2 2 2 2 5 4 3" xfId="466"/>
    <cellStyle name="Comma 2 2 2 2 2 5 5" xfId="467"/>
    <cellStyle name="Comma 2 2 2 2 2 5 5 2" xfId="468"/>
    <cellStyle name="Comma 2 2 2 2 2 5 6" xfId="469"/>
    <cellStyle name="Comma 2 2 2 2 2 6" xfId="470"/>
    <cellStyle name="Comma 2 2 2 2 2 6 2" xfId="471"/>
    <cellStyle name="Comma 2 2 2 2 2 6 2 2" xfId="472"/>
    <cellStyle name="Comma 2 2 2 2 2 6 2 2 2" xfId="473"/>
    <cellStyle name="Comma 2 2 2 2 2 6 2 2 2 2" xfId="474"/>
    <cellStyle name="Comma 2 2 2 2 2 6 2 2 3" xfId="475"/>
    <cellStyle name="Comma 2 2 2 2 2 6 2 3" xfId="476"/>
    <cellStyle name="Comma 2 2 2 2 2 6 2 3 2" xfId="477"/>
    <cellStyle name="Comma 2 2 2 2 2 6 2 4" xfId="478"/>
    <cellStyle name="Comma 2 2 2 2 2 6 3" xfId="479"/>
    <cellStyle name="Comma 2 2 2 2 2 6 3 2" xfId="480"/>
    <cellStyle name="Comma 2 2 2 2 2 6 3 2 2" xfId="481"/>
    <cellStyle name="Comma 2 2 2 2 2 6 3 3" xfId="482"/>
    <cellStyle name="Comma 2 2 2 2 2 6 4" xfId="483"/>
    <cellStyle name="Comma 2 2 2 2 2 6 4 2" xfId="484"/>
    <cellStyle name="Comma 2 2 2 2 2 6 5" xfId="485"/>
    <cellStyle name="Comma 2 2 2 2 2 7" xfId="486"/>
    <cellStyle name="Comma 2 2 2 2 2 7 2" xfId="487"/>
    <cellStyle name="Comma 2 2 2 2 2 7 2 2" xfId="488"/>
    <cellStyle name="Comma 2 2 2 2 2 7 2 2 2" xfId="489"/>
    <cellStyle name="Comma 2 2 2 2 2 7 2 3" xfId="490"/>
    <cellStyle name="Comma 2 2 2 2 2 7 3" xfId="491"/>
    <cellStyle name="Comma 2 2 2 2 2 7 3 2" xfId="492"/>
    <cellStyle name="Comma 2 2 2 2 2 7 4" xfId="493"/>
    <cellStyle name="Comma 2 2 2 2 2 8" xfId="494"/>
    <cellStyle name="Comma 2 2 2 2 2 8 2" xfId="495"/>
    <cellStyle name="Comma 2 2 2 2 2 8 2 2" xfId="496"/>
    <cellStyle name="Comma 2 2 2 2 2 8 3" xfId="497"/>
    <cellStyle name="Comma 2 2 2 2 2 9" xfId="498"/>
    <cellStyle name="Comma 2 2 2 2 2 9 2" xfId="499"/>
    <cellStyle name="Comma 2 2 2 2 2 9 3" xfId="500"/>
    <cellStyle name="Comma 2 2 2 2 3" xfId="501"/>
    <cellStyle name="Comma 2 2 2 2 3 10" xfId="502"/>
    <cellStyle name="Comma 2 2 2 2 3 11" xfId="503"/>
    <cellStyle name="Comma 2 2 2 2 3 2" xfId="504"/>
    <cellStyle name="Comma 2 2 2 2 3 2 2" xfId="505"/>
    <cellStyle name="Comma 2 2 2 2 3 2 2 2" xfId="506"/>
    <cellStyle name="Comma 2 2 2 2 3 2 2 2 2" xfId="507"/>
    <cellStyle name="Comma 2 2 2 2 3 2 2 2 2 2" xfId="508"/>
    <cellStyle name="Comma 2 2 2 2 3 2 2 2 2 2 2" xfId="509"/>
    <cellStyle name="Comma 2 2 2 2 3 2 2 2 2 2 2 2" xfId="510"/>
    <cellStyle name="Comma 2 2 2 2 3 2 2 2 2 2 3" xfId="511"/>
    <cellStyle name="Comma 2 2 2 2 3 2 2 2 2 3" xfId="512"/>
    <cellStyle name="Comma 2 2 2 2 3 2 2 2 2 3 2" xfId="513"/>
    <cellStyle name="Comma 2 2 2 2 3 2 2 2 2 4" xfId="514"/>
    <cellStyle name="Comma 2 2 2 2 3 2 2 2 3" xfId="515"/>
    <cellStyle name="Comma 2 2 2 2 3 2 2 2 3 2" xfId="516"/>
    <cellStyle name="Comma 2 2 2 2 3 2 2 2 3 2 2" xfId="517"/>
    <cellStyle name="Comma 2 2 2 2 3 2 2 2 3 3" xfId="518"/>
    <cellStyle name="Comma 2 2 2 2 3 2 2 2 4" xfId="519"/>
    <cellStyle name="Comma 2 2 2 2 3 2 2 2 4 2" xfId="520"/>
    <cellStyle name="Comma 2 2 2 2 3 2 2 2 5" xfId="521"/>
    <cellStyle name="Comma 2 2 2 2 3 2 2 3" xfId="522"/>
    <cellStyle name="Comma 2 2 2 2 3 2 2 3 2" xfId="523"/>
    <cellStyle name="Comma 2 2 2 2 3 2 2 3 2 2" xfId="524"/>
    <cellStyle name="Comma 2 2 2 2 3 2 2 3 2 2 2" xfId="525"/>
    <cellStyle name="Comma 2 2 2 2 3 2 2 3 2 3" xfId="526"/>
    <cellStyle name="Comma 2 2 2 2 3 2 2 3 3" xfId="527"/>
    <cellStyle name="Comma 2 2 2 2 3 2 2 3 3 2" xfId="528"/>
    <cellStyle name="Comma 2 2 2 2 3 2 2 3 4" xfId="529"/>
    <cellStyle name="Comma 2 2 2 2 3 2 2 4" xfId="530"/>
    <cellStyle name="Comma 2 2 2 2 3 2 2 4 2" xfId="531"/>
    <cellStyle name="Comma 2 2 2 2 3 2 2 4 2 2" xfId="532"/>
    <cellStyle name="Comma 2 2 2 2 3 2 2 4 3" xfId="533"/>
    <cellStyle name="Comma 2 2 2 2 3 2 2 5" xfId="534"/>
    <cellStyle name="Comma 2 2 2 2 3 2 2 5 2" xfId="535"/>
    <cellStyle name="Comma 2 2 2 2 3 2 2 6" xfId="536"/>
    <cellStyle name="Comma 2 2 2 2 3 2 3" xfId="537"/>
    <cellStyle name="Comma 2 2 2 2 3 2 3 2" xfId="538"/>
    <cellStyle name="Comma 2 2 2 2 3 2 3 2 2" xfId="539"/>
    <cellStyle name="Comma 2 2 2 2 3 2 3 2 2 2" xfId="540"/>
    <cellStyle name="Comma 2 2 2 2 3 2 3 2 2 2 2" xfId="541"/>
    <cellStyle name="Comma 2 2 2 2 3 2 3 2 2 2 2 2" xfId="542"/>
    <cellStyle name="Comma 2 2 2 2 3 2 3 2 2 2 3" xfId="543"/>
    <cellStyle name="Comma 2 2 2 2 3 2 3 2 2 3" xfId="544"/>
    <cellStyle name="Comma 2 2 2 2 3 2 3 2 2 3 2" xfId="545"/>
    <cellStyle name="Comma 2 2 2 2 3 2 3 2 2 4" xfId="546"/>
    <cellStyle name="Comma 2 2 2 2 3 2 3 2 3" xfId="547"/>
    <cellStyle name="Comma 2 2 2 2 3 2 3 2 3 2" xfId="548"/>
    <cellStyle name="Comma 2 2 2 2 3 2 3 2 3 2 2" xfId="549"/>
    <cellStyle name="Comma 2 2 2 2 3 2 3 2 3 3" xfId="550"/>
    <cellStyle name="Comma 2 2 2 2 3 2 3 2 4" xfId="551"/>
    <cellStyle name="Comma 2 2 2 2 3 2 3 2 4 2" xfId="552"/>
    <cellStyle name="Comma 2 2 2 2 3 2 3 2 5" xfId="553"/>
    <cellStyle name="Comma 2 2 2 2 3 2 3 3" xfId="554"/>
    <cellStyle name="Comma 2 2 2 2 3 2 3 3 2" xfId="555"/>
    <cellStyle name="Comma 2 2 2 2 3 2 3 3 2 2" xfId="556"/>
    <cellStyle name="Comma 2 2 2 2 3 2 3 3 2 2 2" xfId="557"/>
    <cellStyle name="Comma 2 2 2 2 3 2 3 3 2 3" xfId="558"/>
    <cellStyle name="Comma 2 2 2 2 3 2 3 3 3" xfId="559"/>
    <cellStyle name="Comma 2 2 2 2 3 2 3 3 3 2" xfId="560"/>
    <cellStyle name="Comma 2 2 2 2 3 2 3 3 4" xfId="561"/>
    <cellStyle name="Comma 2 2 2 2 3 2 3 4" xfId="562"/>
    <cellStyle name="Comma 2 2 2 2 3 2 3 4 2" xfId="563"/>
    <cellStyle name="Comma 2 2 2 2 3 2 3 4 2 2" xfId="564"/>
    <cellStyle name="Comma 2 2 2 2 3 2 3 4 3" xfId="565"/>
    <cellStyle name="Comma 2 2 2 2 3 2 3 5" xfId="566"/>
    <cellStyle name="Comma 2 2 2 2 3 2 3 5 2" xfId="567"/>
    <cellStyle name="Comma 2 2 2 2 3 2 3 6" xfId="568"/>
    <cellStyle name="Comma 2 2 2 2 3 2 4" xfId="569"/>
    <cellStyle name="Comma 2 2 2 2 3 2 4 2" xfId="570"/>
    <cellStyle name="Comma 2 2 2 2 3 2 4 2 2" xfId="571"/>
    <cellStyle name="Comma 2 2 2 2 3 2 4 2 2 2" xfId="572"/>
    <cellStyle name="Comma 2 2 2 2 3 2 4 2 2 2 2" xfId="573"/>
    <cellStyle name="Comma 2 2 2 2 3 2 4 2 2 3" xfId="574"/>
    <cellStyle name="Comma 2 2 2 2 3 2 4 2 3" xfId="575"/>
    <cellStyle name="Comma 2 2 2 2 3 2 4 2 3 2" xfId="576"/>
    <cellStyle name="Comma 2 2 2 2 3 2 4 2 4" xfId="577"/>
    <cellStyle name="Comma 2 2 2 2 3 2 4 3" xfId="578"/>
    <cellStyle name="Comma 2 2 2 2 3 2 4 3 2" xfId="579"/>
    <cellStyle name="Comma 2 2 2 2 3 2 4 3 2 2" xfId="580"/>
    <cellStyle name="Comma 2 2 2 2 3 2 4 3 3" xfId="581"/>
    <cellStyle name="Comma 2 2 2 2 3 2 4 4" xfId="582"/>
    <cellStyle name="Comma 2 2 2 2 3 2 4 4 2" xfId="583"/>
    <cellStyle name="Comma 2 2 2 2 3 2 4 5" xfId="584"/>
    <cellStyle name="Comma 2 2 2 2 3 2 5" xfId="585"/>
    <cellStyle name="Comma 2 2 2 2 3 2 5 2" xfId="586"/>
    <cellStyle name="Comma 2 2 2 2 3 2 5 2 2" xfId="587"/>
    <cellStyle name="Comma 2 2 2 2 3 2 5 2 2 2" xfId="588"/>
    <cellStyle name="Comma 2 2 2 2 3 2 5 2 3" xfId="589"/>
    <cellStyle name="Comma 2 2 2 2 3 2 5 3" xfId="590"/>
    <cellStyle name="Comma 2 2 2 2 3 2 5 3 2" xfId="591"/>
    <cellStyle name="Comma 2 2 2 2 3 2 5 4" xfId="592"/>
    <cellStyle name="Comma 2 2 2 2 3 2 6" xfId="593"/>
    <cellStyle name="Comma 2 2 2 2 3 2 6 2" xfId="594"/>
    <cellStyle name="Comma 2 2 2 2 3 2 6 2 2" xfId="595"/>
    <cellStyle name="Comma 2 2 2 2 3 2 6 3" xfId="596"/>
    <cellStyle name="Comma 2 2 2 2 3 2 7" xfId="597"/>
    <cellStyle name="Comma 2 2 2 2 3 2 7 2" xfId="598"/>
    <cellStyle name="Comma 2 2 2 2 3 2 8" xfId="599"/>
    <cellStyle name="Comma 2 2 2 2 3 3" xfId="600"/>
    <cellStyle name="Comma 2 2 2 2 3 3 2" xfId="601"/>
    <cellStyle name="Comma 2 2 2 2 3 3 2 2" xfId="602"/>
    <cellStyle name="Comma 2 2 2 2 3 3 2 2 2" xfId="603"/>
    <cellStyle name="Comma 2 2 2 2 3 3 2 2 2 2" xfId="604"/>
    <cellStyle name="Comma 2 2 2 2 3 3 2 2 2 2 2" xfId="605"/>
    <cellStyle name="Comma 2 2 2 2 3 3 2 2 2 3" xfId="606"/>
    <cellStyle name="Comma 2 2 2 2 3 3 2 2 3" xfId="607"/>
    <cellStyle name="Comma 2 2 2 2 3 3 2 2 3 2" xfId="608"/>
    <cellStyle name="Comma 2 2 2 2 3 3 2 2 4" xfId="609"/>
    <cellStyle name="Comma 2 2 2 2 3 3 2 3" xfId="610"/>
    <cellStyle name="Comma 2 2 2 2 3 3 2 3 2" xfId="611"/>
    <cellStyle name="Comma 2 2 2 2 3 3 2 3 2 2" xfId="612"/>
    <cellStyle name="Comma 2 2 2 2 3 3 2 3 3" xfId="613"/>
    <cellStyle name="Comma 2 2 2 2 3 3 2 4" xfId="614"/>
    <cellStyle name="Comma 2 2 2 2 3 3 2 4 2" xfId="615"/>
    <cellStyle name="Comma 2 2 2 2 3 3 2 5" xfId="616"/>
    <cellStyle name="Comma 2 2 2 2 3 3 3" xfId="617"/>
    <cellStyle name="Comma 2 2 2 2 3 3 3 2" xfId="618"/>
    <cellStyle name="Comma 2 2 2 2 3 3 3 2 2" xfId="619"/>
    <cellStyle name="Comma 2 2 2 2 3 3 3 2 2 2" xfId="620"/>
    <cellStyle name="Comma 2 2 2 2 3 3 3 2 3" xfId="621"/>
    <cellStyle name="Comma 2 2 2 2 3 3 3 3" xfId="622"/>
    <cellStyle name="Comma 2 2 2 2 3 3 3 3 2" xfId="623"/>
    <cellStyle name="Comma 2 2 2 2 3 3 3 4" xfId="624"/>
    <cellStyle name="Comma 2 2 2 2 3 3 4" xfId="625"/>
    <cellStyle name="Comma 2 2 2 2 3 3 4 2" xfId="626"/>
    <cellStyle name="Comma 2 2 2 2 3 3 4 2 2" xfId="627"/>
    <cellStyle name="Comma 2 2 2 2 3 3 4 3" xfId="628"/>
    <cellStyle name="Comma 2 2 2 2 3 3 5" xfId="629"/>
    <cellStyle name="Comma 2 2 2 2 3 3 5 2" xfId="630"/>
    <cellStyle name="Comma 2 2 2 2 3 3 6" xfId="631"/>
    <cellStyle name="Comma 2 2 2 2 3 4" xfId="632"/>
    <cellStyle name="Comma 2 2 2 2 3 4 2" xfId="633"/>
    <cellStyle name="Comma 2 2 2 2 3 4 2 2" xfId="634"/>
    <cellStyle name="Comma 2 2 2 2 3 4 2 2 2" xfId="635"/>
    <cellStyle name="Comma 2 2 2 2 3 4 2 2 2 2" xfId="636"/>
    <cellStyle name="Comma 2 2 2 2 3 4 2 2 2 2 2" xfId="637"/>
    <cellStyle name="Comma 2 2 2 2 3 4 2 2 2 3" xfId="638"/>
    <cellStyle name="Comma 2 2 2 2 3 4 2 2 3" xfId="639"/>
    <cellStyle name="Comma 2 2 2 2 3 4 2 2 3 2" xfId="640"/>
    <cellStyle name="Comma 2 2 2 2 3 4 2 2 4" xfId="641"/>
    <cellStyle name="Comma 2 2 2 2 3 4 2 3" xfId="642"/>
    <cellStyle name="Comma 2 2 2 2 3 4 2 3 2" xfId="643"/>
    <cellStyle name="Comma 2 2 2 2 3 4 2 3 2 2" xfId="644"/>
    <cellStyle name="Comma 2 2 2 2 3 4 2 3 3" xfId="645"/>
    <cellStyle name="Comma 2 2 2 2 3 4 2 4" xfId="646"/>
    <cellStyle name="Comma 2 2 2 2 3 4 2 4 2" xfId="647"/>
    <cellStyle name="Comma 2 2 2 2 3 4 2 5" xfId="648"/>
    <cellStyle name="Comma 2 2 2 2 3 4 3" xfId="649"/>
    <cellStyle name="Comma 2 2 2 2 3 4 3 2" xfId="650"/>
    <cellStyle name="Comma 2 2 2 2 3 4 3 2 2" xfId="651"/>
    <cellStyle name="Comma 2 2 2 2 3 4 3 2 2 2" xfId="652"/>
    <cellStyle name="Comma 2 2 2 2 3 4 3 2 3" xfId="653"/>
    <cellStyle name="Comma 2 2 2 2 3 4 3 3" xfId="654"/>
    <cellStyle name="Comma 2 2 2 2 3 4 3 3 2" xfId="655"/>
    <cellStyle name="Comma 2 2 2 2 3 4 3 4" xfId="656"/>
    <cellStyle name="Comma 2 2 2 2 3 4 4" xfId="657"/>
    <cellStyle name="Comma 2 2 2 2 3 4 4 2" xfId="658"/>
    <cellStyle name="Comma 2 2 2 2 3 4 4 2 2" xfId="659"/>
    <cellStyle name="Comma 2 2 2 2 3 4 4 3" xfId="660"/>
    <cellStyle name="Comma 2 2 2 2 3 4 5" xfId="661"/>
    <cellStyle name="Comma 2 2 2 2 3 4 5 2" xfId="662"/>
    <cellStyle name="Comma 2 2 2 2 3 4 6" xfId="663"/>
    <cellStyle name="Comma 2 2 2 2 3 5" xfId="664"/>
    <cellStyle name="Comma 2 2 2 2 3 5 2" xfId="665"/>
    <cellStyle name="Comma 2 2 2 2 3 5 2 2" xfId="666"/>
    <cellStyle name="Comma 2 2 2 2 3 5 2 2 2" xfId="667"/>
    <cellStyle name="Comma 2 2 2 2 3 5 2 2 2 2" xfId="668"/>
    <cellStyle name="Comma 2 2 2 2 3 5 2 2 2 2 2" xfId="669"/>
    <cellStyle name="Comma 2 2 2 2 3 5 2 2 2 3" xfId="670"/>
    <cellStyle name="Comma 2 2 2 2 3 5 2 2 3" xfId="671"/>
    <cellStyle name="Comma 2 2 2 2 3 5 2 2 3 2" xfId="672"/>
    <cellStyle name="Comma 2 2 2 2 3 5 2 2 4" xfId="673"/>
    <cellStyle name="Comma 2 2 2 2 3 5 2 3" xfId="674"/>
    <cellStyle name="Comma 2 2 2 2 3 5 2 3 2" xfId="675"/>
    <cellStyle name="Comma 2 2 2 2 3 5 2 3 2 2" xfId="676"/>
    <cellStyle name="Comma 2 2 2 2 3 5 2 3 3" xfId="677"/>
    <cellStyle name="Comma 2 2 2 2 3 5 2 4" xfId="678"/>
    <cellStyle name="Comma 2 2 2 2 3 5 2 4 2" xfId="679"/>
    <cellStyle name="Comma 2 2 2 2 3 5 2 5" xfId="680"/>
    <cellStyle name="Comma 2 2 2 2 3 5 3" xfId="681"/>
    <cellStyle name="Comma 2 2 2 2 3 5 3 2" xfId="682"/>
    <cellStyle name="Comma 2 2 2 2 3 5 3 2 2" xfId="683"/>
    <cellStyle name="Comma 2 2 2 2 3 5 3 2 2 2" xfId="684"/>
    <cellStyle name="Comma 2 2 2 2 3 5 3 2 3" xfId="685"/>
    <cellStyle name="Comma 2 2 2 2 3 5 3 3" xfId="686"/>
    <cellStyle name="Comma 2 2 2 2 3 5 3 3 2" xfId="687"/>
    <cellStyle name="Comma 2 2 2 2 3 5 3 4" xfId="688"/>
    <cellStyle name="Comma 2 2 2 2 3 5 4" xfId="689"/>
    <cellStyle name="Comma 2 2 2 2 3 5 4 2" xfId="690"/>
    <cellStyle name="Comma 2 2 2 2 3 5 4 2 2" xfId="691"/>
    <cellStyle name="Comma 2 2 2 2 3 5 4 3" xfId="692"/>
    <cellStyle name="Comma 2 2 2 2 3 5 5" xfId="693"/>
    <cellStyle name="Comma 2 2 2 2 3 5 5 2" xfId="694"/>
    <cellStyle name="Comma 2 2 2 2 3 5 6" xfId="695"/>
    <cellStyle name="Comma 2 2 2 2 3 6" xfId="696"/>
    <cellStyle name="Comma 2 2 2 2 3 6 2" xfId="697"/>
    <cellStyle name="Comma 2 2 2 2 3 6 2 2" xfId="698"/>
    <cellStyle name="Comma 2 2 2 2 3 6 2 2 2" xfId="699"/>
    <cellStyle name="Comma 2 2 2 2 3 6 2 2 2 2" xfId="700"/>
    <cellStyle name="Comma 2 2 2 2 3 6 2 2 3" xfId="701"/>
    <cellStyle name="Comma 2 2 2 2 3 6 2 3" xfId="702"/>
    <cellStyle name="Comma 2 2 2 2 3 6 2 3 2" xfId="703"/>
    <cellStyle name="Comma 2 2 2 2 3 6 2 4" xfId="704"/>
    <cellStyle name="Comma 2 2 2 2 3 6 3" xfId="705"/>
    <cellStyle name="Comma 2 2 2 2 3 6 3 2" xfId="706"/>
    <cellStyle name="Comma 2 2 2 2 3 6 3 2 2" xfId="707"/>
    <cellStyle name="Comma 2 2 2 2 3 6 3 3" xfId="708"/>
    <cellStyle name="Comma 2 2 2 2 3 6 4" xfId="709"/>
    <cellStyle name="Comma 2 2 2 2 3 6 4 2" xfId="710"/>
    <cellStyle name="Comma 2 2 2 2 3 6 5" xfId="711"/>
    <cellStyle name="Comma 2 2 2 2 3 7" xfId="712"/>
    <cellStyle name="Comma 2 2 2 2 3 7 2" xfId="713"/>
    <cellStyle name="Comma 2 2 2 2 3 7 2 2" xfId="714"/>
    <cellStyle name="Comma 2 2 2 2 3 7 2 2 2" xfId="715"/>
    <cellStyle name="Comma 2 2 2 2 3 7 2 3" xfId="716"/>
    <cellStyle name="Comma 2 2 2 2 3 7 3" xfId="717"/>
    <cellStyle name="Comma 2 2 2 2 3 7 3 2" xfId="718"/>
    <cellStyle name="Comma 2 2 2 2 3 7 4" xfId="719"/>
    <cellStyle name="Comma 2 2 2 2 3 8" xfId="720"/>
    <cellStyle name="Comma 2 2 2 2 3 8 2" xfId="721"/>
    <cellStyle name="Comma 2 2 2 2 3 8 2 2" xfId="722"/>
    <cellStyle name="Comma 2 2 2 2 3 8 3" xfId="723"/>
    <cellStyle name="Comma 2 2 2 2 3 9" xfId="724"/>
    <cellStyle name="Comma 2 2 2 2 3 9 2" xfId="725"/>
    <cellStyle name="Comma 2 2 2 2 3 9 3" xfId="726"/>
    <cellStyle name="Comma 2 2 2 2 4" xfId="727"/>
    <cellStyle name="Comma 2 2 2 2 4 2" xfId="728"/>
    <cellStyle name="Comma 2 2 2 2 4 2 2" xfId="729"/>
    <cellStyle name="Comma 2 2 2 2 4 2 2 2" xfId="730"/>
    <cellStyle name="Comma 2 2 2 2 4 2 2 2 2" xfId="731"/>
    <cellStyle name="Comma 2 2 2 2 4 2 2 2 2 2" xfId="732"/>
    <cellStyle name="Comma 2 2 2 2 4 2 2 2 2 2 2" xfId="733"/>
    <cellStyle name="Comma 2 2 2 2 4 2 2 2 2 3" xfId="734"/>
    <cellStyle name="Comma 2 2 2 2 4 2 2 2 3" xfId="735"/>
    <cellStyle name="Comma 2 2 2 2 4 2 2 2 3 2" xfId="736"/>
    <cellStyle name="Comma 2 2 2 2 4 2 2 2 4" xfId="737"/>
    <cellStyle name="Comma 2 2 2 2 4 2 2 3" xfId="738"/>
    <cellStyle name="Comma 2 2 2 2 4 2 2 3 2" xfId="739"/>
    <cellStyle name="Comma 2 2 2 2 4 2 2 3 2 2" xfId="740"/>
    <cellStyle name="Comma 2 2 2 2 4 2 2 3 3" xfId="741"/>
    <cellStyle name="Comma 2 2 2 2 4 2 2 4" xfId="742"/>
    <cellStyle name="Comma 2 2 2 2 4 2 2 4 2" xfId="743"/>
    <cellStyle name="Comma 2 2 2 2 4 2 2 5" xfId="744"/>
    <cellStyle name="Comma 2 2 2 2 4 2 3" xfId="745"/>
    <cellStyle name="Comma 2 2 2 2 4 2 3 2" xfId="746"/>
    <cellStyle name="Comma 2 2 2 2 4 2 3 2 2" xfId="747"/>
    <cellStyle name="Comma 2 2 2 2 4 2 3 2 2 2" xfId="748"/>
    <cellStyle name="Comma 2 2 2 2 4 2 3 2 3" xfId="749"/>
    <cellStyle name="Comma 2 2 2 2 4 2 3 3" xfId="750"/>
    <cellStyle name="Comma 2 2 2 2 4 2 3 3 2" xfId="751"/>
    <cellStyle name="Comma 2 2 2 2 4 2 3 4" xfId="752"/>
    <cellStyle name="Comma 2 2 2 2 4 2 4" xfId="753"/>
    <cellStyle name="Comma 2 2 2 2 4 2 4 2" xfId="754"/>
    <cellStyle name="Comma 2 2 2 2 4 2 4 2 2" xfId="755"/>
    <cellStyle name="Comma 2 2 2 2 4 2 4 3" xfId="756"/>
    <cellStyle name="Comma 2 2 2 2 4 2 5" xfId="757"/>
    <cellStyle name="Comma 2 2 2 2 4 2 5 2" xfId="758"/>
    <cellStyle name="Comma 2 2 2 2 4 2 6" xfId="759"/>
    <cellStyle name="Comma 2 2 2 2 4 3" xfId="760"/>
    <cellStyle name="Comma 2 2 2 2 4 3 2" xfId="761"/>
    <cellStyle name="Comma 2 2 2 2 4 3 2 2" xfId="762"/>
    <cellStyle name="Comma 2 2 2 2 4 3 2 2 2" xfId="763"/>
    <cellStyle name="Comma 2 2 2 2 4 3 2 2 2 2" xfId="764"/>
    <cellStyle name="Comma 2 2 2 2 4 3 2 2 2 2 2" xfId="765"/>
    <cellStyle name="Comma 2 2 2 2 4 3 2 2 2 3" xfId="766"/>
    <cellStyle name="Comma 2 2 2 2 4 3 2 2 3" xfId="767"/>
    <cellStyle name="Comma 2 2 2 2 4 3 2 2 3 2" xfId="768"/>
    <cellStyle name="Comma 2 2 2 2 4 3 2 2 4" xfId="769"/>
    <cellStyle name="Comma 2 2 2 2 4 3 2 3" xfId="770"/>
    <cellStyle name="Comma 2 2 2 2 4 3 2 3 2" xfId="771"/>
    <cellStyle name="Comma 2 2 2 2 4 3 2 3 2 2" xfId="772"/>
    <cellStyle name="Comma 2 2 2 2 4 3 2 3 3" xfId="773"/>
    <cellStyle name="Comma 2 2 2 2 4 3 2 4" xfId="774"/>
    <cellStyle name="Comma 2 2 2 2 4 3 2 4 2" xfId="775"/>
    <cellStyle name="Comma 2 2 2 2 4 3 2 5" xfId="776"/>
    <cellStyle name="Comma 2 2 2 2 4 3 3" xfId="777"/>
    <cellStyle name="Comma 2 2 2 2 4 3 3 2" xfId="778"/>
    <cellStyle name="Comma 2 2 2 2 4 3 3 2 2" xfId="779"/>
    <cellStyle name="Comma 2 2 2 2 4 3 3 2 2 2" xfId="780"/>
    <cellStyle name="Comma 2 2 2 2 4 3 3 2 3" xfId="781"/>
    <cellStyle name="Comma 2 2 2 2 4 3 3 3" xfId="782"/>
    <cellStyle name="Comma 2 2 2 2 4 3 3 3 2" xfId="783"/>
    <cellStyle name="Comma 2 2 2 2 4 3 3 4" xfId="784"/>
    <cellStyle name="Comma 2 2 2 2 4 3 4" xfId="785"/>
    <cellStyle name="Comma 2 2 2 2 4 3 4 2" xfId="786"/>
    <cellStyle name="Comma 2 2 2 2 4 3 4 2 2" xfId="787"/>
    <cellStyle name="Comma 2 2 2 2 4 3 4 3" xfId="788"/>
    <cellStyle name="Comma 2 2 2 2 4 3 5" xfId="789"/>
    <cellStyle name="Comma 2 2 2 2 4 3 5 2" xfId="790"/>
    <cellStyle name="Comma 2 2 2 2 4 3 6" xfId="791"/>
    <cellStyle name="Comma 2 2 2 2 4 4" xfId="792"/>
    <cellStyle name="Comma 2 2 2 2 4 4 2" xfId="793"/>
    <cellStyle name="Comma 2 2 2 2 4 4 2 2" xfId="794"/>
    <cellStyle name="Comma 2 2 2 2 4 4 2 2 2" xfId="795"/>
    <cellStyle name="Comma 2 2 2 2 4 4 2 2 2 2" xfId="796"/>
    <cellStyle name="Comma 2 2 2 2 4 4 2 2 3" xfId="797"/>
    <cellStyle name="Comma 2 2 2 2 4 4 2 3" xfId="798"/>
    <cellStyle name="Comma 2 2 2 2 4 4 2 3 2" xfId="799"/>
    <cellStyle name="Comma 2 2 2 2 4 4 2 4" xfId="800"/>
    <cellStyle name="Comma 2 2 2 2 4 4 3" xfId="801"/>
    <cellStyle name="Comma 2 2 2 2 4 4 3 2" xfId="802"/>
    <cellStyle name="Comma 2 2 2 2 4 4 3 2 2" xfId="803"/>
    <cellStyle name="Comma 2 2 2 2 4 4 3 3" xfId="804"/>
    <cellStyle name="Comma 2 2 2 2 4 4 4" xfId="805"/>
    <cellStyle name="Comma 2 2 2 2 4 4 4 2" xfId="806"/>
    <cellStyle name="Comma 2 2 2 2 4 4 5" xfId="807"/>
    <cellStyle name="Comma 2 2 2 2 4 5" xfId="808"/>
    <cellStyle name="Comma 2 2 2 2 4 5 2" xfId="809"/>
    <cellStyle name="Comma 2 2 2 2 4 5 2 2" xfId="810"/>
    <cellStyle name="Comma 2 2 2 2 4 5 2 2 2" xfId="811"/>
    <cellStyle name="Comma 2 2 2 2 4 5 2 3" xfId="812"/>
    <cellStyle name="Comma 2 2 2 2 4 5 3" xfId="813"/>
    <cellStyle name="Comma 2 2 2 2 4 5 3 2" xfId="814"/>
    <cellStyle name="Comma 2 2 2 2 4 5 4" xfId="815"/>
    <cellStyle name="Comma 2 2 2 2 4 6" xfId="816"/>
    <cellStyle name="Comma 2 2 2 2 4 6 2" xfId="817"/>
    <cellStyle name="Comma 2 2 2 2 4 6 2 2" xfId="818"/>
    <cellStyle name="Comma 2 2 2 2 4 6 3" xfId="819"/>
    <cellStyle name="Comma 2 2 2 2 4 7" xfId="820"/>
    <cellStyle name="Comma 2 2 2 2 4 7 2" xfId="821"/>
    <cellStyle name="Comma 2 2 2 2 4 8" xfId="822"/>
    <cellStyle name="Comma 2 2 2 2 5" xfId="823"/>
    <cellStyle name="Comma 2 2 2 2 5 2" xfId="824"/>
    <cellStyle name="Comma 2 2 2 2 5 2 2" xfId="825"/>
    <cellStyle name="Comma 2 2 2 2 5 2 2 2" xfId="826"/>
    <cellStyle name="Comma 2 2 2 2 5 2 2 2 2" xfId="827"/>
    <cellStyle name="Comma 2 2 2 2 5 2 2 2 2 2" xfId="828"/>
    <cellStyle name="Comma 2 2 2 2 5 2 2 2 3" xfId="829"/>
    <cellStyle name="Comma 2 2 2 2 5 2 2 3" xfId="830"/>
    <cellStyle name="Comma 2 2 2 2 5 2 2 3 2" xfId="831"/>
    <cellStyle name="Comma 2 2 2 2 5 2 2 4" xfId="832"/>
    <cellStyle name="Comma 2 2 2 2 5 2 3" xfId="833"/>
    <cellStyle name="Comma 2 2 2 2 5 2 3 2" xfId="834"/>
    <cellStyle name="Comma 2 2 2 2 5 2 3 2 2" xfId="835"/>
    <cellStyle name="Comma 2 2 2 2 5 2 3 3" xfId="836"/>
    <cellStyle name="Comma 2 2 2 2 5 2 4" xfId="837"/>
    <cellStyle name="Comma 2 2 2 2 5 2 4 2" xfId="838"/>
    <cellStyle name="Comma 2 2 2 2 5 2 5" xfId="839"/>
    <cellStyle name="Comma 2 2 2 2 5 3" xfId="840"/>
    <cellStyle name="Comma 2 2 2 2 5 3 2" xfId="841"/>
    <cellStyle name="Comma 2 2 2 2 5 3 2 2" xfId="842"/>
    <cellStyle name="Comma 2 2 2 2 5 3 2 2 2" xfId="843"/>
    <cellStyle name="Comma 2 2 2 2 5 3 2 3" xfId="844"/>
    <cellStyle name="Comma 2 2 2 2 5 3 3" xfId="845"/>
    <cellStyle name="Comma 2 2 2 2 5 3 3 2" xfId="846"/>
    <cellStyle name="Comma 2 2 2 2 5 3 4" xfId="847"/>
    <cellStyle name="Comma 2 2 2 2 5 4" xfId="848"/>
    <cellStyle name="Comma 2 2 2 2 5 4 2" xfId="849"/>
    <cellStyle name="Comma 2 2 2 2 5 4 2 2" xfId="850"/>
    <cellStyle name="Comma 2 2 2 2 5 4 3" xfId="851"/>
    <cellStyle name="Comma 2 2 2 2 5 5" xfId="852"/>
    <cellStyle name="Comma 2 2 2 2 5 5 2" xfId="853"/>
    <cellStyle name="Comma 2 2 2 2 5 6" xfId="854"/>
    <cellStyle name="Comma 2 2 2 2 6" xfId="855"/>
    <cellStyle name="Comma 2 2 2 2 6 2" xfId="856"/>
    <cellStyle name="Comma 2 2 2 2 6 2 2" xfId="857"/>
    <cellStyle name="Comma 2 2 2 2 6 2 2 2" xfId="858"/>
    <cellStyle name="Comma 2 2 2 2 6 2 2 2 2" xfId="859"/>
    <cellStyle name="Comma 2 2 2 2 6 2 2 2 2 2" xfId="860"/>
    <cellStyle name="Comma 2 2 2 2 6 2 2 2 3" xfId="861"/>
    <cellStyle name="Comma 2 2 2 2 6 2 2 3" xfId="862"/>
    <cellStyle name="Comma 2 2 2 2 6 2 2 3 2" xfId="863"/>
    <cellStyle name="Comma 2 2 2 2 6 2 2 4" xfId="864"/>
    <cellStyle name="Comma 2 2 2 2 6 2 3" xfId="865"/>
    <cellStyle name="Comma 2 2 2 2 6 2 3 2" xfId="866"/>
    <cellStyle name="Comma 2 2 2 2 6 2 3 2 2" xfId="867"/>
    <cellStyle name="Comma 2 2 2 2 6 2 3 3" xfId="868"/>
    <cellStyle name="Comma 2 2 2 2 6 2 4" xfId="869"/>
    <cellStyle name="Comma 2 2 2 2 6 2 4 2" xfId="870"/>
    <cellStyle name="Comma 2 2 2 2 6 2 5" xfId="871"/>
    <cellStyle name="Comma 2 2 2 2 6 3" xfId="872"/>
    <cellStyle name="Comma 2 2 2 2 6 3 2" xfId="873"/>
    <cellStyle name="Comma 2 2 2 2 6 3 2 2" xfId="874"/>
    <cellStyle name="Comma 2 2 2 2 6 3 2 2 2" xfId="875"/>
    <cellStyle name="Comma 2 2 2 2 6 3 2 3" xfId="876"/>
    <cellStyle name="Comma 2 2 2 2 6 3 3" xfId="877"/>
    <cellStyle name="Comma 2 2 2 2 6 3 3 2" xfId="878"/>
    <cellStyle name="Comma 2 2 2 2 6 3 4" xfId="879"/>
    <cellStyle name="Comma 2 2 2 2 6 4" xfId="880"/>
    <cellStyle name="Comma 2 2 2 2 6 4 2" xfId="881"/>
    <cellStyle name="Comma 2 2 2 2 6 4 2 2" xfId="882"/>
    <cellStyle name="Comma 2 2 2 2 6 4 3" xfId="883"/>
    <cellStyle name="Comma 2 2 2 2 6 5" xfId="884"/>
    <cellStyle name="Comma 2 2 2 2 6 5 2" xfId="885"/>
    <cellStyle name="Comma 2 2 2 2 6 6" xfId="886"/>
    <cellStyle name="Comma 2 2 2 2 7" xfId="887"/>
    <cellStyle name="Comma 2 2 2 2 7 2" xfId="888"/>
    <cellStyle name="Comma 2 2 2 2 7 2 2" xfId="889"/>
    <cellStyle name="Comma 2 2 2 2 7 2 2 2" xfId="890"/>
    <cellStyle name="Comma 2 2 2 2 7 2 2 2 2" xfId="891"/>
    <cellStyle name="Comma 2 2 2 2 7 2 2 2 2 2" xfId="892"/>
    <cellStyle name="Comma 2 2 2 2 7 2 2 2 3" xfId="893"/>
    <cellStyle name="Comma 2 2 2 2 7 2 2 3" xfId="894"/>
    <cellStyle name="Comma 2 2 2 2 7 2 2 3 2" xfId="895"/>
    <cellStyle name="Comma 2 2 2 2 7 2 2 4" xfId="896"/>
    <cellStyle name="Comma 2 2 2 2 7 2 3" xfId="897"/>
    <cellStyle name="Comma 2 2 2 2 7 2 3 2" xfId="898"/>
    <cellStyle name="Comma 2 2 2 2 7 2 3 2 2" xfId="899"/>
    <cellStyle name="Comma 2 2 2 2 7 2 3 3" xfId="900"/>
    <cellStyle name="Comma 2 2 2 2 7 2 4" xfId="901"/>
    <cellStyle name="Comma 2 2 2 2 7 2 4 2" xfId="902"/>
    <cellStyle name="Comma 2 2 2 2 7 2 5" xfId="903"/>
    <cellStyle name="Comma 2 2 2 2 7 3" xfId="904"/>
    <cellStyle name="Comma 2 2 2 2 7 3 2" xfId="905"/>
    <cellStyle name="Comma 2 2 2 2 7 3 2 2" xfId="906"/>
    <cellStyle name="Comma 2 2 2 2 7 3 2 2 2" xfId="907"/>
    <cellStyle name="Comma 2 2 2 2 7 3 2 3" xfId="908"/>
    <cellStyle name="Comma 2 2 2 2 7 3 3" xfId="909"/>
    <cellStyle name="Comma 2 2 2 2 7 3 3 2" xfId="910"/>
    <cellStyle name="Comma 2 2 2 2 7 3 4" xfId="911"/>
    <cellStyle name="Comma 2 2 2 2 7 4" xfId="912"/>
    <cellStyle name="Comma 2 2 2 2 7 4 2" xfId="913"/>
    <cellStyle name="Comma 2 2 2 2 7 4 2 2" xfId="914"/>
    <cellStyle name="Comma 2 2 2 2 7 4 3" xfId="915"/>
    <cellStyle name="Comma 2 2 2 2 7 5" xfId="916"/>
    <cellStyle name="Comma 2 2 2 2 7 5 2" xfId="917"/>
    <cellStyle name="Comma 2 2 2 2 7 6" xfId="918"/>
    <cellStyle name="Comma 2 2 2 2 8" xfId="919"/>
    <cellStyle name="Comma 2 2 2 2 8 2" xfId="920"/>
    <cellStyle name="Comma 2 2 2 2 8 2 2" xfId="921"/>
    <cellStyle name="Comma 2 2 2 2 8 2 2 2" xfId="922"/>
    <cellStyle name="Comma 2 2 2 2 8 2 2 2 2" xfId="923"/>
    <cellStyle name="Comma 2 2 2 2 8 2 2 3" xfId="924"/>
    <cellStyle name="Comma 2 2 2 2 8 2 3" xfId="925"/>
    <cellStyle name="Comma 2 2 2 2 8 2 3 2" xfId="926"/>
    <cellStyle name="Comma 2 2 2 2 8 2 4" xfId="927"/>
    <cellStyle name="Comma 2 2 2 2 8 3" xfId="928"/>
    <cellStyle name="Comma 2 2 2 2 8 3 2" xfId="929"/>
    <cellStyle name="Comma 2 2 2 2 8 3 2 2" xfId="930"/>
    <cellStyle name="Comma 2 2 2 2 8 3 3" xfId="931"/>
    <cellStyle name="Comma 2 2 2 2 8 4" xfId="932"/>
    <cellStyle name="Comma 2 2 2 2 8 4 2" xfId="933"/>
    <cellStyle name="Comma 2 2 2 2 8 5" xfId="934"/>
    <cellStyle name="Comma 2 2 2 2 9" xfId="935"/>
    <cellStyle name="Comma 2 2 2 2 9 2" xfId="936"/>
    <cellStyle name="Comma 2 2 2 2 9 2 2" xfId="937"/>
    <cellStyle name="Comma 2 2 2 2 9 2 2 2" xfId="938"/>
    <cellStyle name="Comma 2 2 2 2 9 2 3" xfId="939"/>
    <cellStyle name="Comma 2 2 2 2 9 3" xfId="940"/>
    <cellStyle name="Comma 2 2 2 2 9 3 2" xfId="941"/>
    <cellStyle name="Comma 2 2 2 2 9 4" xfId="942"/>
    <cellStyle name="Comma 2 2 2 3" xfId="943"/>
    <cellStyle name="Comma 2 2 2 3 10" xfId="944"/>
    <cellStyle name="Comma 2 2 2 3 10 2" xfId="945"/>
    <cellStyle name="Comma 2 2 2 3 10 3" xfId="946"/>
    <cellStyle name="Comma 2 2 2 3 11" xfId="947"/>
    <cellStyle name="Comma 2 2 2 3 12" xfId="948"/>
    <cellStyle name="Comma 2 2 2 3 2" xfId="949"/>
    <cellStyle name="Comma 2 2 2 3 2 10" xfId="950"/>
    <cellStyle name="Comma 2 2 2 3 2 11" xfId="951"/>
    <cellStyle name="Comma 2 2 2 3 2 2" xfId="952"/>
    <cellStyle name="Comma 2 2 2 3 2 2 2" xfId="953"/>
    <cellStyle name="Comma 2 2 2 3 2 2 2 2" xfId="954"/>
    <cellStyle name="Comma 2 2 2 3 2 2 2 2 2" xfId="955"/>
    <cellStyle name="Comma 2 2 2 3 2 2 2 2 2 2" xfId="956"/>
    <cellStyle name="Comma 2 2 2 3 2 2 2 2 2 2 2" xfId="957"/>
    <cellStyle name="Comma 2 2 2 3 2 2 2 2 2 2 2 2" xfId="958"/>
    <cellStyle name="Comma 2 2 2 3 2 2 2 2 2 2 3" xfId="959"/>
    <cellStyle name="Comma 2 2 2 3 2 2 2 2 2 3" xfId="960"/>
    <cellStyle name="Comma 2 2 2 3 2 2 2 2 2 3 2" xfId="961"/>
    <cellStyle name="Comma 2 2 2 3 2 2 2 2 2 4" xfId="962"/>
    <cellStyle name="Comma 2 2 2 3 2 2 2 2 3" xfId="963"/>
    <cellStyle name="Comma 2 2 2 3 2 2 2 2 3 2" xfId="964"/>
    <cellStyle name="Comma 2 2 2 3 2 2 2 2 3 2 2" xfId="965"/>
    <cellStyle name="Comma 2 2 2 3 2 2 2 2 3 3" xfId="966"/>
    <cellStyle name="Comma 2 2 2 3 2 2 2 2 4" xfId="967"/>
    <cellStyle name="Comma 2 2 2 3 2 2 2 2 4 2" xfId="968"/>
    <cellStyle name="Comma 2 2 2 3 2 2 2 2 5" xfId="969"/>
    <cellStyle name="Comma 2 2 2 3 2 2 2 3" xfId="970"/>
    <cellStyle name="Comma 2 2 2 3 2 2 2 3 2" xfId="971"/>
    <cellStyle name="Comma 2 2 2 3 2 2 2 3 2 2" xfId="972"/>
    <cellStyle name="Comma 2 2 2 3 2 2 2 3 2 2 2" xfId="973"/>
    <cellStyle name="Comma 2 2 2 3 2 2 2 3 2 3" xfId="974"/>
    <cellStyle name="Comma 2 2 2 3 2 2 2 3 3" xfId="975"/>
    <cellStyle name="Comma 2 2 2 3 2 2 2 3 3 2" xfId="976"/>
    <cellStyle name="Comma 2 2 2 3 2 2 2 3 4" xfId="977"/>
    <cellStyle name="Comma 2 2 2 3 2 2 2 4" xfId="978"/>
    <cellStyle name="Comma 2 2 2 3 2 2 2 4 2" xfId="979"/>
    <cellStyle name="Comma 2 2 2 3 2 2 2 4 2 2" xfId="980"/>
    <cellStyle name="Comma 2 2 2 3 2 2 2 4 3" xfId="981"/>
    <cellStyle name="Comma 2 2 2 3 2 2 2 5" xfId="982"/>
    <cellStyle name="Comma 2 2 2 3 2 2 2 5 2" xfId="983"/>
    <cellStyle name="Comma 2 2 2 3 2 2 2 6" xfId="984"/>
    <cellStyle name="Comma 2 2 2 3 2 2 3" xfId="985"/>
    <cellStyle name="Comma 2 2 2 3 2 2 3 2" xfId="986"/>
    <cellStyle name="Comma 2 2 2 3 2 2 3 2 2" xfId="987"/>
    <cellStyle name="Comma 2 2 2 3 2 2 3 2 2 2" xfId="988"/>
    <cellStyle name="Comma 2 2 2 3 2 2 3 2 2 2 2" xfId="989"/>
    <cellStyle name="Comma 2 2 2 3 2 2 3 2 2 2 2 2" xfId="990"/>
    <cellStyle name="Comma 2 2 2 3 2 2 3 2 2 2 3" xfId="991"/>
    <cellStyle name="Comma 2 2 2 3 2 2 3 2 2 3" xfId="992"/>
    <cellStyle name="Comma 2 2 2 3 2 2 3 2 2 3 2" xfId="993"/>
    <cellStyle name="Comma 2 2 2 3 2 2 3 2 2 4" xfId="994"/>
    <cellStyle name="Comma 2 2 2 3 2 2 3 2 3" xfId="995"/>
    <cellStyle name="Comma 2 2 2 3 2 2 3 2 3 2" xfId="996"/>
    <cellStyle name="Comma 2 2 2 3 2 2 3 2 3 2 2" xfId="997"/>
    <cellStyle name="Comma 2 2 2 3 2 2 3 2 3 3" xfId="998"/>
    <cellStyle name="Comma 2 2 2 3 2 2 3 2 4" xfId="999"/>
    <cellStyle name="Comma 2 2 2 3 2 2 3 2 4 2" xfId="1000"/>
    <cellStyle name="Comma 2 2 2 3 2 2 3 2 5" xfId="1001"/>
    <cellStyle name="Comma 2 2 2 3 2 2 3 3" xfId="1002"/>
    <cellStyle name="Comma 2 2 2 3 2 2 3 3 2" xfId="1003"/>
    <cellStyle name="Comma 2 2 2 3 2 2 3 3 2 2" xfId="1004"/>
    <cellStyle name="Comma 2 2 2 3 2 2 3 3 2 2 2" xfId="1005"/>
    <cellStyle name="Comma 2 2 2 3 2 2 3 3 2 3" xfId="1006"/>
    <cellStyle name="Comma 2 2 2 3 2 2 3 3 3" xfId="1007"/>
    <cellStyle name="Comma 2 2 2 3 2 2 3 3 3 2" xfId="1008"/>
    <cellStyle name="Comma 2 2 2 3 2 2 3 3 4" xfId="1009"/>
    <cellStyle name="Comma 2 2 2 3 2 2 3 4" xfId="1010"/>
    <cellStyle name="Comma 2 2 2 3 2 2 3 4 2" xfId="1011"/>
    <cellStyle name="Comma 2 2 2 3 2 2 3 4 2 2" xfId="1012"/>
    <cellStyle name="Comma 2 2 2 3 2 2 3 4 3" xfId="1013"/>
    <cellStyle name="Comma 2 2 2 3 2 2 3 5" xfId="1014"/>
    <cellStyle name="Comma 2 2 2 3 2 2 3 5 2" xfId="1015"/>
    <cellStyle name="Comma 2 2 2 3 2 2 3 6" xfId="1016"/>
    <cellStyle name="Comma 2 2 2 3 2 2 4" xfId="1017"/>
    <cellStyle name="Comma 2 2 2 3 2 2 4 2" xfId="1018"/>
    <cellStyle name="Comma 2 2 2 3 2 2 4 2 2" xfId="1019"/>
    <cellStyle name="Comma 2 2 2 3 2 2 4 2 2 2" xfId="1020"/>
    <cellStyle name="Comma 2 2 2 3 2 2 4 2 2 2 2" xfId="1021"/>
    <cellStyle name="Comma 2 2 2 3 2 2 4 2 2 3" xfId="1022"/>
    <cellStyle name="Comma 2 2 2 3 2 2 4 2 3" xfId="1023"/>
    <cellStyle name="Comma 2 2 2 3 2 2 4 2 3 2" xfId="1024"/>
    <cellStyle name="Comma 2 2 2 3 2 2 4 2 4" xfId="1025"/>
    <cellStyle name="Comma 2 2 2 3 2 2 4 3" xfId="1026"/>
    <cellStyle name="Comma 2 2 2 3 2 2 4 3 2" xfId="1027"/>
    <cellStyle name="Comma 2 2 2 3 2 2 4 3 2 2" xfId="1028"/>
    <cellStyle name="Comma 2 2 2 3 2 2 4 3 3" xfId="1029"/>
    <cellStyle name="Comma 2 2 2 3 2 2 4 4" xfId="1030"/>
    <cellStyle name="Comma 2 2 2 3 2 2 4 4 2" xfId="1031"/>
    <cellStyle name="Comma 2 2 2 3 2 2 4 5" xfId="1032"/>
    <cellStyle name="Comma 2 2 2 3 2 2 5" xfId="1033"/>
    <cellStyle name="Comma 2 2 2 3 2 2 5 2" xfId="1034"/>
    <cellStyle name="Comma 2 2 2 3 2 2 5 2 2" xfId="1035"/>
    <cellStyle name="Comma 2 2 2 3 2 2 5 2 2 2" xfId="1036"/>
    <cellStyle name="Comma 2 2 2 3 2 2 5 2 3" xfId="1037"/>
    <cellStyle name="Comma 2 2 2 3 2 2 5 3" xfId="1038"/>
    <cellStyle name="Comma 2 2 2 3 2 2 5 3 2" xfId="1039"/>
    <cellStyle name="Comma 2 2 2 3 2 2 5 4" xfId="1040"/>
    <cellStyle name="Comma 2 2 2 3 2 2 6" xfId="1041"/>
    <cellStyle name="Comma 2 2 2 3 2 2 6 2" xfId="1042"/>
    <cellStyle name="Comma 2 2 2 3 2 2 6 2 2" xfId="1043"/>
    <cellStyle name="Comma 2 2 2 3 2 2 6 3" xfId="1044"/>
    <cellStyle name="Comma 2 2 2 3 2 2 7" xfId="1045"/>
    <cellStyle name="Comma 2 2 2 3 2 2 7 2" xfId="1046"/>
    <cellStyle name="Comma 2 2 2 3 2 2 8" xfId="1047"/>
    <cellStyle name="Comma 2 2 2 3 2 3" xfId="1048"/>
    <cellStyle name="Comma 2 2 2 3 2 3 2" xfId="1049"/>
    <cellStyle name="Comma 2 2 2 3 2 3 2 2" xfId="1050"/>
    <cellStyle name="Comma 2 2 2 3 2 3 2 2 2" xfId="1051"/>
    <cellStyle name="Comma 2 2 2 3 2 3 2 2 2 2" xfId="1052"/>
    <cellStyle name="Comma 2 2 2 3 2 3 2 2 2 2 2" xfId="1053"/>
    <cellStyle name="Comma 2 2 2 3 2 3 2 2 2 3" xfId="1054"/>
    <cellStyle name="Comma 2 2 2 3 2 3 2 2 3" xfId="1055"/>
    <cellStyle name="Comma 2 2 2 3 2 3 2 2 3 2" xfId="1056"/>
    <cellStyle name="Comma 2 2 2 3 2 3 2 2 4" xfId="1057"/>
    <cellStyle name="Comma 2 2 2 3 2 3 2 3" xfId="1058"/>
    <cellStyle name="Comma 2 2 2 3 2 3 2 3 2" xfId="1059"/>
    <cellStyle name="Comma 2 2 2 3 2 3 2 3 2 2" xfId="1060"/>
    <cellStyle name="Comma 2 2 2 3 2 3 2 3 3" xfId="1061"/>
    <cellStyle name="Comma 2 2 2 3 2 3 2 4" xfId="1062"/>
    <cellStyle name="Comma 2 2 2 3 2 3 2 4 2" xfId="1063"/>
    <cellStyle name="Comma 2 2 2 3 2 3 2 5" xfId="1064"/>
    <cellStyle name="Comma 2 2 2 3 2 3 3" xfId="1065"/>
    <cellStyle name="Comma 2 2 2 3 2 3 3 2" xfId="1066"/>
    <cellStyle name="Comma 2 2 2 3 2 3 3 2 2" xfId="1067"/>
    <cellStyle name="Comma 2 2 2 3 2 3 3 2 2 2" xfId="1068"/>
    <cellStyle name="Comma 2 2 2 3 2 3 3 2 3" xfId="1069"/>
    <cellStyle name="Comma 2 2 2 3 2 3 3 3" xfId="1070"/>
    <cellStyle name="Comma 2 2 2 3 2 3 3 3 2" xfId="1071"/>
    <cellStyle name="Comma 2 2 2 3 2 3 3 4" xfId="1072"/>
    <cellStyle name="Comma 2 2 2 3 2 3 4" xfId="1073"/>
    <cellStyle name="Comma 2 2 2 3 2 3 4 2" xfId="1074"/>
    <cellStyle name="Comma 2 2 2 3 2 3 4 2 2" xfId="1075"/>
    <cellStyle name="Comma 2 2 2 3 2 3 4 3" xfId="1076"/>
    <cellStyle name="Comma 2 2 2 3 2 3 5" xfId="1077"/>
    <cellStyle name="Comma 2 2 2 3 2 3 5 2" xfId="1078"/>
    <cellStyle name="Comma 2 2 2 3 2 3 6" xfId="1079"/>
    <cellStyle name="Comma 2 2 2 3 2 4" xfId="1080"/>
    <cellStyle name="Comma 2 2 2 3 2 4 2" xfId="1081"/>
    <cellStyle name="Comma 2 2 2 3 2 4 2 2" xfId="1082"/>
    <cellStyle name="Comma 2 2 2 3 2 4 2 2 2" xfId="1083"/>
    <cellStyle name="Comma 2 2 2 3 2 4 2 2 2 2" xfId="1084"/>
    <cellStyle name="Comma 2 2 2 3 2 4 2 2 2 2 2" xfId="1085"/>
    <cellStyle name="Comma 2 2 2 3 2 4 2 2 2 3" xfId="1086"/>
    <cellStyle name="Comma 2 2 2 3 2 4 2 2 3" xfId="1087"/>
    <cellStyle name="Comma 2 2 2 3 2 4 2 2 3 2" xfId="1088"/>
    <cellStyle name="Comma 2 2 2 3 2 4 2 2 4" xfId="1089"/>
    <cellStyle name="Comma 2 2 2 3 2 4 2 3" xfId="1090"/>
    <cellStyle name="Comma 2 2 2 3 2 4 2 3 2" xfId="1091"/>
    <cellStyle name="Comma 2 2 2 3 2 4 2 3 2 2" xfId="1092"/>
    <cellStyle name="Comma 2 2 2 3 2 4 2 3 3" xfId="1093"/>
    <cellStyle name="Comma 2 2 2 3 2 4 2 4" xfId="1094"/>
    <cellStyle name="Comma 2 2 2 3 2 4 2 4 2" xfId="1095"/>
    <cellStyle name="Comma 2 2 2 3 2 4 2 5" xfId="1096"/>
    <cellStyle name="Comma 2 2 2 3 2 4 3" xfId="1097"/>
    <cellStyle name="Comma 2 2 2 3 2 4 3 2" xfId="1098"/>
    <cellStyle name="Comma 2 2 2 3 2 4 3 2 2" xfId="1099"/>
    <cellStyle name="Comma 2 2 2 3 2 4 3 2 2 2" xfId="1100"/>
    <cellStyle name="Comma 2 2 2 3 2 4 3 2 3" xfId="1101"/>
    <cellStyle name="Comma 2 2 2 3 2 4 3 3" xfId="1102"/>
    <cellStyle name="Comma 2 2 2 3 2 4 3 3 2" xfId="1103"/>
    <cellStyle name="Comma 2 2 2 3 2 4 3 4" xfId="1104"/>
    <cellStyle name="Comma 2 2 2 3 2 4 4" xfId="1105"/>
    <cellStyle name="Comma 2 2 2 3 2 4 4 2" xfId="1106"/>
    <cellStyle name="Comma 2 2 2 3 2 4 4 2 2" xfId="1107"/>
    <cellStyle name="Comma 2 2 2 3 2 4 4 3" xfId="1108"/>
    <cellStyle name="Comma 2 2 2 3 2 4 5" xfId="1109"/>
    <cellStyle name="Comma 2 2 2 3 2 4 5 2" xfId="1110"/>
    <cellStyle name="Comma 2 2 2 3 2 4 6" xfId="1111"/>
    <cellStyle name="Comma 2 2 2 3 2 5" xfId="1112"/>
    <cellStyle name="Comma 2 2 2 3 2 5 2" xfId="1113"/>
    <cellStyle name="Comma 2 2 2 3 2 5 2 2" xfId="1114"/>
    <cellStyle name="Comma 2 2 2 3 2 5 2 2 2" xfId="1115"/>
    <cellStyle name="Comma 2 2 2 3 2 5 2 2 2 2" xfId="1116"/>
    <cellStyle name="Comma 2 2 2 3 2 5 2 2 2 2 2" xfId="1117"/>
    <cellStyle name="Comma 2 2 2 3 2 5 2 2 2 3" xfId="1118"/>
    <cellStyle name="Comma 2 2 2 3 2 5 2 2 3" xfId="1119"/>
    <cellStyle name="Comma 2 2 2 3 2 5 2 2 3 2" xfId="1120"/>
    <cellStyle name="Comma 2 2 2 3 2 5 2 2 4" xfId="1121"/>
    <cellStyle name="Comma 2 2 2 3 2 5 2 3" xfId="1122"/>
    <cellStyle name="Comma 2 2 2 3 2 5 2 3 2" xfId="1123"/>
    <cellStyle name="Comma 2 2 2 3 2 5 2 3 2 2" xfId="1124"/>
    <cellStyle name="Comma 2 2 2 3 2 5 2 3 3" xfId="1125"/>
    <cellStyle name="Comma 2 2 2 3 2 5 2 4" xfId="1126"/>
    <cellStyle name="Comma 2 2 2 3 2 5 2 4 2" xfId="1127"/>
    <cellStyle name="Comma 2 2 2 3 2 5 2 5" xfId="1128"/>
    <cellStyle name="Comma 2 2 2 3 2 5 3" xfId="1129"/>
    <cellStyle name="Comma 2 2 2 3 2 5 3 2" xfId="1130"/>
    <cellStyle name="Comma 2 2 2 3 2 5 3 2 2" xfId="1131"/>
    <cellStyle name="Comma 2 2 2 3 2 5 3 2 2 2" xfId="1132"/>
    <cellStyle name="Comma 2 2 2 3 2 5 3 2 3" xfId="1133"/>
    <cellStyle name="Comma 2 2 2 3 2 5 3 3" xfId="1134"/>
    <cellStyle name="Comma 2 2 2 3 2 5 3 3 2" xfId="1135"/>
    <cellStyle name="Comma 2 2 2 3 2 5 3 4" xfId="1136"/>
    <cellStyle name="Comma 2 2 2 3 2 5 4" xfId="1137"/>
    <cellStyle name="Comma 2 2 2 3 2 5 4 2" xfId="1138"/>
    <cellStyle name="Comma 2 2 2 3 2 5 4 2 2" xfId="1139"/>
    <cellStyle name="Comma 2 2 2 3 2 5 4 3" xfId="1140"/>
    <cellStyle name="Comma 2 2 2 3 2 5 5" xfId="1141"/>
    <cellStyle name="Comma 2 2 2 3 2 5 5 2" xfId="1142"/>
    <cellStyle name="Comma 2 2 2 3 2 5 6" xfId="1143"/>
    <cellStyle name="Comma 2 2 2 3 2 6" xfId="1144"/>
    <cellStyle name="Comma 2 2 2 3 2 6 2" xfId="1145"/>
    <cellStyle name="Comma 2 2 2 3 2 6 2 2" xfId="1146"/>
    <cellStyle name="Comma 2 2 2 3 2 6 2 2 2" xfId="1147"/>
    <cellStyle name="Comma 2 2 2 3 2 6 2 2 2 2" xfId="1148"/>
    <cellStyle name="Comma 2 2 2 3 2 6 2 2 3" xfId="1149"/>
    <cellStyle name="Comma 2 2 2 3 2 6 2 3" xfId="1150"/>
    <cellStyle name="Comma 2 2 2 3 2 6 2 3 2" xfId="1151"/>
    <cellStyle name="Comma 2 2 2 3 2 6 2 4" xfId="1152"/>
    <cellStyle name="Comma 2 2 2 3 2 6 3" xfId="1153"/>
    <cellStyle name="Comma 2 2 2 3 2 6 3 2" xfId="1154"/>
    <cellStyle name="Comma 2 2 2 3 2 6 3 2 2" xfId="1155"/>
    <cellStyle name="Comma 2 2 2 3 2 6 3 3" xfId="1156"/>
    <cellStyle name="Comma 2 2 2 3 2 6 4" xfId="1157"/>
    <cellStyle name="Comma 2 2 2 3 2 6 4 2" xfId="1158"/>
    <cellStyle name="Comma 2 2 2 3 2 6 5" xfId="1159"/>
    <cellStyle name="Comma 2 2 2 3 2 7" xfId="1160"/>
    <cellStyle name="Comma 2 2 2 3 2 7 2" xfId="1161"/>
    <cellStyle name="Comma 2 2 2 3 2 7 2 2" xfId="1162"/>
    <cellStyle name="Comma 2 2 2 3 2 7 2 2 2" xfId="1163"/>
    <cellStyle name="Comma 2 2 2 3 2 7 2 3" xfId="1164"/>
    <cellStyle name="Comma 2 2 2 3 2 7 3" xfId="1165"/>
    <cellStyle name="Comma 2 2 2 3 2 7 3 2" xfId="1166"/>
    <cellStyle name="Comma 2 2 2 3 2 7 4" xfId="1167"/>
    <cellStyle name="Comma 2 2 2 3 2 8" xfId="1168"/>
    <cellStyle name="Comma 2 2 2 3 2 8 2" xfId="1169"/>
    <cellStyle name="Comma 2 2 2 3 2 8 2 2" xfId="1170"/>
    <cellStyle name="Comma 2 2 2 3 2 8 3" xfId="1171"/>
    <cellStyle name="Comma 2 2 2 3 2 9" xfId="1172"/>
    <cellStyle name="Comma 2 2 2 3 2 9 2" xfId="1173"/>
    <cellStyle name="Comma 2 2 2 3 2 9 3" xfId="1174"/>
    <cellStyle name="Comma 2 2 2 3 3" xfId="1175"/>
    <cellStyle name="Comma 2 2 2 3 3 2" xfId="1176"/>
    <cellStyle name="Comma 2 2 2 3 3 2 2" xfId="1177"/>
    <cellStyle name="Comma 2 2 2 3 3 2 2 2" xfId="1178"/>
    <cellStyle name="Comma 2 2 2 3 3 2 2 2 2" xfId="1179"/>
    <cellStyle name="Comma 2 2 2 3 3 2 2 2 2 2" xfId="1180"/>
    <cellStyle name="Comma 2 2 2 3 3 2 2 2 2 2 2" xfId="1181"/>
    <cellStyle name="Comma 2 2 2 3 3 2 2 2 2 3" xfId="1182"/>
    <cellStyle name="Comma 2 2 2 3 3 2 2 2 3" xfId="1183"/>
    <cellStyle name="Comma 2 2 2 3 3 2 2 2 3 2" xfId="1184"/>
    <cellStyle name="Comma 2 2 2 3 3 2 2 2 4" xfId="1185"/>
    <cellStyle name="Comma 2 2 2 3 3 2 2 3" xfId="1186"/>
    <cellStyle name="Comma 2 2 2 3 3 2 2 3 2" xfId="1187"/>
    <cellStyle name="Comma 2 2 2 3 3 2 2 3 2 2" xfId="1188"/>
    <cellStyle name="Comma 2 2 2 3 3 2 2 3 3" xfId="1189"/>
    <cellStyle name="Comma 2 2 2 3 3 2 2 4" xfId="1190"/>
    <cellStyle name="Comma 2 2 2 3 3 2 2 4 2" xfId="1191"/>
    <cellStyle name="Comma 2 2 2 3 3 2 2 5" xfId="1192"/>
    <cellStyle name="Comma 2 2 2 3 3 2 3" xfId="1193"/>
    <cellStyle name="Comma 2 2 2 3 3 2 3 2" xfId="1194"/>
    <cellStyle name="Comma 2 2 2 3 3 2 3 2 2" xfId="1195"/>
    <cellStyle name="Comma 2 2 2 3 3 2 3 2 2 2" xfId="1196"/>
    <cellStyle name="Comma 2 2 2 3 3 2 3 2 3" xfId="1197"/>
    <cellStyle name="Comma 2 2 2 3 3 2 3 3" xfId="1198"/>
    <cellStyle name="Comma 2 2 2 3 3 2 3 3 2" xfId="1199"/>
    <cellStyle name="Comma 2 2 2 3 3 2 3 4" xfId="1200"/>
    <cellStyle name="Comma 2 2 2 3 3 2 4" xfId="1201"/>
    <cellStyle name="Comma 2 2 2 3 3 2 4 2" xfId="1202"/>
    <cellStyle name="Comma 2 2 2 3 3 2 4 2 2" xfId="1203"/>
    <cellStyle name="Comma 2 2 2 3 3 2 4 3" xfId="1204"/>
    <cellStyle name="Comma 2 2 2 3 3 2 5" xfId="1205"/>
    <cellStyle name="Comma 2 2 2 3 3 2 5 2" xfId="1206"/>
    <cellStyle name="Comma 2 2 2 3 3 2 6" xfId="1207"/>
    <cellStyle name="Comma 2 2 2 3 3 3" xfId="1208"/>
    <cellStyle name="Comma 2 2 2 3 3 3 2" xfId="1209"/>
    <cellStyle name="Comma 2 2 2 3 3 3 2 2" xfId="1210"/>
    <cellStyle name="Comma 2 2 2 3 3 3 2 2 2" xfId="1211"/>
    <cellStyle name="Comma 2 2 2 3 3 3 2 2 2 2" xfId="1212"/>
    <cellStyle name="Comma 2 2 2 3 3 3 2 2 2 2 2" xfId="1213"/>
    <cellStyle name="Comma 2 2 2 3 3 3 2 2 2 3" xfId="1214"/>
    <cellStyle name="Comma 2 2 2 3 3 3 2 2 3" xfId="1215"/>
    <cellStyle name="Comma 2 2 2 3 3 3 2 2 3 2" xfId="1216"/>
    <cellStyle name="Comma 2 2 2 3 3 3 2 2 4" xfId="1217"/>
    <cellStyle name="Comma 2 2 2 3 3 3 2 3" xfId="1218"/>
    <cellStyle name="Comma 2 2 2 3 3 3 2 3 2" xfId="1219"/>
    <cellStyle name="Comma 2 2 2 3 3 3 2 3 2 2" xfId="1220"/>
    <cellStyle name="Comma 2 2 2 3 3 3 2 3 3" xfId="1221"/>
    <cellStyle name="Comma 2 2 2 3 3 3 2 4" xfId="1222"/>
    <cellStyle name="Comma 2 2 2 3 3 3 2 4 2" xfId="1223"/>
    <cellStyle name="Comma 2 2 2 3 3 3 2 5" xfId="1224"/>
    <cellStyle name="Comma 2 2 2 3 3 3 3" xfId="1225"/>
    <cellStyle name="Comma 2 2 2 3 3 3 3 2" xfId="1226"/>
    <cellStyle name="Comma 2 2 2 3 3 3 3 2 2" xfId="1227"/>
    <cellStyle name="Comma 2 2 2 3 3 3 3 2 2 2" xfId="1228"/>
    <cellStyle name="Comma 2 2 2 3 3 3 3 2 3" xfId="1229"/>
    <cellStyle name="Comma 2 2 2 3 3 3 3 3" xfId="1230"/>
    <cellStyle name="Comma 2 2 2 3 3 3 3 3 2" xfId="1231"/>
    <cellStyle name="Comma 2 2 2 3 3 3 3 4" xfId="1232"/>
    <cellStyle name="Comma 2 2 2 3 3 3 4" xfId="1233"/>
    <cellStyle name="Comma 2 2 2 3 3 3 4 2" xfId="1234"/>
    <cellStyle name="Comma 2 2 2 3 3 3 4 2 2" xfId="1235"/>
    <cellStyle name="Comma 2 2 2 3 3 3 4 3" xfId="1236"/>
    <cellStyle name="Comma 2 2 2 3 3 3 5" xfId="1237"/>
    <cellStyle name="Comma 2 2 2 3 3 3 5 2" xfId="1238"/>
    <cellStyle name="Comma 2 2 2 3 3 3 6" xfId="1239"/>
    <cellStyle name="Comma 2 2 2 3 3 4" xfId="1240"/>
    <cellStyle name="Comma 2 2 2 3 3 4 2" xfId="1241"/>
    <cellStyle name="Comma 2 2 2 3 3 4 2 2" xfId="1242"/>
    <cellStyle name="Comma 2 2 2 3 3 4 2 2 2" xfId="1243"/>
    <cellStyle name="Comma 2 2 2 3 3 4 2 2 2 2" xfId="1244"/>
    <cellStyle name="Comma 2 2 2 3 3 4 2 2 3" xfId="1245"/>
    <cellStyle name="Comma 2 2 2 3 3 4 2 3" xfId="1246"/>
    <cellStyle name="Comma 2 2 2 3 3 4 2 3 2" xfId="1247"/>
    <cellStyle name="Comma 2 2 2 3 3 4 2 4" xfId="1248"/>
    <cellStyle name="Comma 2 2 2 3 3 4 3" xfId="1249"/>
    <cellStyle name="Comma 2 2 2 3 3 4 3 2" xfId="1250"/>
    <cellStyle name="Comma 2 2 2 3 3 4 3 2 2" xfId="1251"/>
    <cellStyle name="Comma 2 2 2 3 3 4 3 3" xfId="1252"/>
    <cellStyle name="Comma 2 2 2 3 3 4 4" xfId="1253"/>
    <cellStyle name="Comma 2 2 2 3 3 4 4 2" xfId="1254"/>
    <cellStyle name="Comma 2 2 2 3 3 4 5" xfId="1255"/>
    <cellStyle name="Comma 2 2 2 3 3 5" xfId="1256"/>
    <cellStyle name="Comma 2 2 2 3 3 5 2" xfId="1257"/>
    <cellStyle name="Comma 2 2 2 3 3 5 2 2" xfId="1258"/>
    <cellStyle name="Comma 2 2 2 3 3 5 2 2 2" xfId="1259"/>
    <cellStyle name="Comma 2 2 2 3 3 5 2 3" xfId="1260"/>
    <cellStyle name="Comma 2 2 2 3 3 5 3" xfId="1261"/>
    <cellStyle name="Comma 2 2 2 3 3 5 3 2" xfId="1262"/>
    <cellStyle name="Comma 2 2 2 3 3 5 4" xfId="1263"/>
    <cellStyle name="Comma 2 2 2 3 3 6" xfId="1264"/>
    <cellStyle name="Comma 2 2 2 3 3 6 2" xfId="1265"/>
    <cellStyle name="Comma 2 2 2 3 3 6 2 2" xfId="1266"/>
    <cellStyle name="Comma 2 2 2 3 3 6 3" xfId="1267"/>
    <cellStyle name="Comma 2 2 2 3 3 7" xfId="1268"/>
    <cellStyle name="Comma 2 2 2 3 3 7 2" xfId="1269"/>
    <cellStyle name="Comma 2 2 2 3 3 8" xfId="1270"/>
    <cellStyle name="Comma 2 2 2 3 4" xfId="1271"/>
    <cellStyle name="Comma 2 2 2 3 4 2" xfId="1272"/>
    <cellStyle name="Comma 2 2 2 3 4 2 2" xfId="1273"/>
    <cellStyle name="Comma 2 2 2 3 4 2 2 2" xfId="1274"/>
    <cellStyle name="Comma 2 2 2 3 4 2 2 2 2" xfId="1275"/>
    <cellStyle name="Comma 2 2 2 3 4 2 2 2 2 2" xfId="1276"/>
    <cellStyle name="Comma 2 2 2 3 4 2 2 2 3" xfId="1277"/>
    <cellStyle name="Comma 2 2 2 3 4 2 2 3" xfId="1278"/>
    <cellStyle name="Comma 2 2 2 3 4 2 2 3 2" xfId="1279"/>
    <cellStyle name="Comma 2 2 2 3 4 2 2 4" xfId="1280"/>
    <cellStyle name="Comma 2 2 2 3 4 2 3" xfId="1281"/>
    <cellStyle name="Comma 2 2 2 3 4 2 3 2" xfId="1282"/>
    <cellStyle name="Comma 2 2 2 3 4 2 3 2 2" xfId="1283"/>
    <cellStyle name="Comma 2 2 2 3 4 2 3 3" xfId="1284"/>
    <cellStyle name="Comma 2 2 2 3 4 2 4" xfId="1285"/>
    <cellStyle name="Comma 2 2 2 3 4 2 4 2" xfId="1286"/>
    <cellStyle name="Comma 2 2 2 3 4 2 5" xfId="1287"/>
    <cellStyle name="Comma 2 2 2 3 4 3" xfId="1288"/>
    <cellStyle name="Comma 2 2 2 3 4 3 2" xfId="1289"/>
    <cellStyle name="Comma 2 2 2 3 4 3 2 2" xfId="1290"/>
    <cellStyle name="Comma 2 2 2 3 4 3 2 2 2" xfId="1291"/>
    <cellStyle name="Comma 2 2 2 3 4 3 2 3" xfId="1292"/>
    <cellStyle name="Comma 2 2 2 3 4 3 3" xfId="1293"/>
    <cellStyle name="Comma 2 2 2 3 4 3 3 2" xfId="1294"/>
    <cellStyle name="Comma 2 2 2 3 4 3 4" xfId="1295"/>
    <cellStyle name="Comma 2 2 2 3 4 4" xfId="1296"/>
    <cellStyle name="Comma 2 2 2 3 4 4 2" xfId="1297"/>
    <cellStyle name="Comma 2 2 2 3 4 4 2 2" xfId="1298"/>
    <cellStyle name="Comma 2 2 2 3 4 4 3" xfId="1299"/>
    <cellStyle name="Comma 2 2 2 3 4 5" xfId="1300"/>
    <cellStyle name="Comma 2 2 2 3 4 5 2" xfId="1301"/>
    <cellStyle name="Comma 2 2 2 3 4 6" xfId="1302"/>
    <cellStyle name="Comma 2 2 2 3 5" xfId="1303"/>
    <cellStyle name="Comma 2 2 2 3 5 2" xfId="1304"/>
    <cellStyle name="Comma 2 2 2 3 5 2 2" xfId="1305"/>
    <cellStyle name="Comma 2 2 2 3 5 2 2 2" xfId="1306"/>
    <cellStyle name="Comma 2 2 2 3 5 2 2 2 2" xfId="1307"/>
    <cellStyle name="Comma 2 2 2 3 5 2 2 2 2 2" xfId="1308"/>
    <cellStyle name="Comma 2 2 2 3 5 2 2 2 3" xfId="1309"/>
    <cellStyle name="Comma 2 2 2 3 5 2 2 3" xfId="1310"/>
    <cellStyle name="Comma 2 2 2 3 5 2 2 3 2" xfId="1311"/>
    <cellStyle name="Comma 2 2 2 3 5 2 2 4" xfId="1312"/>
    <cellStyle name="Comma 2 2 2 3 5 2 3" xfId="1313"/>
    <cellStyle name="Comma 2 2 2 3 5 2 3 2" xfId="1314"/>
    <cellStyle name="Comma 2 2 2 3 5 2 3 2 2" xfId="1315"/>
    <cellStyle name="Comma 2 2 2 3 5 2 3 3" xfId="1316"/>
    <cellStyle name="Comma 2 2 2 3 5 2 4" xfId="1317"/>
    <cellStyle name="Comma 2 2 2 3 5 2 4 2" xfId="1318"/>
    <cellStyle name="Comma 2 2 2 3 5 2 5" xfId="1319"/>
    <cellStyle name="Comma 2 2 2 3 5 3" xfId="1320"/>
    <cellStyle name="Comma 2 2 2 3 5 3 2" xfId="1321"/>
    <cellStyle name="Comma 2 2 2 3 5 3 2 2" xfId="1322"/>
    <cellStyle name="Comma 2 2 2 3 5 3 2 2 2" xfId="1323"/>
    <cellStyle name="Comma 2 2 2 3 5 3 2 3" xfId="1324"/>
    <cellStyle name="Comma 2 2 2 3 5 3 3" xfId="1325"/>
    <cellStyle name="Comma 2 2 2 3 5 3 3 2" xfId="1326"/>
    <cellStyle name="Comma 2 2 2 3 5 3 4" xfId="1327"/>
    <cellStyle name="Comma 2 2 2 3 5 4" xfId="1328"/>
    <cellStyle name="Comma 2 2 2 3 5 4 2" xfId="1329"/>
    <cellStyle name="Comma 2 2 2 3 5 4 2 2" xfId="1330"/>
    <cellStyle name="Comma 2 2 2 3 5 4 3" xfId="1331"/>
    <cellStyle name="Comma 2 2 2 3 5 5" xfId="1332"/>
    <cellStyle name="Comma 2 2 2 3 5 5 2" xfId="1333"/>
    <cellStyle name="Comma 2 2 2 3 5 6" xfId="1334"/>
    <cellStyle name="Comma 2 2 2 3 6" xfId="1335"/>
    <cellStyle name="Comma 2 2 2 3 6 2" xfId="1336"/>
    <cellStyle name="Comma 2 2 2 3 6 2 2" xfId="1337"/>
    <cellStyle name="Comma 2 2 2 3 6 2 2 2" xfId="1338"/>
    <cellStyle name="Comma 2 2 2 3 6 2 2 2 2" xfId="1339"/>
    <cellStyle name="Comma 2 2 2 3 6 2 2 2 2 2" xfId="1340"/>
    <cellStyle name="Comma 2 2 2 3 6 2 2 2 3" xfId="1341"/>
    <cellStyle name="Comma 2 2 2 3 6 2 2 3" xfId="1342"/>
    <cellStyle name="Comma 2 2 2 3 6 2 2 3 2" xfId="1343"/>
    <cellStyle name="Comma 2 2 2 3 6 2 2 4" xfId="1344"/>
    <cellStyle name="Comma 2 2 2 3 6 2 3" xfId="1345"/>
    <cellStyle name="Comma 2 2 2 3 6 2 3 2" xfId="1346"/>
    <cellStyle name="Comma 2 2 2 3 6 2 3 2 2" xfId="1347"/>
    <cellStyle name="Comma 2 2 2 3 6 2 3 3" xfId="1348"/>
    <cellStyle name="Comma 2 2 2 3 6 2 4" xfId="1349"/>
    <cellStyle name="Comma 2 2 2 3 6 2 4 2" xfId="1350"/>
    <cellStyle name="Comma 2 2 2 3 6 2 5" xfId="1351"/>
    <cellStyle name="Comma 2 2 2 3 6 3" xfId="1352"/>
    <cellStyle name="Comma 2 2 2 3 6 3 2" xfId="1353"/>
    <cellStyle name="Comma 2 2 2 3 6 3 2 2" xfId="1354"/>
    <cellStyle name="Comma 2 2 2 3 6 3 2 2 2" xfId="1355"/>
    <cellStyle name="Comma 2 2 2 3 6 3 2 3" xfId="1356"/>
    <cellStyle name="Comma 2 2 2 3 6 3 3" xfId="1357"/>
    <cellStyle name="Comma 2 2 2 3 6 3 3 2" xfId="1358"/>
    <cellStyle name="Comma 2 2 2 3 6 3 4" xfId="1359"/>
    <cellStyle name="Comma 2 2 2 3 6 4" xfId="1360"/>
    <cellStyle name="Comma 2 2 2 3 6 4 2" xfId="1361"/>
    <cellStyle name="Comma 2 2 2 3 6 4 2 2" xfId="1362"/>
    <cellStyle name="Comma 2 2 2 3 6 4 3" xfId="1363"/>
    <cellStyle name="Comma 2 2 2 3 6 5" xfId="1364"/>
    <cellStyle name="Comma 2 2 2 3 6 5 2" xfId="1365"/>
    <cellStyle name="Comma 2 2 2 3 6 6" xfId="1366"/>
    <cellStyle name="Comma 2 2 2 3 7" xfId="1367"/>
    <cellStyle name="Comma 2 2 2 3 7 2" xfId="1368"/>
    <cellStyle name="Comma 2 2 2 3 7 2 2" xfId="1369"/>
    <cellStyle name="Comma 2 2 2 3 7 2 2 2" xfId="1370"/>
    <cellStyle name="Comma 2 2 2 3 7 2 2 2 2" xfId="1371"/>
    <cellStyle name="Comma 2 2 2 3 7 2 2 3" xfId="1372"/>
    <cellStyle name="Comma 2 2 2 3 7 2 3" xfId="1373"/>
    <cellStyle name="Comma 2 2 2 3 7 2 3 2" xfId="1374"/>
    <cellStyle name="Comma 2 2 2 3 7 2 4" xfId="1375"/>
    <cellStyle name="Comma 2 2 2 3 7 3" xfId="1376"/>
    <cellStyle name="Comma 2 2 2 3 7 3 2" xfId="1377"/>
    <cellStyle name="Comma 2 2 2 3 7 3 2 2" xfId="1378"/>
    <cellStyle name="Comma 2 2 2 3 7 3 3" xfId="1379"/>
    <cellStyle name="Comma 2 2 2 3 7 4" xfId="1380"/>
    <cellStyle name="Comma 2 2 2 3 7 4 2" xfId="1381"/>
    <cellStyle name="Comma 2 2 2 3 7 5" xfId="1382"/>
    <cellStyle name="Comma 2 2 2 3 8" xfId="1383"/>
    <cellStyle name="Comma 2 2 2 3 8 2" xfId="1384"/>
    <cellStyle name="Comma 2 2 2 3 8 2 2" xfId="1385"/>
    <cellStyle name="Comma 2 2 2 3 8 2 2 2" xfId="1386"/>
    <cellStyle name="Comma 2 2 2 3 8 2 3" xfId="1387"/>
    <cellStyle name="Comma 2 2 2 3 8 3" xfId="1388"/>
    <cellStyle name="Comma 2 2 2 3 8 3 2" xfId="1389"/>
    <cellStyle name="Comma 2 2 2 3 8 4" xfId="1390"/>
    <cellStyle name="Comma 2 2 2 3 9" xfId="1391"/>
    <cellStyle name="Comma 2 2 2 3 9 2" xfId="1392"/>
    <cellStyle name="Comma 2 2 2 3 9 2 2" xfId="1393"/>
    <cellStyle name="Comma 2 2 2 3 9 3" xfId="1394"/>
    <cellStyle name="Comma 2 2 2 4" xfId="1395"/>
    <cellStyle name="Comma 2 2 2 4 10" xfId="1396"/>
    <cellStyle name="Comma 2 2 2 4 11" xfId="1397"/>
    <cellStyle name="Comma 2 2 2 4 2" xfId="1398"/>
    <cellStyle name="Comma 2 2 2 4 2 2" xfId="1399"/>
    <cellStyle name="Comma 2 2 2 4 2 2 2" xfId="1400"/>
    <cellStyle name="Comma 2 2 2 4 2 2 2 2" xfId="1401"/>
    <cellStyle name="Comma 2 2 2 4 2 2 2 2 2" xfId="1402"/>
    <cellStyle name="Comma 2 2 2 4 2 2 2 2 2 2" xfId="1403"/>
    <cellStyle name="Comma 2 2 2 4 2 2 2 2 2 2 2" xfId="1404"/>
    <cellStyle name="Comma 2 2 2 4 2 2 2 2 2 3" xfId="1405"/>
    <cellStyle name="Comma 2 2 2 4 2 2 2 2 3" xfId="1406"/>
    <cellStyle name="Comma 2 2 2 4 2 2 2 2 3 2" xfId="1407"/>
    <cellStyle name="Comma 2 2 2 4 2 2 2 2 4" xfId="1408"/>
    <cellStyle name="Comma 2 2 2 4 2 2 2 3" xfId="1409"/>
    <cellStyle name="Comma 2 2 2 4 2 2 2 3 2" xfId="1410"/>
    <cellStyle name="Comma 2 2 2 4 2 2 2 3 2 2" xfId="1411"/>
    <cellStyle name="Comma 2 2 2 4 2 2 2 3 3" xfId="1412"/>
    <cellStyle name="Comma 2 2 2 4 2 2 2 4" xfId="1413"/>
    <cellStyle name="Comma 2 2 2 4 2 2 2 4 2" xfId="1414"/>
    <cellStyle name="Comma 2 2 2 4 2 2 2 5" xfId="1415"/>
    <cellStyle name="Comma 2 2 2 4 2 2 3" xfId="1416"/>
    <cellStyle name="Comma 2 2 2 4 2 2 3 2" xfId="1417"/>
    <cellStyle name="Comma 2 2 2 4 2 2 3 2 2" xfId="1418"/>
    <cellStyle name="Comma 2 2 2 4 2 2 3 2 2 2" xfId="1419"/>
    <cellStyle name="Comma 2 2 2 4 2 2 3 2 3" xfId="1420"/>
    <cellStyle name="Comma 2 2 2 4 2 2 3 3" xfId="1421"/>
    <cellStyle name="Comma 2 2 2 4 2 2 3 3 2" xfId="1422"/>
    <cellStyle name="Comma 2 2 2 4 2 2 3 4" xfId="1423"/>
    <cellStyle name="Comma 2 2 2 4 2 2 4" xfId="1424"/>
    <cellStyle name="Comma 2 2 2 4 2 2 4 2" xfId="1425"/>
    <cellStyle name="Comma 2 2 2 4 2 2 4 2 2" xfId="1426"/>
    <cellStyle name="Comma 2 2 2 4 2 2 4 3" xfId="1427"/>
    <cellStyle name="Comma 2 2 2 4 2 2 5" xfId="1428"/>
    <cellStyle name="Comma 2 2 2 4 2 2 5 2" xfId="1429"/>
    <cellStyle name="Comma 2 2 2 4 2 2 6" xfId="1430"/>
    <cellStyle name="Comma 2 2 2 4 2 3" xfId="1431"/>
    <cellStyle name="Comma 2 2 2 4 2 3 2" xfId="1432"/>
    <cellStyle name="Comma 2 2 2 4 2 3 2 2" xfId="1433"/>
    <cellStyle name="Comma 2 2 2 4 2 3 2 2 2" xfId="1434"/>
    <cellStyle name="Comma 2 2 2 4 2 3 2 2 2 2" xfId="1435"/>
    <cellStyle name="Comma 2 2 2 4 2 3 2 2 2 2 2" xfId="1436"/>
    <cellStyle name="Comma 2 2 2 4 2 3 2 2 2 3" xfId="1437"/>
    <cellStyle name="Comma 2 2 2 4 2 3 2 2 3" xfId="1438"/>
    <cellStyle name="Comma 2 2 2 4 2 3 2 2 3 2" xfId="1439"/>
    <cellStyle name="Comma 2 2 2 4 2 3 2 2 4" xfId="1440"/>
    <cellStyle name="Comma 2 2 2 4 2 3 2 3" xfId="1441"/>
    <cellStyle name="Comma 2 2 2 4 2 3 2 3 2" xfId="1442"/>
    <cellStyle name="Comma 2 2 2 4 2 3 2 3 2 2" xfId="1443"/>
    <cellStyle name="Comma 2 2 2 4 2 3 2 3 3" xfId="1444"/>
    <cellStyle name="Comma 2 2 2 4 2 3 2 4" xfId="1445"/>
    <cellStyle name="Comma 2 2 2 4 2 3 2 4 2" xfId="1446"/>
    <cellStyle name="Comma 2 2 2 4 2 3 2 5" xfId="1447"/>
    <cellStyle name="Comma 2 2 2 4 2 3 3" xfId="1448"/>
    <cellStyle name="Comma 2 2 2 4 2 3 3 2" xfId="1449"/>
    <cellStyle name="Comma 2 2 2 4 2 3 3 2 2" xfId="1450"/>
    <cellStyle name="Comma 2 2 2 4 2 3 3 2 2 2" xfId="1451"/>
    <cellStyle name="Comma 2 2 2 4 2 3 3 2 3" xfId="1452"/>
    <cellStyle name="Comma 2 2 2 4 2 3 3 3" xfId="1453"/>
    <cellStyle name="Comma 2 2 2 4 2 3 3 3 2" xfId="1454"/>
    <cellStyle name="Comma 2 2 2 4 2 3 3 4" xfId="1455"/>
    <cellStyle name="Comma 2 2 2 4 2 3 4" xfId="1456"/>
    <cellStyle name="Comma 2 2 2 4 2 3 4 2" xfId="1457"/>
    <cellStyle name="Comma 2 2 2 4 2 3 4 2 2" xfId="1458"/>
    <cellStyle name="Comma 2 2 2 4 2 3 4 3" xfId="1459"/>
    <cellStyle name="Comma 2 2 2 4 2 3 5" xfId="1460"/>
    <cellStyle name="Comma 2 2 2 4 2 3 5 2" xfId="1461"/>
    <cellStyle name="Comma 2 2 2 4 2 3 6" xfId="1462"/>
    <cellStyle name="Comma 2 2 2 4 2 4" xfId="1463"/>
    <cellStyle name="Comma 2 2 2 4 2 4 2" xfId="1464"/>
    <cellStyle name="Comma 2 2 2 4 2 4 2 2" xfId="1465"/>
    <cellStyle name="Comma 2 2 2 4 2 4 2 2 2" xfId="1466"/>
    <cellStyle name="Comma 2 2 2 4 2 4 2 2 2 2" xfId="1467"/>
    <cellStyle name="Comma 2 2 2 4 2 4 2 2 3" xfId="1468"/>
    <cellStyle name="Comma 2 2 2 4 2 4 2 3" xfId="1469"/>
    <cellStyle name="Comma 2 2 2 4 2 4 2 3 2" xfId="1470"/>
    <cellStyle name="Comma 2 2 2 4 2 4 2 4" xfId="1471"/>
    <cellStyle name="Comma 2 2 2 4 2 4 3" xfId="1472"/>
    <cellStyle name="Comma 2 2 2 4 2 4 3 2" xfId="1473"/>
    <cellStyle name="Comma 2 2 2 4 2 4 3 2 2" xfId="1474"/>
    <cellStyle name="Comma 2 2 2 4 2 4 3 3" xfId="1475"/>
    <cellStyle name="Comma 2 2 2 4 2 4 4" xfId="1476"/>
    <cellStyle name="Comma 2 2 2 4 2 4 4 2" xfId="1477"/>
    <cellStyle name="Comma 2 2 2 4 2 4 5" xfId="1478"/>
    <cellStyle name="Comma 2 2 2 4 2 5" xfId="1479"/>
    <cellStyle name="Comma 2 2 2 4 2 5 2" xfId="1480"/>
    <cellStyle name="Comma 2 2 2 4 2 5 2 2" xfId="1481"/>
    <cellStyle name="Comma 2 2 2 4 2 5 2 2 2" xfId="1482"/>
    <cellStyle name="Comma 2 2 2 4 2 5 2 3" xfId="1483"/>
    <cellStyle name="Comma 2 2 2 4 2 5 3" xfId="1484"/>
    <cellStyle name="Comma 2 2 2 4 2 5 3 2" xfId="1485"/>
    <cellStyle name="Comma 2 2 2 4 2 5 4" xfId="1486"/>
    <cellStyle name="Comma 2 2 2 4 2 6" xfId="1487"/>
    <cellStyle name="Comma 2 2 2 4 2 6 2" xfId="1488"/>
    <cellStyle name="Comma 2 2 2 4 2 6 2 2" xfId="1489"/>
    <cellStyle name="Comma 2 2 2 4 2 6 3" xfId="1490"/>
    <cellStyle name="Comma 2 2 2 4 2 7" xfId="1491"/>
    <cellStyle name="Comma 2 2 2 4 2 7 2" xfId="1492"/>
    <cellStyle name="Comma 2 2 2 4 2 8" xfId="1493"/>
    <cellStyle name="Comma 2 2 2 4 3" xfId="1494"/>
    <cellStyle name="Comma 2 2 2 4 3 2" xfId="1495"/>
    <cellStyle name="Comma 2 2 2 4 3 2 2" xfId="1496"/>
    <cellStyle name="Comma 2 2 2 4 3 2 2 2" xfId="1497"/>
    <cellStyle name="Comma 2 2 2 4 3 2 2 2 2" xfId="1498"/>
    <cellStyle name="Comma 2 2 2 4 3 2 2 2 2 2" xfId="1499"/>
    <cellStyle name="Comma 2 2 2 4 3 2 2 2 3" xfId="1500"/>
    <cellStyle name="Comma 2 2 2 4 3 2 2 3" xfId="1501"/>
    <cellStyle name="Comma 2 2 2 4 3 2 2 3 2" xfId="1502"/>
    <cellStyle name="Comma 2 2 2 4 3 2 2 4" xfId="1503"/>
    <cellStyle name="Comma 2 2 2 4 3 2 3" xfId="1504"/>
    <cellStyle name="Comma 2 2 2 4 3 2 3 2" xfId="1505"/>
    <cellStyle name="Comma 2 2 2 4 3 2 3 2 2" xfId="1506"/>
    <cellStyle name="Comma 2 2 2 4 3 2 3 3" xfId="1507"/>
    <cellStyle name="Comma 2 2 2 4 3 2 4" xfId="1508"/>
    <cellStyle name="Comma 2 2 2 4 3 2 4 2" xfId="1509"/>
    <cellStyle name="Comma 2 2 2 4 3 2 5" xfId="1510"/>
    <cellStyle name="Comma 2 2 2 4 3 3" xfId="1511"/>
    <cellStyle name="Comma 2 2 2 4 3 3 2" xfId="1512"/>
    <cellStyle name="Comma 2 2 2 4 3 3 2 2" xfId="1513"/>
    <cellStyle name="Comma 2 2 2 4 3 3 2 2 2" xfId="1514"/>
    <cellStyle name="Comma 2 2 2 4 3 3 2 3" xfId="1515"/>
    <cellStyle name="Comma 2 2 2 4 3 3 3" xfId="1516"/>
    <cellStyle name="Comma 2 2 2 4 3 3 3 2" xfId="1517"/>
    <cellStyle name="Comma 2 2 2 4 3 3 4" xfId="1518"/>
    <cellStyle name="Comma 2 2 2 4 3 4" xfId="1519"/>
    <cellStyle name="Comma 2 2 2 4 3 4 2" xfId="1520"/>
    <cellStyle name="Comma 2 2 2 4 3 4 2 2" xfId="1521"/>
    <cellStyle name="Comma 2 2 2 4 3 4 3" xfId="1522"/>
    <cellStyle name="Comma 2 2 2 4 3 5" xfId="1523"/>
    <cellStyle name="Comma 2 2 2 4 3 5 2" xfId="1524"/>
    <cellStyle name="Comma 2 2 2 4 3 6" xfId="1525"/>
    <cellStyle name="Comma 2 2 2 4 4" xfId="1526"/>
    <cellStyle name="Comma 2 2 2 4 4 2" xfId="1527"/>
    <cellStyle name="Comma 2 2 2 4 4 2 2" xfId="1528"/>
    <cellStyle name="Comma 2 2 2 4 4 2 2 2" xfId="1529"/>
    <cellStyle name="Comma 2 2 2 4 4 2 2 2 2" xfId="1530"/>
    <cellStyle name="Comma 2 2 2 4 4 2 2 2 2 2" xfId="1531"/>
    <cellStyle name="Comma 2 2 2 4 4 2 2 2 3" xfId="1532"/>
    <cellStyle name="Comma 2 2 2 4 4 2 2 3" xfId="1533"/>
    <cellStyle name="Comma 2 2 2 4 4 2 2 3 2" xfId="1534"/>
    <cellStyle name="Comma 2 2 2 4 4 2 2 4" xfId="1535"/>
    <cellStyle name="Comma 2 2 2 4 4 2 3" xfId="1536"/>
    <cellStyle name="Comma 2 2 2 4 4 2 3 2" xfId="1537"/>
    <cellStyle name="Comma 2 2 2 4 4 2 3 2 2" xfId="1538"/>
    <cellStyle name="Comma 2 2 2 4 4 2 3 3" xfId="1539"/>
    <cellStyle name="Comma 2 2 2 4 4 2 4" xfId="1540"/>
    <cellStyle name="Comma 2 2 2 4 4 2 4 2" xfId="1541"/>
    <cellStyle name="Comma 2 2 2 4 4 2 5" xfId="1542"/>
    <cellStyle name="Comma 2 2 2 4 4 3" xfId="1543"/>
    <cellStyle name="Comma 2 2 2 4 4 3 2" xfId="1544"/>
    <cellStyle name="Comma 2 2 2 4 4 3 2 2" xfId="1545"/>
    <cellStyle name="Comma 2 2 2 4 4 3 2 2 2" xfId="1546"/>
    <cellStyle name="Comma 2 2 2 4 4 3 2 3" xfId="1547"/>
    <cellStyle name="Comma 2 2 2 4 4 3 3" xfId="1548"/>
    <cellStyle name="Comma 2 2 2 4 4 3 3 2" xfId="1549"/>
    <cellStyle name="Comma 2 2 2 4 4 3 4" xfId="1550"/>
    <cellStyle name="Comma 2 2 2 4 4 4" xfId="1551"/>
    <cellStyle name="Comma 2 2 2 4 4 4 2" xfId="1552"/>
    <cellStyle name="Comma 2 2 2 4 4 4 2 2" xfId="1553"/>
    <cellStyle name="Comma 2 2 2 4 4 4 3" xfId="1554"/>
    <cellStyle name="Comma 2 2 2 4 4 5" xfId="1555"/>
    <cellStyle name="Comma 2 2 2 4 4 5 2" xfId="1556"/>
    <cellStyle name="Comma 2 2 2 4 4 6" xfId="1557"/>
    <cellStyle name="Comma 2 2 2 4 5" xfId="1558"/>
    <cellStyle name="Comma 2 2 2 4 5 2" xfId="1559"/>
    <cellStyle name="Comma 2 2 2 4 5 2 2" xfId="1560"/>
    <cellStyle name="Comma 2 2 2 4 5 2 2 2" xfId="1561"/>
    <cellStyle name="Comma 2 2 2 4 5 2 2 2 2" xfId="1562"/>
    <cellStyle name="Comma 2 2 2 4 5 2 2 2 2 2" xfId="1563"/>
    <cellStyle name="Comma 2 2 2 4 5 2 2 2 3" xfId="1564"/>
    <cellStyle name="Comma 2 2 2 4 5 2 2 3" xfId="1565"/>
    <cellStyle name="Comma 2 2 2 4 5 2 2 3 2" xfId="1566"/>
    <cellStyle name="Comma 2 2 2 4 5 2 2 4" xfId="1567"/>
    <cellStyle name="Comma 2 2 2 4 5 2 3" xfId="1568"/>
    <cellStyle name="Comma 2 2 2 4 5 2 3 2" xfId="1569"/>
    <cellStyle name="Comma 2 2 2 4 5 2 3 2 2" xfId="1570"/>
    <cellStyle name="Comma 2 2 2 4 5 2 3 3" xfId="1571"/>
    <cellStyle name="Comma 2 2 2 4 5 2 4" xfId="1572"/>
    <cellStyle name="Comma 2 2 2 4 5 2 4 2" xfId="1573"/>
    <cellStyle name="Comma 2 2 2 4 5 2 5" xfId="1574"/>
    <cellStyle name="Comma 2 2 2 4 5 3" xfId="1575"/>
    <cellStyle name="Comma 2 2 2 4 5 3 2" xfId="1576"/>
    <cellStyle name="Comma 2 2 2 4 5 3 2 2" xfId="1577"/>
    <cellStyle name="Comma 2 2 2 4 5 3 2 2 2" xfId="1578"/>
    <cellStyle name="Comma 2 2 2 4 5 3 2 3" xfId="1579"/>
    <cellStyle name="Comma 2 2 2 4 5 3 3" xfId="1580"/>
    <cellStyle name="Comma 2 2 2 4 5 3 3 2" xfId="1581"/>
    <cellStyle name="Comma 2 2 2 4 5 3 4" xfId="1582"/>
    <cellStyle name="Comma 2 2 2 4 5 4" xfId="1583"/>
    <cellStyle name="Comma 2 2 2 4 5 4 2" xfId="1584"/>
    <cellStyle name="Comma 2 2 2 4 5 4 2 2" xfId="1585"/>
    <cellStyle name="Comma 2 2 2 4 5 4 3" xfId="1586"/>
    <cellStyle name="Comma 2 2 2 4 5 5" xfId="1587"/>
    <cellStyle name="Comma 2 2 2 4 5 5 2" xfId="1588"/>
    <cellStyle name="Comma 2 2 2 4 5 6" xfId="1589"/>
    <cellStyle name="Comma 2 2 2 4 6" xfId="1590"/>
    <cellStyle name="Comma 2 2 2 4 6 2" xfId="1591"/>
    <cellStyle name="Comma 2 2 2 4 6 2 2" xfId="1592"/>
    <cellStyle name="Comma 2 2 2 4 6 2 2 2" xfId="1593"/>
    <cellStyle name="Comma 2 2 2 4 6 2 2 2 2" xfId="1594"/>
    <cellStyle name="Comma 2 2 2 4 6 2 2 3" xfId="1595"/>
    <cellStyle name="Comma 2 2 2 4 6 2 3" xfId="1596"/>
    <cellStyle name="Comma 2 2 2 4 6 2 3 2" xfId="1597"/>
    <cellStyle name="Comma 2 2 2 4 6 2 4" xfId="1598"/>
    <cellStyle name="Comma 2 2 2 4 6 3" xfId="1599"/>
    <cellStyle name="Comma 2 2 2 4 6 3 2" xfId="1600"/>
    <cellStyle name="Comma 2 2 2 4 6 3 2 2" xfId="1601"/>
    <cellStyle name="Comma 2 2 2 4 6 3 3" xfId="1602"/>
    <cellStyle name="Comma 2 2 2 4 6 4" xfId="1603"/>
    <cellStyle name="Comma 2 2 2 4 6 4 2" xfId="1604"/>
    <cellStyle name="Comma 2 2 2 4 6 5" xfId="1605"/>
    <cellStyle name="Comma 2 2 2 4 7" xfId="1606"/>
    <cellStyle name="Comma 2 2 2 4 7 2" xfId="1607"/>
    <cellStyle name="Comma 2 2 2 4 7 2 2" xfId="1608"/>
    <cellStyle name="Comma 2 2 2 4 7 2 2 2" xfId="1609"/>
    <cellStyle name="Comma 2 2 2 4 7 2 3" xfId="1610"/>
    <cellStyle name="Comma 2 2 2 4 7 3" xfId="1611"/>
    <cellStyle name="Comma 2 2 2 4 7 3 2" xfId="1612"/>
    <cellStyle name="Comma 2 2 2 4 7 4" xfId="1613"/>
    <cellStyle name="Comma 2 2 2 4 8" xfId="1614"/>
    <cellStyle name="Comma 2 2 2 4 8 2" xfId="1615"/>
    <cellStyle name="Comma 2 2 2 4 8 2 2" xfId="1616"/>
    <cellStyle name="Comma 2 2 2 4 8 3" xfId="1617"/>
    <cellStyle name="Comma 2 2 2 4 9" xfId="1618"/>
    <cellStyle name="Comma 2 2 2 4 9 2" xfId="1619"/>
    <cellStyle name="Comma 2 2 2 4 9 3" xfId="1620"/>
    <cellStyle name="Comma 2 2 2 5" xfId="1621"/>
    <cellStyle name="Comma 2 2 2 5 10" xfId="1622"/>
    <cellStyle name="Comma 2 2 2 5 11" xfId="1623"/>
    <cellStyle name="Comma 2 2 2 5 2" xfId="1624"/>
    <cellStyle name="Comma 2 2 2 5 2 2" xfId="1625"/>
    <cellStyle name="Comma 2 2 2 5 2 2 2" xfId="1626"/>
    <cellStyle name="Comma 2 2 2 5 2 2 2 2" xfId="1627"/>
    <cellStyle name="Comma 2 2 2 5 2 2 2 2 2" xfId="1628"/>
    <cellStyle name="Comma 2 2 2 5 2 2 2 2 2 2" xfId="1629"/>
    <cellStyle name="Comma 2 2 2 5 2 2 2 2 2 2 2" xfId="1630"/>
    <cellStyle name="Comma 2 2 2 5 2 2 2 2 2 3" xfId="1631"/>
    <cellStyle name="Comma 2 2 2 5 2 2 2 2 3" xfId="1632"/>
    <cellStyle name="Comma 2 2 2 5 2 2 2 2 3 2" xfId="1633"/>
    <cellStyle name="Comma 2 2 2 5 2 2 2 2 4" xfId="1634"/>
    <cellStyle name="Comma 2 2 2 5 2 2 2 3" xfId="1635"/>
    <cellStyle name="Comma 2 2 2 5 2 2 2 3 2" xfId="1636"/>
    <cellStyle name="Comma 2 2 2 5 2 2 2 3 2 2" xfId="1637"/>
    <cellStyle name="Comma 2 2 2 5 2 2 2 3 3" xfId="1638"/>
    <cellStyle name="Comma 2 2 2 5 2 2 2 4" xfId="1639"/>
    <cellStyle name="Comma 2 2 2 5 2 2 2 4 2" xfId="1640"/>
    <cellStyle name="Comma 2 2 2 5 2 2 2 5" xfId="1641"/>
    <cellStyle name="Comma 2 2 2 5 2 2 3" xfId="1642"/>
    <cellStyle name="Comma 2 2 2 5 2 2 3 2" xfId="1643"/>
    <cellStyle name="Comma 2 2 2 5 2 2 3 2 2" xfId="1644"/>
    <cellStyle name="Comma 2 2 2 5 2 2 3 2 2 2" xfId="1645"/>
    <cellStyle name="Comma 2 2 2 5 2 2 3 2 3" xfId="1646"/>
    <cellStyle name="Comma 2 2 2 5 2 2 3 3" xfId="1647"/>
    <cellStyle name="Comma 2 2 2 5 2 2 3 3 2" xfId="1648"/>
    <cellStyle name="Comma 2 2 2 5 2 2 3 4" xfId="1649"/>
    <cellStyle name="Comma 2 2 2 5 2 2 4" xfId="1650"/>
    <cellStyle name="Comma 2 2 2 5 2 2 4 2" xfId="1651"/>
    <cellStyle name="Comma 2 2 2 5 2 2 4 2 2" xfId="1652"/>
    <cellStyle name="Comma 2 2 2 5 2 2 4 3" xfId="1653"/>
    <cellStyle name="Comma 2 2 2 5 2 2 5" xfId="1654"/>
    <cellStyle name="Comma 2 2 2 5 2 2 5 2" xfId="1655"/>
    <cellStyle name="Comma 2 2 2 5 2 2 6" xfId="1656"/>
    <cellStyle name="Comma 2 2 2 5 2 3" xfId="1657"/>
    <cellStyle name="Comma 2 2 2 5 2 3 2" xfId="1658"/>
    <cellStyle name="Comma 2 2 2 5 2 3 2 2" xfId="1659"/>
    <cellStyle name="Comma 2 2 2 5 2 3 2 2 2" xfId="1660"/>
    <cellStyle name="Comma 2 2 2 5 2 3 2 2 2 2" xfId="1661"/>
    <cellStyle name="Comma 2 2 2 5 2 3 2 2 2 2 2" xfId="1662"/>
    <cellStyle name="Comma 2 2 2 5 2 3 2 2 2 3" xfId="1663"/>
    <cellStyle name="Comma 2 2 2 5 2 3 2 2 3" xfId="1664"/>
    <cellStyle name="Comma 2 2 2 5 2 3 2 2 3 2" xfId="1665"/>
    <cellStyle name="Comma 2 2 2 5 2 3 2 2 4" xfId="1666"/>
    <cellStyle name="Comma 2 2 2 5 2 3 2 3" xfId="1667"/>
    <cellStyle name="Comma 2 2 2 5 2 3 2 3 2" xfId="1668"/>
    <cellStyle name="Comma 2 2 2 5 2 3 2 3 2 2" xfId="1669"/>
    <cellStyle name="Comma 2 2 2 5 2 3 2 3 3" xfId="1670"/>
    <cellStyle name="Comma 2 2 2 5 2 3 2 4" xfId="1671"/>
    <cellStyle name="Comma 2 2 2 5 2 3 2 4 2" xfId="1672"/>
    <cellStyle name="Comma 2 2 2 5 2 3 2 5" xfId="1673"/>
    <cellStyle name="Comma 2 2 2 5 2 3 3" xfId="1674"/>
    <cellStyle name="Comma 2 2 2 5 2 3 3 2" xfId="1675"/>
    <cellStyle name="Comma 2 2 2 5 2 3 3 2 2" xfId="1676"/>
    <cellStyle name="Comma 2 2 2 5 2 3 3 2 2 2" xfId="1677"/>
    <cellStyle name="Comma 2 2 2 5 2 3 3 2 3" xfId="1678"/>
    <cellStyle name="Comma 2 2 2 5 2 3 3 3" xfId="1679"/>
    <cellStyle name="Comma 2 2 2 5 2 3 3 3 2" xfId="1680"/>
    <cellStyle name="Comma 2 2 2 5 2 3 3 4" xfId="1681"/>
    <cellStyle name="Comma 2 2 2 5 2 3 4" xfId="1682"/>
    <cellStyle name="Comma 2 2 2 5 2 3 4 2" xfId="1683"/>
    <cellStyle name="Comma 2 2 2 5 2 3 4 2 2" xfId="1684"/>
    <cellStyle name="Comma 2 2 2 5 2 3 4 3" xfId="1685"/>
    <cellStyle name="Comma 2 2 2 5 2 3 5" xfId="1686"/>
    <cellStyle name="Comma 2 2 2 5 2 3 5 2" xfId="1687"/>
    <cellStyle name="Comma 2 2 2 5 2 3 6" xfId="1688"/>
    <cellStyle name="Comma 2 2 2 5 2 4" xfId="1689"/>
    <cellStyle name="Comma 2 2 2 5 2 4 2" xfId="1690"/>
    <cellStyle name="Comma 2 2 2 5 2 4 2 2" xfId="1691"/>
    <cellStyle name="Comma 2 2 2 5 2 4 2 2 2" xfId="1692"/>
    <cellStyle name="Comma 2 2 2 5 2 4 2 2 2 2" xfId="1693"/>
    <cellStyle name="Comma 2 2 2 5 2 4 2 2 3" xfId="1694"/>
    <cellStyle name="Comma 2 2 2 5 2 4 2 3" xfId="1695"/>
    <cellStyle name="Comma 2 2 2 5 2 4 2 3 2" xfId="1696"/>
    <cellStyle name="Comma 2 2 2 5 2 4 2 4" xfId="1697"/>
    <cellStyle name="Comma 2 2 2 5 2 4 3" xfId="1698"/>
    <cellStyle name="Comma 2 2 2 5 2 4 3 2" xfId="1699"/>
    <cellStyle name="Comma 2 2 2 5 2 4 3 2 2" xfId="1700"/>
    <cellStyle name="Comma 2 2 2 5 2 4 3 3" xfId="1701"/>
    <cellStyle name="Comma 2 2 2 5 2 4 4" xfId="1702"/>
    <cellStyle name="Comma 2 2 2 5 2 4 4 2" xfId="1703"/>
    <cellStyle name="Comma 2 2 2 5 2 4 5" xfId="1704"/>
    <cellStyle name="Comma 2 2 2 5 2 5" xfId="1705"/>
    <cellStyle name="Comma 2 2 2 5 2 5 2" xfId="1706"/>
    <cellStyle name="Comma 2 2 2 5 2 5 2 2" xfId="1707"/>
    <cellStyle name="Comma 2 2 2 5 2 5 2 2 2" xfId="1708"/>
    <cellStyle name="Comma 2 2 2 5 2 5 2 3" xfId="1709"/>
    <cellStyle name="Comma 2 2 2 5 2 5 3" xfId="1710"/>
    <cellStyle name="Comma 2 2 2 5 2 5 3 2" xfId="1711"/>
    <cellStyle name="Comma 2 2 2 5 2 5 4" xfId="1712"/>
    <cellStyle name="Comma 2 2 2 5 2 6" xfId="1713"/>
    <cellStyle name="Comma 2 2 2 5 2 6 2" xfId="1714"/>
    <cellStyle name="Comma 2 2 2 5 2 6 2 2" xfId="1715"/>
    <cellStyle name="Comma 2 2 2 5 2 6 3" xfId="1716"/>
    <cellStyle name="Comma 2 2 2 5 2 7" xfId="1717"/>
    <cellStyle name="Comma 2 2 2 5 2 7 2" xfId="1718"/>
    <cellStyle name="Comma 2 2 2 5 2 8" xfId="1719"/>
    <cellStyle name="Comma 2 2 2 5 3" xfId="1720"/>
    <cellStyle name="Comma 2 2 2 5 3 2" xfId="1721"/>
    <cellStyle name="Comma 2 2 2 5 3 2 2" xfId="1722"/>
    <cellStyle name="Comma 2 2 2 5 3 2 2 2" xfId="1723"/>
    <cellStyle name="Comma 2 2 2 5 3 2 2 2 2" xfId="1724"/>
    <cellStyle name="Comma 2 2 2 5 3 2 2 2 2 2" xfId="1725"/>
    <cellStyle name="Comma 2 2 2 5 3 2 2 2 3" xfId="1726"/>
    <cellStyle name="Comma 2 2 2 5 3 2 2 3" xfId="1727"/>
    <cellStyle name="Comma 2 2 2 5 3 2 2 3 2" xfId="1728"/>
    <cellStyle name="Comma 2 2 2 5 3 2 2 4" xfId="1729"/>
    <cellStyle name="Comma 2 2 2 5 3 2 3" xfId="1730"/>
    <cellStyle name="Comma 2 2 2 5 3 2 3 2" xfId="1731"/>
    <cellStyle name="Comma 2 2 2 5 3 2 3 2 2" xfId="1732"/>
    <cellStyle name="Comma 2 2 2 5 3 2 3 3" xfId="1733"/>
    <cellStyle name="Comma 2 2 2 5 3 2 4" xfId="1734"/>
    <cellStyle name="Comma 2 2 2 5 3 2 4 2" xfId="1735"/>
    <cellStyle name="Comma 2 2 2 5 3 2 5" xfId="1736"/>
    <cellStyle name="Comma 2 2 2 5 3 3" xfId="1737"/>
    <cellStyle name="Comma 2 2 2 5 3 3 2" xfId="1738"/>
    <cellStyle name="Comma 2 2 2 5 3 3 2 2" xfId="1739"/>
    <cellStyle name="Comma 2 2 2 5 3 3 2 2 2" xfId="1740"/>
    <cellStyle name="Comma 2 2 2 5 3 3 2 3" xfId="1741"/>
    <cellStyle name="Comma 2 2 2 5 3 3 3" xfId="1742"/>
    <cellStyle name="Comma 2 2 2 5 3 3 3 2" xfId="1743"/>
    <cellStyle name="Comma 2 2 2 5 3 3 4" xfId="1744"/>
    <cellStyle name="Comma 2 2 2 5 3 4" xfId="1745"/>
    <cellStyle name="Comma 2 2 2 5 3 4 2" xfId="1746"/>
    <cellStyle name="Comma 2 2 2 5 3 4 2 2" xfId="1747"/>
    <cellStyle name="Comma 2 2 2 5 3 4 3" xfId="1748"/>
    <cellStyle name="Comma 2 2 2 5 3 5" xfId="1749"/>
    <cellStyle name="Comma 2 2 2 5 3 5 2" xfId="1750"/>
    <cellStyle name="Comma 2 2 2 5 3 6" xfId="1751"/>
    <cellStyle name="Comma 2 2 2 5 4" xfId="1752"/>
    <cellStyle name="Comma 2 2 2 5 4 2" xfId="1753"/>
    <cellStyle name="Comma 2 2 2 5 4 2 2" xfId="1754"/>
    <cellStyle name="Comma 2 2 2 5 4 2 2 2" xfId="1755"/>
    <cellStyle name="Comma 2 2 2 5 4 2 2 2 2" xfId="1756"/>
    <cellStyle name="Comma 2 2 2 5 4 2 2 2 2 2" xfId="1757"/>
    <cellStyle name="Comma 2 2 2 5 4 2 2 2 3" xfId="1758"/>
    <cellStyle name="Comma 2 2 2 5 4 2 2 3" xfId="1759"/>
    <cellStyle name="Comma 2 2 2 5 4 2 2 3 2" xfId="1760"/>
    <cellStyle name="Comma 2 2 2 5 4 2 2 4" xfId="1761"/>
    <cellStyle name="Comma 2 2 2 5 4 2 3" xfId="1762"/>
    <cellStyle name="Comma 2 2 2 5 4 2 3 2" xfId="1763"/>
    <cellStyle name="Comma 2 2 2 5 4 2 3 2 2" xfId="1764"/>
    <cellStyle name="Comma 2 2 2 5 4 2 3 3" xfId="1765"/>
    <cellStyle name="Comma 2 2 2 5 4 2 4" xfId="1766"/>
    <cellStyle name="Comma 2 2 2 5 4 2 4 2" xfId="1767"/>
    <cellStyle name="Comma 2 2 2 5 4 2 5" xfId="1768"/>
    <cellStyle name="Comma 2 2 2 5 4 3" xfId="1769"/>
    <cellStyle name="Comma 2 2 2 5 4 3 2" xfId="1770"/>
    <cellStyle name="Comma 2 2 2 5 4 3 2 2" xfId="1771"/>
    <cellStyle name="Comma 2 2 2 5 4 3 2 2 2" xfId="1772"/>
    <cellStyle name="Comma 2 2 2 5 4 3 2 3" xfId="1773"/>
    <cellStyle name="Comma 2 2 2 5 4 3 3" xfId="1774"/>
    <cellStyle name="Comma 2 2 2 5 4 3 3 2" xfId="1775"/>
    <cellStyle name="Comma 2 2 2 5 4 3 4" xfId="1776"/>
    <cellStyle name="Comma 2 2 2 5 4 4" xfId="1777"/>
    <cellStyle name="Comma 2 2 2 5 4 4 2" xfId="1778"/>
    <cellStyle name="Comma 2 2 2 5 4 4 2 2" xfId="1779"/>
    <cellStyle name="Comma 2 2 2 5 4 4 3" xfId="1780"/>
    <cellStyle name="Comma 2 2 2 5 4 5" xfId="1781"/>
    <cellStyle name="Comma 2 2 2 5 4 5 2" xfId="1782"/>
    <cellStyle name="Comma 2 2 2 5 4 6" xfId="1783"/>
    <cellStyle name="Comma 2 2 2 5 5" xfId="1784"/>
    <cellStyle name="Comma 2 2 2 5 5 2" xfId="1785"/>
    <cellStyle name="Comma 2 2 2 5 5 2 2" xfId="1786"/>
    <cellStyle name="Comma 2 2 2 5 5 2 2 2" xfId="1787"/>
    <cellStyle name="Comma 2 2 2 5 5 2 2 2 2" xfId="1788"/>
    <cellStyle name="Comma 2 2 2 5 5 2 2 2 2 2" xfId="1789"/>
    <cellStyle name="Comma 2 2 2 5 5 2 2 2 3" xfId="1790"/>
    <cellStyle name="Comma 2 2 2 5 5 2 2 3" xfId="1791"/>
    <cellStyle name="Comma 2 2 2 5 5 2 2 3 2" xfId="1792"/>
    <cellStyle name="Comma 2 2 2 5 5 2 2 4" xfId="1793"/>
    <cellStyle name="Comma 2 2 2 5 5 2 3" xfId="1794"/>
    <cellStyle name="Comma 2 2 2 5 5 2 3 2" xfId="1795"/>
    <cellStyle name="Comma 2 2 2 5 5 2 3 2 2" xfId="1796"/>
    <cellStyle name="Comma 2 2 2 5 5 2 3 3" xfId="1797"/>
    <cellStyle name="Comma 2 2 2 5 5 2 4" xfId="1798"/>
    <cellStyle name="Comma 2 2 2 5 5 2 4 2" xfId="1799"/>
    <cellStyle name="Comma 2 2 2 5 5 2 5" xfId="1800"/>
    <cellStyle name="Comma 2 2 2 5 5 3" xfId="1801"/>
    <cellStyle name="Comma 2 2 2 5 5 3 2" xfId="1802"/>
    <cellStyle name="Comma 2 2 2 5 5 3 2 2" xfId="1803"/>
    <cellStyle name="Comma 2 2 2 5 5 3 2 2 2" xfId="1804"/>
    <cellStyle name="Comma 2 2 2 5 5 3 2 3" xfId="1805"/>
    <cellStyle name="Comma 2 2 2 5 5 3 3" xfId="1806"/>
    <cellStyle name="Comma 2 2 2 5 5 3 3 2" xfId="1807"/>
    <cellStyle name="Comma 2 2 2 5 5 3 4" xfId="1808"/>
    <cellStyle name="Comma 2 2 2 5 5 4" xfId="1809"/>
    <cellStyle name="Comma 2 2 2 5 5 4 2" xfId="1810"/>
    <cellStyle name="Comma 2 2 2 5 5 4 2 2" xfId="1811"/>
    <cellStyle name="Comma 2 2 2 5 5 4 3" xfId="1812"/>
    <cellStyle name="Comma 2 2 2 5 5 5" xfId="1813"/>
    <cellStyle name="Comma 2 2 2 5 5 5 2" xfId="1814"/>
    <cellStyle name="Comma 2 2 2 5 5 6" xfId="1815"/>
    <cellStyle name="Comma 2 2 2 5 6" xfId="1816"/>
    <cellStyle name="Comma 2 2 2 5 6 2" xfId="1817"/>
    <cellStyle name="Comma 2 2 2 5 6 2 2" xfId="1818"/>
    <cellStyle name="Comma 2 2 2 5 6 2 2 2" xfId="1819"/>
    <cellStyle name="Comma 2 2 2 5 6 2 2 2 2" xfId="1820"/>
    <cellStyle name="Comma 2 2 2 5 6 2 2 3" xfId="1821"/>
    <cellStyle name="Comma 2 2 2 5 6 2 3" xfId="1822"/>
    <cellStyle name="Comma 2 2 2 5 6 2 3 2" xfId="1823"/>
    <cellStyle name="Comma 2 2 2 5 6 2 4" xfId="1824"/>
    <cellStyle name="Comma 2 2 2 5 6 3" xfId="1825"/>
    <cellStyle name="Comma 2 2 2 5 6 3 2" xfId="1826"/>
    <cellStyle name="Comma 2 2 2 5 6 3 2 2" xfId="1827"/>
    <cellStyle name="Comma 2 2 2 5 6 3 3" xfId="1828"/>
    <cellStyle name="Comma 2 2 2 5 6 4" xfId="1829"/>
    <cellStyle name="Comma 2 2 2 5 6 4 2" xfId="1830"/>
    <cellStyle name="Comma 2 2 2 5 6 5" xfId="1831"/>
    <cellStyle name="Comma 2 2 2 5 7" xfId="1832"/>
    <cellStyle name="Comma 2 2 2 5 7 2" xfId="1833"/>
    <cellStyle name="Comma 2 2 2 5 7 2 2" xfId="1834"/>
    <cellStyle name="Comma 2 2 2 5 7 2 2 2" xfId="1835"/>
    <cellStyle name="Comma 2 2 2 5 7 2 3" xfId="1836"/>
    <cellStyle name="Comma 2 2 2 5 7 3" xfId="1837"/>
    <cellStyle name="Comma 2 2 2 5 7 3 2" xfId="1838"/>
    <cellStyle name="Comma 2 2 2 5 7 4" xfId="1839"/>
    <cellStyle name="Comma 2 2 2 5 8" xfId="1840"/>
    <cellStyle name="Comma 2 2 2 5 8 2" xfId="1841"/>
    <cellStyle name="Comma 2 2 2 5 8 2 2" xfId="1842"/>
    <cellStyle name="Comma 2 2 2 5 8 3" xfId="1843"/>
    <cellStyle name="Comma 2 2 2 5 9" xfId="1844"/>
    <cellStyle name="Comma 2 2 2 5 9 2" xfId="1845"/>
    <cellStyle name="Comma 2 2 2 5 9 3" xfId="1846"/>
    <cellStyle name="Comma 2 2 2 6" xfId="1847"/>
    <cellStyle name="Comma 2 2 2 6 2" xfId="1848"/>
    <cellStyle name="Comma 2 2 2 6 2 2" xfId="1849"/>
    <cellStyle name="Comma 2 2 2 6 2 2 2" xfId="1850"/>
    <cellStyle name="Comma 2 2 2 6 2 2 2 2" xfId="1851"/>
    <cellStyle name="Comma 2 2 2 6 2 2 2 2 2" xfId="1852"/>
    <cellStyle name="Comma 2 2 2 6 2 2 2 2 2 2" xfId="1853"/>
    <cellStyle name="Comma 2 2 2 6 2 2 2 2 3" xfId="1854"/>
    <cellStyle name="Comma 2 2 2 6 2 2 2 3" xfId="1855"/>
    <cellStyle name="Comma 2 2 2 6 2 2 2 3 2" xfId="1856"/>
    <cellStyle name="Comma 2 2 2 6 2 2 2 4" xfId="1857"/>
    <cellStyle name="Comma 2 2 2 6 2 2 3" xfId="1858"/>
    <cellStyle name="Comma 2 2 2 6 2 2 3 2" xfId="1859"/>
    <cellStyle name="Comma 2 2 2 6 2 2 3 2 2" xfId="1860"/>
    <cellStyle name="Comma 2 2 2 6 2 2 3 3" xfId="1861"/>
    <cellStyle name="Comma 2 2 2 6 2 2 4" xfId="1862"/>
    <cellStyle name="Comma 2 2 2 6 2 2 4 2" xfId="1863"/>
    <cellStyle name="Comma 2 2 2 6 2 2 5" xfId="1864"/>
    <cellStyle name="Comma 2 2 2 6 2 3" xfId="1865"/>
    <cellStyle name="Comma 2 2 2 6 2 3 2" xfId="1866"/>
    <cellStyle name="Comma 2 2 2 6 2 3 2 2" xfId="1867"/>
    <cellStyle name="Comma 2 2 2 6 2 3 2 2 2" xfId="1868"/>
    <cellStyle name="Comma 2 2 2 6 2 3 2 3" xfId="1869"/>
    <cellStyle name="Comma 2 2 2 6 2 3 3" xfId="1870"/>
    <cellStyle name="Comma 2 2 2 6 2 3 3 2" xfId="1871"/>
    <cellStyle name="Comma 2 2 2 6 2 3 4" xfId="1872"/>
    <cellStyle name="Comma 2 2 2 6 2 4" xfId="1873"/>
    <cellStyle name="Comma 2 2 2 6 2 4 2" xfId="1874"/>
    <cellStyle name="Comma 2 2 2 6 2 4 2 2" xfId="1875"/>
    <cellStyle name="Comma 2 2 2 6 2 4 3" xfId="1876"/>
    <cellStyle name="Comma 2 2 2 6 2 5" xfId="1877"/>
    <cellStyle name="Comma 2 2 2 6 2 5 2" xfId="1878"/>
    <cellStyle name="Comma 2 2 2 6 2 6" xfId="1879"/>
    <cellStyle name="Comma 2 2 2 6 3" xfId="1880"/>
    <cellStyle name="Comma 2 2 2 6 3 2" xfId="1881"/>
    <cellStyle name="Comma 2 2 2 6 3 2 2" xfId="1882"/>
    <cellStyle name="Comma 2 2 2 6 3 2 2 2" xfId="1883"/>
    <cellStyle name="Comma 2 2 2 6 3 2 2 2 2" xfId="1884"/>
    <cellStyle name="Comma 2 2 2 6 3 2 2 2 2 2" xfId="1885"/>
    <cellStyle name="Comma 2 2 2 6 3 2 2 2 3" xfId="1886"/>
    <cellStyle name="Comma 2 2 2 6 3 2 2 3" xfId="1887"/>
    <cellStyle name="Comma 2 2 2 6 3 2 2 3 2" xfId="1888"/>
    <cellStyle name="Comma 2 2 2 6 3 2 2 4" xfId="1889"/>
    <cellStyle name="Comma 2 2 2 6 3 2 3" xfId="1890"/>
    <cellStyle name="Comma 2 2 2 6 3 2 3 2" xfId="1891"/>
    <cellStyle name="Comma 2 2 2 6 3 2 3 2 2" xfId="1892"/>
    <cellStyle name="Comma 2 2 2 6 3 2 3 3" xfId="1893"/>
    <cellStyle name="Comma 2 2 2 6 3 2 4" xfId="1894"/>
    <cellStyle name="Comma 2 2 2 6 3 2 4 2" xfId="1895"/>
    <cellStyle name="Comma 2 2 2 6 3 2 5" xfId="1896"/>
    <cellStyle name="Comma 2 2 2 6 3 3" xfId="1897"/>
    <cellStyle name="Comma 2 2 2 6 3 3 2" xfId="1898"/>
    <cellStyle name="Comma 2 2 2 6 3 3 2 2" xfId="1899"/>
    <cellStyle name="Comma 2 2 2 6 3 3 2 2 2" xfId="1900"/>
    <cellStyle name="Comma 2 2 2 6 3 3 2 3" xfId="1901"/>
    <cellStyle name="Comma 2 2 2 6 3 3 3" xfId="1902"/>
    <cellStyle name="Comma 2 2 2 6 3 3 3 2" xfId="1903"/>
    <cellStyle name="Comma 2 2 2 6 3 3 4" xfId="1904"/>
    <cellStyle name="Comma 2 2 2 6 3 4" xfId="1905"/>
    <cellStyle name="Comma 2 2 2 6 3 4 2" xfId="1906"/>
    <cellStyle name="Comma 2 2 2 6 3 4 2 2" xfId="1907"/>
    <cellStyle name="Comma 2 2 2 6 3 4 3" xfId="1908"/>
    <cellStyle name="Comma 2 2 2 6 3 5" xfId="1909"/>
    <cellStyle name="Comma 2 2 2 6 3 5 2" xfId="1910"/>
    <cellStyle name="Comma 2 2 2 6 3 6" xfId="1911"/>
    <cellStyle name="Comma 2 2 2 6 4" xfId="1912"/>
    <cellStyle name="Comma 2 2 2 6 4 2" xfId="1913"/>
    <cellStyle name="Comma 2 2 2 6 4 2 2" xfId="1914"/>
    <cellStyle name="Comma 2 2 2 6 4 2 2 2" xfId="1915"/>
    <cellStyle name="Comma 2 2 2 6 4 2 2 2 2" xfId="1916"/>
    <cellStyle name="Comma 2 2 2 6 4 2 2 3" xfId="1917"/>
    <cellStyle name="Comma 2 2 2 6 4 2 3" xfId="1918"/>
    <cellStyle name="Comma 2 2 2 6 4 2 3 2" xfId="1919"/>
    <cellStyle name="Comma 2 2 2 6 4 2 4" xfId="1920"/>
    <cellStyle name="Comma 2 2 2 6 4 3" xfId="1921"/>
    <cellStyle name="Comma 2 2 2 6 4 3 2" xfId="1922"/>
    <cellStyle name="Comma 2 2 2 6 4 3 2 2" xfId="1923"/>
    <cellStyle name="Comma 2 2 2 6 4 3 3" xfId="1924"/>
    <cellStyle name="Comma 2 2 2 6 4 4" xfId="1925"/>
    <cellStyle name="Comma 2 2 2 6 4 4 2" xfId="1926"/>
    <cellStyle name="Comma 2 2 2 6 4 5" xfId="1927"/>
    <cellStyle name="Comma 2 2 2 6 5" xfId="1928"/>
    <cellStyle name="Comma 2 2 2 6 5 2" xfId="1929"/>
    <cellStyle name="Comma 2 2 2 6 5 2 2" xfId="1930"/>
    <cellStyle name="Comma 2 2 2 6 5 2 2 2" xfId="1931"/>
    <cellStyle name="Comma 2 2 2 6 5 2 3" xfId="1932"/>
    <cellStyle name="Comma 2 2 2 6 5 3" xfId="1933"/>
    <cellStyle name="Comma 2 2 2 6 5 3 2" xfId="1934"/>
    <cellStyle name="Comma 2 2 2 6 5 4" xfId="1935"/>
    <cellStyle name="Comma 2 2 2 6 6" xfId="1936"/>
    <cellStyle name="Comma 2 2 2 6 6 2" xfId="1937"/>
    <cellStyle name="Comma 2 2 2 6 6 2 2" xfId="1938"/>
    <cellStyle name="Comma 2 2 2 6 6 3" xfId="1939"/>
    <cellStyle name="Comma 2 2 2 6 7" xfId="1940"/>
    <cellStyle name="Comma 2 2 2 6 7 2" xfId="1941"/>
    <cellStyle name="Comma 2 2 2 6 8" xfId="1942"/>
    <cellStyle name="Comma 2 2 2 7" xfId="1943"/>
    <cellStyle name="Comma 2 2 2 7 2" xfId="1944"/>
    <cellStyle name="Comma 2 2 2 7 2 2" xfId="1945"/>
    <cellStyle name="Comma 2 2 2 7 2 2 2" xfId="1946"/>
    <cellStyle name="Comma 2 2 2 7 2 2 2 2" xfId="1947"/>
    <cellStyle name="Comma 2 2 2 7 2 2 2 2 2" xfId="1948"/>
    <cellStyle name="Comma 2 2 2 7 2 2 2 3" xfId="1949"/>
    <cellStyle name="Comma 2 2 2 7 2 2 3" xfId="1950"/>
    <cellStyle name="Comma 2 2 2 7 2 2 3 2" xfId="1951"/>
    <cellStyle name="Comma 2 2 2 7 2 2 4" xfId="1952"/>
    <cellStyle name="Comma 2 2 2 7 2 3" xfId="1953"/>
    <cellStyle name="Comma 2 2 2 7 2 3 2" xfId="1954"/>
    <cellStyle name="Comma 2 2 2 7 2 3 2 2" xfId="1955"/>
    <cellStyle name="Comma 2 2 2 7 2 3 3" xfId="1956"/>
    <cellStyle name="Comma 2 2 2 7 2 4" xfId="1957"/>
    <cellStyle name="Comma 2 2 2 7 2 4 2" xfId="1958"/>
    <cellStyle name="Comma 2 2 2 7 2 5" xfId="1959"/>
    <cellStyle name="Comma 2 2 2 7 3" xfId="1960"/>
    <cellStyle name="Comma 2 2 2 7 3 2" xfId="1961"/>
    <cellStyle name="Comma 2 2 2 7 3 2 2" xfId="1962"/>
    <cellStyle name="Comma 2 2 2 7 3 2 2 2" xfId="1963"/>
    <cellStyle name="Comma 2 2 2 7 3 2 3" xfId="1964"/>
    <cellStyle name="Comma 2 2 2 7 3 3" xfId="1965"/>
    <cellStyle name="Comma 2 2 2 7 3 3 2" xfId="1966"/>
    <cellStyle name="Comma 2 2 2 7 3 4" xfId="1967"/>
    <cellStyle name="Comma 2 2 2 7 4" xfId="1968"/>
    <cellStyle name="Comma 2 2 2 7 4 2" xfId="1969"/>
    <cellStyle name="Comma 2 2 2 7 4 2 2" xfId="1970"/>
    <cellStyle name="Comma 2 2 2 7 4 3" xfId="1971"/>
    <cellStyle name="Comma 2 2 2 7 5" xfId="1972"/>
    <cellStyle name="Comma 2 2 2 7 5 2" xfId="1973"/>
    <cellStyle name="Comma 2 2 2 7 6" xfId="1974"/>
    <cellStyle name="Comma 2 2 2 8" xfId="1975"/>
    <cellStyle name="Comma 2 2 2 8 2" xfId="1976"/>
    <cellStyle name="Comma 2 2 2 8 2 2" xfId="1977"/>
    <cellStyle name="Comma 2 2 2 8 2 2 2" xfId="1978"/>
    <cellStyle name="Comma 2 2 2 8 2 2 2 2" xfId="1979"/>
    <cellStyle name="Comma 2 2 2 8 2 2 2 2 2" xfId="1980"/>
    <cellStyle name="Comma 2 2 2 8 2 2 2 3" xfId="1981"/>
    <cellStyle name="Comma 2 2 2 8 2 2 3" xfId="1982"/>
    <cellStyle name="Comma 2 2 2 8 2 2 3 2" xfId="1983"/>
    <cellStyle name="Comma 2 2 2 8 2 2 4" xfId="1984"/>
    <cellStyle name="Comma 2 2 2 8 2 3" xfId="1985"/>
    <cellStyle name="Comma 2 2 2 8 2 3 2" xfId="1986"/>
    <cellStyle name="Comma 2 2 2 8 2 3 2 2" xfId="1987"/>
    <cellStyle name="Comma 2 2 2 8 2 3 3" xfId="1988"/>
    <cellStyle name="Comma 2 2 2 8 2 4" xfId="1989"/>
    <cellStyle name="Comma 2 2 2 8 2 4 2" xfId="1990"/>
    <cellStyle name="Comma 2 2 2 8 2 5" xfId="1991"/>
    <cellStyle name="Comma 2 2 2 8 3" xfId="1992"/>
    <cellStyle name="Comma 2 2 2 8 3 2" xfId="1993"/>
    <cellStyle name="Comma 2 2 2 8 3 2 2" xfId="1994"/>
    <cellStyle name="Comma 2 2 2 8 3 2 2 2" xfId="1995"/>
    <cellStyle name="Comma 2 2 2 8 3 2 3" xfId="1996"/>
    <cellStyle name="Comma 2 2 2 8 3 3" xfId="1997"/>
    <cellStyle name="Comma 2 2 2 8 3 3 2" xfId="1998"/>
    <cellStyle name="Comma 2 2 2 8 3 4" xfId="1999"/>
    <cellStyle name="Comma 2 2 2 8 4" xfId="2000"/>
    <cellStyle name="Comma 2 2 2 8 4 2" xfId="2001"/>
    <cellStyle name="Comma 2 2 2 8 4 2 2" xfId="2002"/>
    <cellStyle name="Comma 2 2 2 8 4 3" xfId="2003"/>
    <cellStyle name="Comma 2 2 2 8 5" xfId="2004"/>
    <cellStyle name="Comma 2 2 2 8 5 2" xfId="2005"/>
    <cellStyle name="Comma 2 2 2 8 6" xfId="2006"/>
    <cellStyle name="Comma 2 2 2 9" xfId="2007"/>
    <cellStyle name="Comma 2 2 2 9 2" xfId="2008"/>
    <cellStyle name="Comma 2 2 2 9 2 2" xfId="2009"/>
    <cellStyle name="Comma 2 2 2 9 2 2 2" xfId="2010"/>
    <cellStyle name="Comma 2 2 2 9 2 2 2 2" xfId="2011"/>
    <cellStyle name="Comma 2 2 2 9 2 2 2 2 2" xfId="2012"/>
    <cellStyle name="Comma 2 2 2 9 2 2 2 3" xfId="2013"/>
    <cellStyle name="Comma 2 2 2 9 2 2 3" xfId="2014"/>
    <cellStyle name="Comma 2 2 2 9 2 2 3 2" xfId="2015"/>
    <cellStyle name="Comma 2 2 2 9 2 2 4" xfId="2016"/>
    <cellStyle name="Comma 2 2 2 9 2 3" xfId="2017"/>
    <cellStyle name="Comma 2 2 2 9 2 3 2" xfId="2018"/>
    <cellStyle name="Comma 2 2 2 9 2 3 2 2" xfId="2019"/>
    <cellStyle name="Comma 2 2 2 9 2 3 3" xfId="2020"/>
    <cellStyle name="Comma 2 2 2 9 2 4" xfId="2021"/>
    <cellStyle name="Comma 2 2 2 9 2 4 2" xfId="2022"/>
    <cellStyle name="Comma 2 2 2 9 2 5" xfId="2023"/>
    <cellStyle name="Comma 2 2 2 9 3" xfId="2024"/>
    <cellStyle name="Comma 2 2 2 9 3 2" xfId="2025"/>
    <cellStyle name="Comma 2 2 2 9 3 2 2" xfId="2026"/>
    <cellStyle name="Comma 2 2 2 9 3 2 2 2" xfId="2027"/>
    <cellStyle name="Comma 2 2 2 9 3 2 3" xfId="2028"/>
    <cellStyle name="Comma 2 2 2 9 3 3" xfId="2029"/>
    <cellStyle name="Comma 2 2 2 9 3 3 2" xfId="2030"/>
    <cellStyle name="Comma 2 2 2 9 3 4" xfId="2031"/>
    <cellStyle name="Comma 2 2 2 9 4" xfId="2032"/>
    <cellStyle name="Comma 2 2 2 9 4 2" xfId="2033"/>
    <cellStyle name="Comma 2 2 2 9 4 2 2" xfId="2034"/>
    <cellStyle name="Comma 2 2 2 9 4 3" xfId="2035"/>
    <cellStyle name="Comma 2 2 2 9 5" xfId="2036"/>
    <cellStyle name="Comma 2 2 2 9 5 2" xfId="2037"/>
    <cellStyle name="Comma 2 2 2 9 6" xfId="2038"/>
    <cellStyle name="Comma 2 2 3" xfId="2039"/>
    <cellStyle name="Comma 2 2 3 10" xfId="2040"/>
    <cellStyle name="Comma 2 2 3 10 2" xfId="2041"/>
    <cellStyle name="Comma 2 2 3 10 2 2" xfId="2042"/>
    <cellStyle name="Comma 2 2 3 10 3" xfId="2043"/>
    <cellStyle name="Comma 2 2 3 11" xfId="2044"/>
    <cellStyle name="Comma 2 2 3 11 2" xfId="2045"/>
    <cellStyle name="Comma 2 2 3 11 3" xfId="2046"/>
    <cellStyle name="Comma 2 2 3 12" xfId="2047"/>
    <cellStyle name="Comma 2 2 3 13" xfId="2048"/>
    <cellStyle name="Comma 2 2 3 2" xfId="2049"/>
    <cellStyle name="Comma 2 2 3 2 10" xfId="2050"/>
    <cellStyle name="Comma 2 2 3 2 11" xfId="2051"/>
    <cellStyle name="Comma 2 2 3 2 2" xfId="2052"/>
    <cellStyle name="Comma 2 2 3 2 2 2" xfId="2053"/>
    <cellStyle name="Comma 2 2 3 2 2 2 2" xfId="2054"/>
    <cellStyle name="Comma 2 2 3 2 2 2 2 2" xfId="2055"/>
    <cellStyle name="Comma 2 2 3 2 2 2 2 2 2" xfId="2056"/>
    <cellStyle name="Comma 2 2 3 2 2 2 2 2 2 2" xfId="2057"/>
    <cellStyle name="Comma 2 2 3 2 2 2 2 2 2 2 2" xfId="2058"/>
    <cellStyle name="Comma 2 2 3 2 2 2 2 2 2 3" xfId="2059"/>
    <cellStyle name="Comma 2 2 3 2 2 2 2 2 3" xfId="2060"/>
    <cellStyle name="Comma 2 2 3 2 2 2 2 2 3 2" xfId="2061"/>
    <cellStyle name="Comma 2 2 3 2 2 2 2 2 4" xfId="2062"/>
    <cellStyle name="Comma 2 2 3 2 2 2 2 3" xfId="2063"/>
    <cellStyle name="Comma 2 2 3 2 2 2 2 3 2" xfId="2064"/>
    <cellStyle name="Comma 2 2 3 2 2 2 2 3 2 2" xfId="2065"/>
    <cellStyle name="Comma 2 2 3 2 2 2 2 3 3" xfId="2066"/>
    <cellStyle name="Comma 2 2 3 2 2 2 2 4" xfId="2067"/>
    <cellStyle name="Comma 2 2 3 2 2 2 2 4 2" xfId="2068"/>
    <cellStyle name="Comma 2 2 3 2 2 2 2 5" xfId="2069"/>
    <cellStyle name="Comma 2 2 3 2 2 2 3" xfId="2070"/>
    <cellStyle name="Comma 2 2 3 2 2 2 3 2" xfId="2071"/>
    <cellStyle name="Comma 2 2 3 2 2 2 3 2 2" xfId="2072"/>
    <cellStyle name="Comma 2 2 3 2 2 2 3 2 2 2" xfId="2073"/>
    <cellStyle name="Comma 2 2 3 2 2 2 3 2 3" xfId="2074"/>
    <cellStyle name="Comma 2 2 3 2 2 2 3 3" xfId="2075"/>
    <cellStyle name="Comma 2 2 3 2 2 2 3 3 2" xfId="2076"/>
    <cellStyle name="Comma 2 2 3 2 2 2 3 4" xfId="2077"/>
    <cellStyle name="Comma 2 2 3 2 2 2 4" xfId="2078"/>
    <cellStyle name="Comma 2 2 3 2 2 2 4 2" xfId="2079"/>
    <cellStyle name="Comma 2 2 3 2 2 2 4 2 2" xfId="2080"/>
    <cellStyle name="Comma 2 2 3 2 2 2 4 3" xfId="2081"/>
    <cellStyle name="Comma 2 2 3 2 2 2 5" xfId="2082"/>
    <cellStyle name="Comma 2 2 3 2 2 2 5 2" xfId="2083"/>
    <cellStyle name="Comma 2 2 3 2 2 2 6" xfId="2084"/>
    <cellStyle name="Comma 2 2 3 2 2 3" xfId="2085"/>
    <cellStyle name="Comma 2 2 3 2 2 3 2" xfId="2086"/>
    <cellStyle name="Comma 2 2 3 2 2 3 2 2" xfId="2087"/>
    <cellStyle name="Comma 2 2 3 2 2 3 2 2 2" xfId="2088"/>
    <cellStyle name="Comma 2 2 3 2 2 3 2 2 2 2" xfId="2089"/>
    <cellStyle name="Comma 2 2 3 2 2 3 2 2 2 2 2" xfId="2090"/>
    <cellStyle name="Comma 2 2 3 2 2 3 2 2 2 3" xfId="2091"/>
    <cellStyle name="Comma 2 2 3 2 2 3 2 2 3" xfId="2092"/>
    <cellStyle name="Comma 2 2 3 2 2 3 2 2 3 2" xfId="2093"/>
    <cellStyle name="Comma 2 2 3 2 2 3 2 2 4" xfId="2094"/>
    <cellStyle name="Comma 2 2 3 2 2 3 2 3" xfId="2095"/>
    <cellStyle name="Comma 2 2 3 2 2 3 2 3 2" xfId="2096"/>
    <cellStyle name="Comma 2 2 3 2 2 3 2 3 2 2" xfId="2097"/>
    <cellStyle name="Comma 2 2 3 2 2 3 2 3 3" xfId="2098"/>
    <cellStyle name="Comma 2 2 3 2 2 3 2 4" xfId="2099"/>
    <cellStyle name="Comma 2 2 3 2 2 3 2 4 2" xfId="2100"/>
    <cellStyle name="Comma 2 2 3 2 2 3 2 5" xfId="2101"/>
    <cellStyle name="Comma 2 2 3 2 2 3 3" xfId="2102"/>
    <cellStyle name="Comma 2 2 3 2 2 3 3 2" xfId="2103"/>
    <cellStyle name="Comma 2 2 3 2 2 3 3 2 2" xfId="2104"/>
    <cellStyle name="Comma 2 2 3 2 2 3 3 2 2 2" xfId="2105"/>
    <cellStyle name="Comma 2 2 3 2 2 3 3 2 3" xfId="2106"/>
    <cellStyle name="Comma 2 2 3 2 2 3 3 3" xfId="2107"/>
    <cellStyle name="Comma 2 2 3 2 2 3 3 3 2" xfId="2108"/>
    <cellStyle name="Comma 2 2 3 2 2 3 3 4" xfId="2109"/>
    <cellStyle name="Comma 2 2 3 2 2 3 4" xfId="2110"/>
    <cellStyle name="Comma 2 2 3 2 2 3 4 2" xfId="2111"/>
    <cellStyle name="Comma 2 2 3 2 2 3 4 2 2" xfId="2112"/>
    <cellStyle name="Comma 2 2 3 2 2 3 4 3" xfId="2113"/>
    <cellStyle name="Comma 2 2 3 2 2 3 5" xfId="2114"/>
    <cellStyle name="Comma 2 2 3 2 2 3 5 2" xfId="2115"/>
    <cellStyle name="Comma 2 2 3 2 2 3 6" xfId="2116"/>
    <cellStyle name="Comma 2 2 3 2 2 4" xfId="2117"/>
    <cellStyle name="Comma 2 2 3 2 2 4 2" xfId="2118"/>
    <cellStyle name="Comma 2 2 3 2 2 4 2 2" xfId="2119"/>
    <cellStyle name="Comma 2 2 3 2 2 4 2 2 2" xfId="2120"/>
    <cellStyle name="Comma 2 2 3 2 2 4 2 2 2 2" xfId="2121"/>
    <cellStyle name="Comma 2 2 3 2 2 4 2 2 3" xfId="2122"/>
    <cellStyle name="Comma 2 2 3 2 2 4 2 3" xfId="2123"/>
    <cellStyle name="Comma 2 2 3 2 2 4 2 3 2" xfId="2124"/>
    <cellStyle name="Comma 2 2 3 2 2 4 2 4" xfId="2125"/>
    <cellStyle name="Comma 2 2 3 2 2 4 3" xfId="2126"/>
    <cellStyle name="Comma 2 2 3 2 2 4 3 2" xfId="2127"/>
    <cellStyle name="Comma 2 2 3 2 2 4 3 2 2" xfId="2128"/>
    <cellStyle name="Comma 2 2 3 2 2 4 3 3" xfId="2129"/>
    <cellStyle name="Comma 2 2 3 2 2 4 4" xfId="2130"/>
    <cellStyle name="Comma 2 2 3 2 2 4 4 2" xfId="2131"/>
    <cellStyle name="Comma 2 2 3 2 2 4 5" xfId="2132"/>
    <cellStyle name="Comma 2 2 3 2 2 5" xfId="2133"/>
    <cellStyle name="Comma 2 2 3 2 2 5 2" xfId="2134"/>
    <cellStyle name="Comma 2 2 3 2 2 5 2 2" xfId="2135"/>
    <cellStyle name="Comma 2 2 3 2 2 5 2 2 2" xfId="2136"/>
    <cellStyle name="Comma 2 2 3 2 2 5 2 3" xfId="2137"/>
    <cellStyle name="Comma 2 2 3 2 2 5 3" xfId="2138"/>
    <cellStyle name="Comma 2 2 3 2 2 5 3 2" xfId="2139"/>
    <cellStyle name="Comma 2 2 3 2 2 5 4" xfId="2140"/>
    <cellStyle name="Comma 2 2 3 2 2 6" xfId="2141"/>
    <cellStyle name="Comma 2 2 3 2 2 6 2" xfId="2142"/>
    <cellStyle name="Comma 2 2 3 2 2 6 2 2" xfId="2143"/>
    <cellStyle name="Comma 2 2 3 2 2 6 3" xfId="2144"/>
    <cellStyle name="Comma 2 2 3 2 2 7" xfId="2145"/>
    <cellStyle name="Comma 2 2 3 2 2 7 2" xfId="2146"/>
    <cellStyle name="Comma 2 2 3 2 2 8" xfId="2147"/>
    <cellStyle name="Comma 2 2 3 2 3" xfId="2148"/>
    <cellStyle name="Comma 2 2 3 2 3 2" xfId="2149"/>
    <cellStyle name="Comma 2 2 3 2 3 2 2" xfId="2150"/>
    <cellStyle name="Comma 2 2 3 2 3 2 2 2" xfId="2151"/>
    <cellStyle name="Comma 2 2 3 2 3 2 2 2 2" xfId="2152"/>
    <cellStyle name="Comma 2 2 3 2 3 2 2 2 2 2" xfId="2153"/>
    <cellStyle name="Comma 2 2 3 2 3 2 2 2 3" xfId="2154"/>
    <cellStyle name="Comma 2 2 3 2 3 2 2 3" xfId="2155"/>
    <cellStyle name="Comma 2 2 3 2 3 2 2 3 2" xfId="2156"/>
    <cellStyle name="Comma 2 2 3 2 3 2 2 4" xfId="2157"/>
    <cellStyle name="Comma 2 2 3 2 3 2 3" xfId="2158"/>
    <cellStyle name="Comma 2 2 3 2 3 2 3 2" xfId="2159"/>
    <cellStyle name="Comma 2 2 3 2 3 2 3 2 2" xfId="2160"/>
    <cellStyle name="Comma 2 2 3 2 3 2 3 3" xfId="2161"/>
    <cellStyle name="Comma 2 2 3 2 3 2 4" xfId="2162"/>
    <cellStyle name="Comma 2 2 3 2 3 2 4 2" xfId="2163"/>
    <cellStyle name="Comma 2 2 3 2 3 2 5" xfId="2164"/>
    <cellStyle name="Comma 2 2 3 2 3 3" xfId="2165"/>
    <cellStyle name="Comma 2 2 3 2 3 3 2" xfId="2166"/>
    <cellStyle name="Comma 2 2 3 2 3 3 2 2" xfId="2167"/>
    <cellStyle name="Comma 2 2 3 2 3 3 2 2 2" xfId="2168"/>
    <cellStyle name="Comma 2 2 3 2 3 3 2 3" xfId="2169"/>
    <cellStyle name="Comma 2 2 3 2 3 3 3" xfId="2170"/>
    <cellStyle name="Comma 2 2 3 2 3 3 3 2" xfId="2171"/>
    <cellStyle name="Comma 2 2 3 2 3 3 4" xfId="2172"/>
    <cellStyle name="Comma 2 2 3 2 3 4" xfId="2173"/>
    <cellStyle name="Comma 2 2 3 2 3 4 2" xfId="2174"/>
    <cellStyle name="Comma 2 2 3 2 3 4 2 2" xfId="2175"/>
    <cellStyle name="Comma 2 2 3 2 3 4 3" xfId="2176"/>
    <cellStyle name="Comma 2 2 3 2 3 5" xfId="2177"/>
    <cellStyle name="Comma 2 2 3 2 3 5 2" xfId="2178"/>
    <cellStyle name="Comma 2 2 3 2 3 6" xfId="2179"/>
    <cellStyle name="Comma 2 2 3 2 4" xfId="2180"/>
    <cellStyle name="Comma 2 2 3 2 4 2" xfId="2181"/>
    <cellStyle name="Comma 2 2 3 2 4 2 2" xfId="2182"/>
    <cellStyle name="Comma 2 2 3 2 4 2 2 2" xfId="2183"/>
    <cellStyle name="Comma 2 2 3 2 4 2 2 2 2" xfId="2184"/>
    <cellStyle name="Comma 2 2 3 2 4 2 2 2 2 2" xfId="2185"/>
    <cellStyle name="Comma 2 2 3 2 4 2 2 2 3" xfId="2186"/>
    <cellStyle name="Comma 2 2 3 2 4 2 2 3" xfId="2187"/>
    <cellStyle name="Comma 2 2 3 2 4 2 2 3 2" xfId="2188"/>
    <cellStyle name="Comma 2 2 3 2 4 2 2 4" xfId="2189"/>
    <cellStyle name="Comma 2 2 3 2 4 2 3" xfId="2190"/>
    <cellStyle name="Comma 2 2 3 2 4 2 3 2" xfId="2191"/>
    <cellStyle name="Comma 2 2 3 2 4 2 3 2 2" xfId="2192"/>
    <cellStyle name="Comma 2 2 3 2 4 2 3 3" xfId="2193"/>
    <cellStyle name="Comma 2 2 3 2 4 2 4" xfId="2194"/>
    <cellStyle name="Comma 2 2 3 2 4 2 4 2" xfId="2195"/>
    <cellStyle name="Comma 2 2 3 2 4 2 5" xfId="2196"/>
    <cellStyle name="Comma 2 2 3 2 4 3" xfId="2197"/>
    <cellStyle name="Comma 2 2 3 2 4 3 2" xfId="2198"/>
    <cellStyle name="Comma 2 2 3 2 4 3 2 2" xfId="2199"/>
    <cellStyle name="Comma 2 2 3 2 4 3 2 2 2" xfId="2200"/>
    <cellStyle name="Comma 2 2 3 2 4 3 2 3" xfId="2201"/>
    <cellStyle name="Comma 2 2 3 2 4 3 3" xfId="2202"/>
    <cellStyle name="Comma 2 2 3 2 4 3 3 2" xfId="2203"/>
    <cellStyle name="Comma 2 2 3 2 4 3 4" xfId="2204"/>
    <cellStyle name="Comma 2 2 3 2 4 4" xfId="2205"/>
    <cellStyle name="Comma 2 2 3 2 4 4 2" xfId="2206"/>
    <cellStyle name="Comma 2 2 3 2 4 4 2 2" xfId="2207"/>
    <cellStyle name="Comma 2 2 3 2 4 4 3" xfId="2208"/>
    <cellStyle name="Comma 2 2 3 2 4 5" xfId="2209"/>
    <cellStyle name="Comma 2 2 3 2 4 5 2" xfId="2210"/>
    <cellStyle name="Comma 2 2 3 2 4 6" xfId="2211"/>
    <cellStyle name="Comma 2 2 3 2 5" xfId="2212"/>
    <cellStyle name="Comma 2 2 3 2 5 2" xfId="2213"/>
    <cellStyle name="Comma 2 2 3 2 5 2 2" xfId="2214"/>
    <cellStyle name="Comma 2 2 3 2 5 2 2 2" xfId="2215"/>
    <cellStyle name="Comma 2 2 3 2 5 2 2 2 2" xfId="2216"/>
    <cellStyle name="Comma 2 2 3 2 5 2 2 2 2 2" xfId="2217"/>
    <cellStyle name="Comma 2 2 3 2 5 2 2 2 3" xfId="2218"/>
    <cellStyle name="Comma 2 2 3 2 5 2 2 3" xfId="2219"/>
    <cellStyle name="Comma 2 2 3 2 5 2 2 3 2" xfId="2220"/>
    <cellStyle name="Comma 2 2 3 2 5 2 2 4" xfId="2221"/>
    <cellStyle name="Comma 2 2 3 2 5 2 3" xfId="2222"/>
    <cellStyle name="Comma 2 2 3 2 5 2 3 2" xfId="2223"/>
    <cellStyle name="Comma 2 2 3 2 5 2 3 2 2" xfId="2224"/>
    <cellStyle name="Comma 2 2 3 2 5 2 3 3" xfId="2225"/>
    <cellStyle name="Comma 2 2 3 2 5 2 4" xfId="2226"/>
    <cellStyle name="Comma 2 2 3 2 5 2 4 2" xfId="2227"/>
    <cellStyle name="Comma 2 2 3 2 5 2 5" xfId="2228"/>
    <cellStyle name="Comma 2 2 3 2 5 3" xfId="2229"/>
    <cellStyle name="Comma 2 2 3 2 5 3 2" xfId="2230"/>
    <cellStyle name="Comma 2 2 3 2 5 3 2 2" xfId="2231"/>
    <cellStyle name="Comma 2 2 3 2 5 3 2 2 2" xfId="2232"/>
    <cellStyle name="Comma 2 2 3 2 5 3 2 3" xfId="2233"/>
    <cellStyle name="Comma 2 2 3 2 5 3 3" xfId="2234"/>
    <cellStyle name="Comma 2 2 3 2 5 3 3 2" xfId="2235"/>
    <cellStyle name="Comma 2 2 3 2 5 3 4" xfId="2236"/>
    <cellStyle name="Comma 2 2 3 2 5 4" xfId="2237"/>
    <cellStyle name="Comma 2 2 3 2 5 4 2" xfId="2238"/>
    <cellStyle name="Comma 2 2 3 2 5 4 2 2" xfId="2239"/>
    <cellStyle name="Comma 2 2 3 2 5 4 3" xfId="2240"/>
    <cellStyle name="Comma 2 2 3 2 5 5" xfId="2241"/>
    <cellStyle name="Comma 2 2 3 2 5 5 2" xfId="2242"/>
    <cellStyle name="Comma 2 2 3 2 5 6" xfId="2243"/>
    <cellStyle name="Comma 2 2 3 2 6" xfId="2244"/>
    <cellStyle name="Comma 2 2 3 2 6 2" xfId="2245"/>
    <cellStyle name="Comma 2 2 3 2 6 2 2" xfId="2246"/>
    <cellStyle name="Comma 2 2 3 2 6 2 2 2" xfId="2247"/>
    <cellStyle name="Comma 2 2 3 2 6 2 2 2 2" xfId="2248"/>
    <cellStyle name="Comma 2 2 3 2 6 2 2 3" xfId="2249"/>
    <cellStyle name="Comma 2 2 3 2 6 2 3" xfId="2250"/>
    <cellStyle name="Comma 2 2 3 2 6 2 3 2" xfId="2251"/>
    <cellStyle name="Comma 2 2 3 2 6 2 4" xfId="2252"/>
    <cellStyle name="Comma 2 2 3 2 6 3" xfId="2253"/>
    <cellStyle name="Comma 2 2 3 2 6 3 2" xfId="2254"/>
    <cellStyle name="Comma 2 2 3 2 6 3 2 2" xfId="2255"/>
    <cellStyle name="Comma 2 2 3 2 6 3 3" xfId="2256"/>
    <cellStyle name="Comma 2 2 3 2 6 4" xfId="2257"/>
    <cellStyle name="Comma 2 2 3 2 6 4 2" xfId="2258"/>
    <cellStyle name="Comma 2 2 3 2 6 5" xfId="2259"/>
    <cellStyle name="Comma 2 2 3 2 7" xfId="2260"/>
    <cellStyle name="Comma 2 2 3 2 7 2" xfId="2261"/>
    <cellStyle name="Comma 2 2 3 2 7 2 2" xfId="2262"/>
    <cellStyle name="Comma 2 2 3 2 7 2 2 2" xfId="2263"/>
    <cellStyle name="Comma 2 2 3 2 7 2 3" xfId="2264"/>
    <cellStyle name="Comma 2 2 3 2 7 3" xfId="2265"/>
    <cellStyle name="Comma 2 2 3 2 7 3 2" xfId="2266"/>
    <cellStyle name="Comma 2 2 3 2 7 4" xfId="2267"/>
    <cellStyle name="Comma 2 2 3 2 8" xfId="2268"/>
    <cellStyle name="Comma 2 2 3 2 8 2" xfId="2269"/>
    <cellStyle name="Comma 2 2 3 2 8 2 2" xfId="2270"/>
    <cellStyle name="Comma 2 2 3 2 8 3" xfId="2271"/>
    <cellStyle name="Comma 2 2 3 2 9" xfId="2272"/>
    <cellStyle name="Comma 2 2 3 2 9 2" xfId="2273"/>
    <cellStyle name="Comma 2 2 3 2 9 3" xfId="2274"/>
    <cellStyle name="Comma 2 2 3 3" xfId="2275"/>
    <cellStyle name="Comma 2 2 3 3 10" xfId="2276"/>
    <cellStyle name="Comma 2 2 3 3 11" xfId="2277"/>
    <cellStyle name="Comma 2 2 3 3 2" xfId="2278"/>
    <cellStyle name="Comma 2 2 3 3 2 2" xfId="2279"/>
    <cellStyle name="Comma 2 2 3 3 2 2 2" xfId="2280"/>
    <cellStyle name="Comma 2 2 3 3 2 2 2 2" xfId="2281"/>
    <cellStyle name="Comma 2 2 3 3 2 2 2 2 2" xfId="2282"/>
    <cellStyle name="Comma 2 2 3 3 2 2 2 2 2 2" xfId="2283"/>
    <cellStyle name="Comma 2 2 3 3 2 2 2 2 2 2 2" xfId="2284"/>
    <cellStyle name="Comma 2 2 3 3 2 2 2 2 2 3" xfId="2285"/>
    <cellStyle name="Comma 2 2 3 3 2 2 2 2 3" xfId="2286"/>
    <cellStyle name="Comma 2 2 3 3 2 2 2 2 3 2" xfId="2287"/>
    <cellStyle name="Comma 2 2 3 3 2 2 2 2 4" xfId="2288"/>
    <cellStyle name="Comma 2 2 3 3 2 2 2 3" xfId="2289"/>
    <cellStyle name="Comma 2 2 3 3 2 2 2 3 2" xfId="2290"/>
    <cellStyle name="Comma 2 2 3 3 2 2 2 3 2 2" xfId="2291"/>
    <cellStyle name="Comma 2 2 3 3 2 2 2 3 3" xfId="2292"/>
    <cellStyle name="Comma 2 2 3 3 2 2 2 4" xfId="2293"/>
    <cellStyle name="Comma 2 2 3 3 2 2 2 4 2" xfId="2294"/>
    <cellStyle name="Comma 2 2 3 3 2 2 2 5" xfId="2295"/>
    <cellStyle name="Comma 2 2 3 3 2 2 3" xfId="2296"/>
    <cellStyle name="Comma 2 2 3 3 2 2 3 2" xfId="2297"/>
    <cellStyle name="Comma 2 2 3 3 2 2 3 2 2" xfId="2298"/>
    <cellStyle name="Comma 2 2 3 3 2 2 3 2 2 2" xfId="2299"/>
    <cellStyle name="Comma 2 2 3 3 2 2 3 2 3" xfId="2300"/>
    <cellStyle name="Comma 2 2 3 3 2 2 3 3" xfId="2301"/>
    <cellStyle name="Comma 2 2 3 3 2 2 3 3 2" xfId="2302"/>
    <cellStyle name="Comma 2 2 3 3 2 2 3 4" xfId="2303"/>
    <cellStyle name="Comma 2 2 3 3 2 2 4" xfId="2304"/>
    <cellStyle name="Comma 2 2 3 3 2 2 4 2" xfId="2305"/>
    <cellStyle name="Comma 2 2 3 3 2 2 4 2 2" xfId="2306"/>
    <cellStyle name="Comma 2 2 3 3 2 2 4 3" xfId="2307"/>
    <cellStyle name="Comma 2 2 3 3 2 2 5" xfId="2308"/>
    <cellStyle name="Comma 2 2 3 3 2 2 5 2" xfId="2309"/>
    <cellStyle name="Comma 2 2 3 3 2 2 6" xfId="2310"/>
    <cellStyle name="Comma 2 2 3 3 2 3" xfId="2311"/>
    <cellStyle name="Comma 2 2 3 3 2 3 2" xfId="2312"/>
    <cellStyle name="Comma 2 2 3 3 2 3 2 2" xfId="2313"/>
    <cellStyle name="Comma 2 2 3 3 2 3 2 2 2" xfId="2314"/>
    <cellStyle name="Comma 2 2 3 3 2 3 2 2 2 2" xfId="2315"/>
    <cellStyle name="Comma 2 2 3 3 2 3 2 2 2 2 2" xfId="2316"/>
    <cellStyle name="Comma 2 2 3 3 2 3 2 2 2 3" xfId="2317"/>
    <cellStyle name="Comma 2 2 3 3 2 3 2 2 3" xfId="2318"/>
    <cellStyle name="Comma 2 2 3 3 2 3 2 2 3 2" xfId="2319"/>
    <cellStyle name="Comma 2 2 3 3 2 3 2 2 4" xfId="2320"/>
    <cellStyle name="Comma 2 2 3 3 2 3 2 3" xfId="2321"/>
    <cellStyle name="Comma 2 2 3 3 2 3 2 3 2" xfId="2322"/>
    <cellStyle name="Comma 2 2 3 3 2 3 2 3 2 2" xfId="2323"/>
    <cellStyle name="Comma 2 2 3 3 2 3 2 3 3" xfId="2324"/>
    <cellStyle name="Comma 2 2 3 3 2 3 2 4" xfId="2325"/>
    <cellStyle name="Comma 2 2 3 3 2 3 2 4 2" xfId="2326"/>
    <cellStyle name="Comma 2 2 3 3 2 3 2 5" xfId="2327"/>
    <cellStyle name="Comma 2 2 3 3 2 3 3" xfId="2328"/>
    <cellStyle name="Comma 2 2 3 3 2 3 3 2" xfId="2329"/>
    <cellStyle name="Comma 2 2 3 3 2 3 3 2 2" xfId="2330"/>
    <cellStyle name="Comma 2 2 3 3 2 3 3 2 2 2" xfId="2331"/>
    <cellStyle name="Comma 2 2 3 3 2 3 3 2 3" xfId="2332"/>
    <cellStyle name="Comma 2 2 3 3 2 3 3 3" xfId="2333"/>
    <cellStyle name="Comma 2 2 3 3 2 3 3 3 2" xfId="2334"/>
    <cellStyle name="Comma 2 2 3 3 2 3 3 4" xfId="2335"/>
    <cellStyle name="Comma 2 2 3 3 2 3 4" xfId="2336"/>
    <cellStyle name="Comma 2 2 3 3 2 3 4 2" xfId="2337"/>
    <cellStyle name="Comma 2 2 3 3 2 3 4 2 2" xfId="2338"/>
    <cellStyle name="Comma 2 2 3 3 2 3 4 3" xfId="2339"/>
    <cellStyle name="Comma 2 2 3 3 2 3 5" xfId="2340"/>
    <cellStyle name="Comma 2 2 3 3 2 3 5 2" xfId="2341"/>
    <cellStyle name="Comma 2 2 3 3 2 3 6" xfId="2342"/>
    <cellStyle name="Comma 2 2 3 3 2 4" xfId="2343"/>
    <cellStyle name="Comma 2 2 3 3 2 4 2" xfId="2344"/>
    <cellStyle name="Comma 2 2 3 3 2 4 2 2" xfId="2345"/>
    <cellStyle name="Comma 2 2 3 3 2 4 2 2 2" xfId="2346"/>
    <cellStyle name="Comma 2 2 3 3 2 4 2 2 2 2" xfId="2347"/>
    <cellStyle name="Comma 2 2 3 3 2 4 2 2 3" xfId="2348"/>
    <cellStyle name="Comma 2 2 3 3 2 4 2 3" xfId="2349"/>
    <cellStyle name="Comma 2 2 3 3 2 4 2 3 2" xfId="2350"/>
    <cellStyle name="Comma 2 2 3 3 2 4 2 4" xfId="2351"/>
    <cellStyle name="Comma 2 2 3 3 2 4 3" xfId="2352"/>
    <cellStyle name="Comma 2 2 3 3 2 4 3 2" xfId="2353"/>
    <cellStyle name="Comma 2 2 3 3 2 4 3 2 2" xfId="2354"/>
    <cellStyle name="Comma 2 2 3 3 2 4 3 3" xfId="2355"/>
    <cellStyle name="Comma 2 2 3 3 2 4 4" xfId="2356"/>
    <cellStyle name="Comma 2 2 3 3 2 4 4 2" xfId="2357"/>
    <cellStyle name="Comma 2 2 3 3 2 4 5" xfId="2358"/>
    <cellStyle name="Comma 2 2 3 3 2 5" xfId="2359"/>
    <cellStyle name="Comma 2 2 3 3 2 5 2" xfId="2360"/>
    <cellStyle name="Comma 2 2 3 3 2 5 2 2" xfId="2361"/>
    <cellStyle name="Comma 2 2 3 3 2 5 2 2 2" xfId="2362"/>
    <cellStyle name="Comma 2 2 3 3 2 5 2 3" xfId="2363"/>
    <cellStyle name="Comma 2 2 3 3 2 5 3" xfId="2364"/>
    <cellStyle name="Comma 2 2 3 3 2 5 3 2" xfId="2365"/>
    <cellStyle name="Comma 2 2 3 3 2 5 4" xfId="2366"/>
    <cellStyle name="Comma 2 2 3 3 2 6" xfId="2367"/>
    <cellStyle name="Comma 2 2 3 3 2 6 2" xfId="2368"/>
    <cellStyle name="Comma 2 2 3 3 2 6 2 2" xfId="2369"/>
    <cellStyle name="Comma 2 2 3 3 2 6 3" xfId="2370"/>
    <cellStyle name="Comma 2 2 3 3 2 7" xfId="2371"/>
    <cellStyle name="Comma 2 2 3 3 2 7 2" xfId="2372"/>
    <cellStyle name="Comma 2 2 3 3 2 8" xfId="2373"/>
    <cellStyle name="Comma 2 2 3 3 3" xfId="2374"/>
    <cellStyle name="Comma 2 2 3 3 3 2" xfId="2375"/>
    <cellStyle name="Comma 2 2 3 3 3 2 2" xfId="2376"/>
    <cellStyle name="Comma 2 2 3 3 3 2 2 2" xfId="2377"/>
    <cellStyle name="Comma 2 2 3 3 3 2 2 2 2" xfId="2378"/>
    <cellStyle name="Comma 2 2 3 3 3 2 2 2 2 2" xfId="2379"/>
    <cellStyle name="Comma 2 2 3 3 3 2 2 2 3" xfId="2380"/>
    <cellStyle name="Comma 2 2 3 3 3 2 2 3" xfId="2381"/>
    <cellStyle name="Comma 2 2 3 3 3 2 2 3 2" xfId="2382"/>
    <cellStyle name="Comma 2 2 3 3 3 2 2 4" xfId="2383"/>
    <cellStyle name="Comma 2 2 3 3 3 2 3" xfId="2384"/>
    <cellStyle name="Comma 2 2 3 3 3 2 3 2" xfId="2385"/>
    <cellStyle name="Comma 2 2 3 3 3 2 3 2 2" xfId="2386"/>
    <cellStyle name="Comma 2 2 3 3 3 2 3 3" xfId="2387"/>
    <cellStyle name="Comma 2 2 3 3 3 2 4" xfId="2388"/>
    <cellStyle name="Comma 2 2 3 3 3 2 4 2" xfId="2389"/>
    <cellStyle name="Comma 2 2 3 3 3 2 5" xfId="2390"/>
    <cellStyle name="Comma 2 2 3 3 3 3" xfId="2391"/>
    <cellStyle name="Comma 2 2 3 3 3 3 2" xfId="2392"/>
    <cellStyle name="Comma 2 2 3 3 3 3 2 2" xfId="2393"/>
    <cellStyle name="Comma 2 2 3 3 3 3 2 2 2" xfId="2394"/>
    <cellStyle name="Comma 2 2 3 3 3 3 2 3" xfId="2395"/>
    <cellStyle name="Comma 2 2 3 3 3 3 3" xfId="2396"/>
    <cellStyle name="Comma 2 2 3 3 3 3 3 2" xfId="2397"/>
    <cellStyle name="Comma 2 2 3 3 3 3 4" xfId="2398"/>
    <cellStyle name="Comma 2 2 3 3 3 4" xfId="2399"/>
    <cellStyle name="Comma 2 2 3 3 3 4 2" xfId="2400"/>
    <cellStyle name="Comma 2 2 3 3 3 4 2 2" xfId="2401"/>
    <cellStyle name="Comma 2 2 3 3 3 4 3" xfId="2402"/>
    <cellStyle name="Comma 2 2 3 3 3 5" xfId="2403"/>
    <cellStyle name="Comma 2 2 3 3 3 5 2" xfId="2404"/>
    <cellStyle name="Comma 2 2 3 3 3 6" xfId="2405"/>
    <cellStyle name="Comma 2 2 3 3 4" xfId="2406"/>
    <cellStyle name="Comma 2 2 3 3 4 2" xfId="2407"/>
    <cellStyle name="Comma 2 2 3 3 4 2 2" xfId="2408"/>
    <cellStyle name="Comma 2 2 3 3 4 2 2 2" xfId="2409"/>
    <cellStyle name="Comma 2 2 3 3 4 2 2 2 2" xfId="2410"/>
    <cellStyle name="Comma 2 2 3 3 4 2 2 2 2 2" xfId="2411"/>
    <cellStyle name="Comma 2 2 3 3 4 2 2 2 3" xfId="2412"/>
    <cellStyle name="Comma 2 2 3 3 4 2 2 3" xfId="2413"/>
    <cellStyle name="Comma 2 2 3 3 4 2 2 3 2" xfId="2414"/>
    <cellStyle name="Comma 2 2 3 3 4 2 2 4" xfId="2415"/>
    <cellStyle name="Comma 2 2 3 3 4 2 3" xfId="2416"/>
    <cellStyle name="Comma 2 2 3 3 4 2 3 2" xfId="2417"/>
    <cellStyle name="Comma 2 2 3 3 4 2 3 2 2" xfId="2418"/>
    <cellStyle name="Comma 2 2 3 3 4 2 3 3" xfId="2419"/>
    <cellStyle name="Comma 2 2 3 3 4 2 4" xfId="2420"/>
    <cellStyle name="Comma 2 2 3 3 4 2 4 2" xfId="2421"/>
    <cellStyle name="Comma 2 2 3 3 4 2 5" xfId="2422"/>
    <cellStyle name="Comma 2 2 3 3 4 3" xfId="2423"/>
    <cellStyle name="Comma 2 2 3 3 4 3 2" xfId="2424"/>
    <cellStyle name="Comma 2 2 3 3 4 3 2 2" xfId="2425"/>
    <cellStyle name="Comma 2 2 3 3 4 3 2 2 2" xfId="2426"/>
    <cellStyle name="Comma 2 2 3 3 4 3 2 3" xfId="2427"/>
    <cellStyle name="Comma 2 2 3 3 4 3 3" xfId="2428"/>
    <cellStyle name="Comma 2 2 3 3 4 3 3 2" xfId="2429"/>
    <cellStyle name="Comma 2 2 3 3 4 3 4" xfId="2430"/>
    <cellStyle name="Comma 2 2 3 3 4 4" xfId="2431"/>
    <cellStyle name="Comma 2 2 3 3 4 4 2" xfId="2432"/>
    <cellStyle name="Comma 2 2 3 3 4 4 2 2" xfId="2433"/>
    <cellStyle name="Comma 2 2 3 3 4 4 3" xfId="2434"/>
    <cellStyle name="Comma 2 2 3 3 4 5" xfId="2435"/>
    <cellStyle name="Comma 2 2 3 3 4 5 2" xfId="2436"/>
    <cellStyle name="Comma 2 2 3 3 4 6" xfId="2437"/>
    <cellStyle name="Comma 2 2 3 3 5" xfId="2438"/>
    <cellStyle name="Comma 2 2 3 3 5 2" xfId="2439"/>
    <cellStyle name="Comma 2 2 3 3 5 2 2" xfId="2440"/>
    <cellStyle name="Comma 2 2 3 3 5 2 2 2" xfId="2441"/>
    <cellStyle name="Comma 2 2 3 3 5 2 2 2 2" xfId="2442"/>
    <cellStyle name="Comma 2 2 3 3 5 2 2 2 2 2" xfId="2443"/>
    <cellStyle name="Comma 2 2 3 3 5 2 2 2 3" xfId="2444"/>
    <cellStyle name="Comma 2 2 3 3 5 2 2 3" xfId="2445"/>
    <cellStyle name="Comma 2 2 3 3 5 2 2 3 2" xfId="2446"/>
    <cellStyle name="Comma 2 2 3 3 5 2 2 4" xfId="2447"/>
    <cellStyle name="Comma 2 2 3 3 5 2 3" xfId="2448"/>
    <cellStyle name="Comma 2 2 3 3 5 2 3 2" xfId="2449"/>
    <cellStyle name="Comma 2 2 3 3 5 2 3 2 2" xfId="2450"/>
    <cellStyle name="Comma 2 2 3 3 5 2 3 3" xfId="2451"/>
    <cellStyle name="Comma 2 2 3 3 5 2 4" xfId="2452"/>
    <cellStyle name="Comma 2 2 3 3 5 2 4 2" xfId="2453"/>
    <cellStyle name="Comma 2 2 3 3 5 2 5" xfId="2454"/>
    <cellStyle name="Comma 2 2 3 3 5 3" xfId="2455"/>
    <cellStyle name="Comma 2 2 3 3 5 3 2" xfId="2456"/>
    <cellStyle name="Comma 2 2 3 3 5 3 2 2" xfId="2457"/>
    <cellStyle name="Comma 2 2 3 3 5 3 2 2 2" xfId="2458"/>
    <cellStyle name="Comma 2 2 3 3 5 3 2 3" xfId="2459"/>
    <cellStyle name="Comma 2 2 3 3 5 3 3" xfId="2460"/>
    <cellStyle name="Comma 2 2 3 3 5 3 3 2" xfId="2461"/>
    <cellStyle name="Comma 2 2 3 3 5 3 4" xfId="2462"/>
    <cellStyle name="Comma 2 2 3 3 5 4" xfId="2463"/>
    <cellStyle name="Comma 2 2 3 3 5 4 2" xfId="2464"/>
    <cellStyle name="Comma 2 2 3 3 5 4 2 2" xfId="2465"/>
    <cellStyle name="Comma 2 2 3 3 5 4 3" xfId="2466"/>
    <cellStyle name="Comma 2 2 3 3 5 5" xfId="2467"/>
    <cellStyle name="Comma 2 2 3 3 5 5 2" xfId="2468"/>
    <cellStyle name="Comma 2 2 3 3 5 6" xfId="2469"/>
    <cellStyle name="Comma 2 2 3 3 6" xfId="2470"/>
    <cellStyle name="Comma 2 2 3 3 6 2" xfId="2471"/>
    <cellStyle name="Comma 2 2 3 3 6 2 2" xfId="2472"/>
    <cellStyle name="Comma 2 2 3 3 6 2 2 2" xfId="2473"/>
    <cellStyle name="Comma 2 2 3 3 6 2 2 2 2" xfId="2474"/>
    <cellStyle name="Comma 2 2 3 3 6 2 2 3" xfId="2475"/>
    <cellStyle name="Comma 2 2 3 3 6 2 3" xfId="2476"/>
    <cellStyle name="Comma 2 2 3 3 6 2 3 2" xfId="2477"/>
    <cellStyle name="Comma 2 2 3 3 6 2 4" xfId="2478"/>
    <cellStyle name="Comma 2 2 3 3 6 3" xfId="2479"/>
    <cellStyle name="Comma 2 2 3 3 6 3 2" xfId="2480"/>
    <cellStyle name="Comma 2 2 3 3 6 3 2 2" xfId="2481"/>
    <cellStyle name="Comma 2 2 3 3 6 3 3" xfId="2482"/>
    <cellStyle name="Comma 2 2 3 3 6 4" xfId="2483"/>
    <cellStyle name="Comma 2 2 3 3 6 4 2" xfId="2484"/>
    <cellStyle name="Comma 2 2 3 3 6 5" xfId="2485"/>
    <cellStyle name="Comma 2 2 3 3 7" xfId="2486"/>
    <cellStyle name="Comma 2 2 3 3 7 2" xfId="2487"/>
    <cellStyle name="Comma 2 2 3 3 7 2 2" xfId="2488"/>
    <cellStyle name="Comma 2 2 3 3 7 2 2 2" xfId="2489"/>
    <cellStyle name="Comma 2 2 3 3 7 2 3" xfId="2490"/>
    <cellStyle name="Comma 2 2 3 3 7 3" xfId="2491"/>
    <cellStyle name="Comma 2 2 3 3 7 3 2" xfId="2492"/>
    <cellStyle name="Comma 2 2 3 3 7 4" xfId="2493"/>
    <cellStyle name="Comma 2 2 3 3 8" xfId="2494"/>
    <cellStyle name="Comma 2 2 3 3 8 2" xfId="2495"/>
    <cellStyle name="Comma 2 2 3 3 8 2 2" xfId="2496"/>
    <cellStyle name="Comma 2 2 3 3 8 3" xfId="2497"/>
    <cellStyle name="Comma 2 2 3 3 9" xfId="2498"/>
    <cellStyle name="Comma 2 2 3 3 9 2" xfId="2499"/>
    <cellStyle name="Comma 2 2 3 3 9 3" xfId="2500"/>
    <cellStyle name="Comma 2 2 3 4" xfId="2501"/>
    <cellStyle name="Comma 2 2 3 4 2" xfId="2502"/>
    <cellStyle name="Comma 2 2 3 4 2 2" xfId="2503"/>
    <cellStyle name="Comma 2 2 3 4 2 2 2" xfId="2504"/>
    <cellStyle name="Comma 2 2 3 4 2 2 2 2" xfId="2505"/>
    <cellStyle name="Comma 2 2 3 4 2 2 2 2 2" xfId="2506"/>
    <cellStyle name="Comma 2 2 3 4 2 2 2 2 2 2" xfId="2507"/>
    <cellStyle name="Comma 2 2 3 4 2 2 2 2 3" xfId="2508"/>
    <cellStyle name="Comma 2 2 3 4 2 2 2 3" xfId="2509"/>
    <cellStyle name="Comma 2 2 3 4 2 2 2 3 2" xfId="2510"/>
    <cellStyle name="Comma 2 2 3 4 2 2 2 4" xfId="2511"/>
    <cellStyle name="Comma 2 2 3 4 2 2 3" xfId="2512"/>
    <cellStyle name="Comma 2 2 3 4 2 2 3 2" xfId="2513"/>
    <cellStyle name="Comma 2 2 3 4 2 2 3 2 2" xfId="2514"/>
    <cellStyle name="Comma 2 2 3 4 2 2 3 3" xfId="2515"/>
    <cellStyle name="Comma 2 2 3 4 2 2 4" xfId="2516"/>
    <cellStyle name="Comma 2 2 3 4 2 2 4 2" xfId="2517"/>
    <cellStyle name="Comma 2 2 3 4 2 2 5" xfId="2518"/>
    <cellStyle name="Comma 2 2 3 4 2 3" xfId="2519"/>
    <cellStyle name="Comma 2 2 3 4 2 3 2" xfId="2520"/>
    <cellStyle name="Comma 2 2 3 4 2 3 2 2" xfId="2521"/>
    <cellStyle name="Comma 2 2 3 4 2 3 2 2 2" xfId="2522"/>
    <cellStyle name="Comma 2 2 3 4 2 3 2 3" xfId="2523"/>
    <cellStyle name="Comma 2 2 3 4 2 3 3" xfId="2524"/>
    <cellStyle name="Comma 2 2 3 4 2 3 3 2" xfId="2525"/>
    <cellStyle name="Comma 2 2 3 4 2 3 4" xfId="2526"/>
    <cellStyle name="Comma 2 2 3 4 2 4" xfId="2527"/>
    <cellStyle name="Comma 2 2 3 4 2 4 2" xfId="2528"/>
    <cellStyle name="Comma 2 2 3 4 2 4 2 2" xfId="2529"/>
    <cellStyle name="Comma 2 2 3 4 2 4 3" xfId="2530"/>
    <cellStyle name="Comma 2 2 3 4 2 5" xfId="2531"/>
    <cellStyle name="Comma 2 2 3 4 2 5 2" xfId="2532"/>
    <cellStyle name="Comma 2 2 3 4 2 6" xfId="2533"/>
    <cellStyle name="Comma 2 2 3 4 3" xfId="2534"/>
    <cellStyle name="Comma 2 2 3 4 3 2" xfId="2535"/>
    <cellStyle name="Comma 2 2 3 4 3 2 2" xfId="2536"/>
    <cellStyle name="Comma 2 2 3 4 3 2 2 2" xfId="2537"/>
    <cellStyle name="Comma 2 2 3 4 3 2 2 2 2" xfId="2538"/>
    <cellStyle name="Comma 2 2 3 4 3 2 2 2 2 2" xfId="2539"/>
    <cellStyle name="Comma 2 2 3 4 3 2 2 2 3" xfId="2540"/>
    <cellStyle name="Comma 2 2 3 4 3 2 2 3" xfId="2541"/>
    <cellStyle name="Comma 2 2 3 4 3 2 2 3 2" xfId="2542"/>
    <cellStyle name="Comma 2 2 3 4 3 2 2 4" xfId="2543"/>
    <cellStyle name="Comma 2 2 3 4 3 2 3" xfId="2544"/>
    <cellStyle name="Comma 2 2 3 4 3 2 3 2" xfId="2545"/>
    <cellStyle name="Comma 2 2 3 4 3 2 3 2 2" xfId="2546"/>
    <cellStyle name="Comma 2 2 3 4 3 2 3 3" xfId="2547"/>
    <cellStyle name="Comma 2 2 3 4 3 2 4" xfId="2548"/>
    <cellStyle name="Comma 2 2 3 4 3 2 4 2" xfId="2549"/>
    <cellStyle name="Comma 2 2 3 4 3 2 5" xfId="2550"/>
    <cellStyle name="Comma 2 2 3 4 3 3" xfId="2551"/>
    <cellStyle name="Comma 2 2 3 4 3 3 2" xfId="2552"/>
    <cellStyle name="Comma 2 2 3 4 3 3 2 2" xfId="2553"/>
    <cellStyle name="Comma 2 2 3 4 3 3 2 2 2" xfId="2554"/>
    <cellStyle name="Comma 2 2 3 4 3 3 2 3" xfId="2555"/>
    <cellStyle name="Comma 2 2 3 4 3 3 3" xfId="2556"/>
    <cellStyle name="Comma 2 2 3 4 3 3 3 2" xfId="2557"/>
    <cellStyle name="Comma 2 2 3 4 3 3 4" xfId="2558"/>
    <cellStyle name="Comma 2 2 3 4 3 4" xfId="2559"/>
    <cellStyle name="Comma 2 2 3 4 3 4 2" xfId="2560"/>
    <cellStyle name="Comma 2 2 3 4 3 4 2 2" xfId="2561"/>
    <cellStyle name="Comma 2 2 3 4 3 4 3" xfId="2562"/>
    <cellStyle name="Comma 2 2 3 4 3 5" xfId="2563"/>
    <cellStyle name="Comma 2 2 3 4 3 5 2" xfId="2564"/>
    <cellStyle name="Comma 2 2 3 4 3 6" xfId="2565"/>
    <cellStyle name="Comma 2 2 3 4 4" xfId="2566"/>
    <cellStyle name="Comma 2 2 3 4 4 2" xfId="2567"/>
    <cellStyle name="Comma 2 2 3 4 4 2 2" xfId="2568"/>
    <cellStyle name="Comma 2 2 3 4 4 2 2 2" xfId="2569"/>
    <cellStyle name="Comma 2 2 3 4 4 2 2 2 2" xfId="2570"/>
    <cellStyle name="Comma 2 2 3 4 4 2 2 3" xfId="2571"/>
    <cellStyle name="Comma 2 2 3 4 4 2 3" xfId="2572"/>
    <cellStyle name="Comma 2 2 3 4 4 2 3 2" xfId="2573"/>
    <cellStyle name="Comma 2 2 3 4 4 2 4" xfId="2574"/>
    <cellStyle name="Comma 2 2 3 4 4 3" xfId="2575"/>
    <cellStyle name="Comma 2 2 3 4 4 3 2" xfId="2576"/>
    <cellStyle name="Comma 2 2 3 4 4 3 2 2" xfId="2577"/>
    <cellStyle name="Comma 2 2 3 4 4 3 3" xfId="2578"/>
    <cellStyle name="Comma 2 2 3 4 4 4" xfId="2579"/>
    <cellStyle name="Comma 2 2 3 4 4 4 2" xfId="2580"/>
    <cellStyle name="Comma 2 2 3 4 4 5" xfId="2581"/>
    <cellStyle name="Comma 2 2 3 4 5" xfId="2582"/>
    <cellStyle name="Comma 2 2 3 4 5 2" xfId="2583"/>
    <cellStyle name="Comma 2 2 3 4 5 2 2" xfId="2584"/>
    <cellStyle name="Comma 2 2 3 4 5 2 2 2" xfId="2585"/>
    <cellStyle name="Comma 2 2 3 4 5 2 3" xfId="2586"/>
    <cellStyle name="Comma 2 2 3 4 5 3" xfId="2587"/>
    <cellStyle name="Comma 2 2 3 4 5 3 2" xfId="2588"/>
    <cellStyle name="Comma 2 2 3 4 5 4" xfId="2589"/>
    <cellStyle name="Comma 2 2 3 4 6" xfId="2590"/>
    <cellStyle name="Comma 2 2 3 4 6 2" xfId="2591"/>
    <cellStyle name="Comma 2 2 3 4 6 2 2" xfId="2592"/>
    <cellStyle name="Comma 2 2 3 4 6 3" xfId="2593"/>
    <cellStyle name="Comma 2 2 3 4 7" xfId="2594"/>
    <cellStyle name="Comma 2 2 3 4 7 2" xfId="2595"/>
    <cellStyle name="Comma 2 2 3 4 8" xfId="2596"/>
    <cellStyle name="Comma 2 2 3 5" xfId="2597"/>
    <cellStyle name="Comma 2 2 3 5 2" xfId="2598"/>
    <cellStyle name="Comma 2 2 3 5 2 2" xfId="2599"/>
    <cellStyle name="Comma 2 2 3 5 2 2 2" xfId="2600"/>
    <cellStyle name="Comma 2 2 3 5 2 2 2 2" xfId="2601"/>
    <cellStyle name="Comma 2 2 3 5 2 2 2 2 2" xfId="2602"/>
    <cellStyle name="Comma 2 2 3 5 2 2 2 3" xfId="2603"/>
    <cellStyle name="Comma 2 2 3 5 2 2 3" xfId="2604"/>
    <cellStyle name="Comma 2 2 3 5 2 2 3 2" xfId="2605"/>
    <cellStyle name="Comma 2 2 3 5 2 2 4" xfId="2606"/>
    <cellStyle name="Comma 2 2 3 5 2 3" xfId="2607"/>
    <cellStyle name="Comma 2 2 3 5 2 3 2" xfId="2608"/>
    <cellStyle name="Comma 2 2 3 5 2 3 2 2" xfId="2609"/>
    <cellStyle name="Comma 2 2 3 5 2 3 3" xfId="2610"/>
    <cellStyle name="Comma 2 2 3 5 2 4" xfId="2611"/>
    <cellStyle name="Comma 2 2 3 5 2 4 2" xfId="2612"/>
    <cellStyle name="Comma 2 2 3 5 2 5" xfId="2613"/>
    <cellStyle name="Comma 2 2 3 5 3" xfId="2614"/>
    <cellStyle name="Comma 2 2 3 5 3 2" xfId="2615"/>
    <cellStyle name="Comma 2 2 3 5 3 2 2" xfId="2616"/>
    <cellStyle name="Comma 2 2 3 5 3 2 2 2" xfId="2617"/>
    <cellStyle name="Comma 2 2 3 5 3 2 3" xfId="2618"/>
    <cellStyle name="Comma 2 2 3 5 3 3" xfId="2619"/>
    <cellStyle name="Comma 2 2 3 5 3 3 2" xfId="2620"/>
    <cellStyle name="Comma 2 2 3 5 3 4" xfId="2621"/>
    <cellStyle name="Comma 2 2 3 5 4" xfId="2622"/>
    <cellStyle name="Comma 2 2 3 5 4 2" xfId="2623"/>
    <cellStyle name="Comma 2 2 3 5 4 2 2" xfId="2624"/>
    <cellStyle name="Comma 2 2 3 5 4 3" xfId="2625"/>
    <cellStyle name="Comma 2 2 3 5 5" xfId="2626"/>
    <cellStyle name="Comma 2 2 3 5 5 2" xfId="2627"/>
    <cellStyle name="Comma 2 2 3 5 6" xfId="2628"/>
    <cellStyle name="Comma 2 2 3 6" xfId="2629"/>
    <cellStyle name="Comma 2 2 3 6 2" xfId="2630"/>
    <cellStyle name="Comma 2 2 3 6 2 2" xfId="2631"/>
    <cellStyle name="Comma 2 2 3 6 2 2 2" xfId="2632"/>
    <cellStyle name="Comma 2 2 3 6 2 2 2 2" xfId="2633"/>
    <cellStyle name="Comma 2 2 3 6 2 2 2 2 2" xfId="2634"/>
    <cellStyle name="Comma 2 2 3 6 2 2 2 3" xfId="2635"/>
    <cellStyle name="Comma 2 2 3 6 2 2 3" xfId="2636"/>
    <cellStyle name="Comma 2 2 3 6 2 2 3 2" xfId="2637"/>
    <cellStyle name="Comma 2 2 3 6 2 2 4" xfId="2638"/>
    <cellStyle name="Comma 2 2 3 6 2 3" xfId="2639"/>
    <cellStyle name="Comma 2 2 3 6 2 3 2" xfId="2640"/>
    <cellStyle name="Comma 2 2 3 6 2 3 2 2" xfId="2641"/>
    <cellStyle name="Comma 2 2 3 6 2 3 3" xfId="2642"/>
    <cellStyle name="Comma 2 2 3 6 2 4" xfId="2643"/>
    <cellStyle name="Comma 2 2 3 6 2 4 2" xfId="2644"/>
    <cellStyle name="Comma 2 2 3 6 2 5" xfId="2645"/>
    <cellStyle name="Comma 2 2 3 6 3" xfId="2646"/>
    <cellStyle name="Comma 2 2 3 6 3 2" xfId="2647"/>
    <cellStyle name="Comma 2 2 3 6 3 2 2" xfId="2648"/>
    <cellStyle name="Comma 2 2 3 6 3 2 2 2" xfId="2649"/>
    <cellStyle name="Comma 2 2 3 6 3 2 3" xfId="2650"/>
    <cellStyle name="Comma 2 2 3 6 3 3" xfId="2651"/>
    <cellStyle name="Comma 2 2 3 6 3 3 2" xfId="2652"/>
    <cellStyle name="Comma 2 2 3 6 3 4" xfId="2653"/>
    <cellStyle name="Comma 2 2 3 6 4" xfId="2654"/>
    <cellStyle name="Comma 2 2 3 6 4 2" xfId="2655"/>
    <cellStyle name="Comma 2 2 3 6 4 2 2" xfId="2656"/>
    <cellStyle name="Comma 2 2 3 6 4 3" xfId="2657"/>
    <cellStyle name="Comma 2 2 3 6 5" xfId="2658"/>
    <cellStyle name="Comma 2 2 3 6 5 2" xfId="2659"/>
    <cellStyle name="Comma 2 2 3 6 6" xfId="2660"/>
    <cellStyle name="Comma 2 2 3 7" xfId="2661"/>
    <cellStyle name="Comma 2 2 3 7 2" xfId="2662"/>
    <cellStyle name="Comma 2 2 3 7 2 2" xfId="2663"/>
    <cellStyle name="Comma 2 2 3 7 2 2 2" xfId="2664"/>
    <cellStyle name="Comma 2 2 3 7 2 2 2 2" xfId="2665"/>
    <cellStyle name="Comma 2 2 3 7 2 2 2 2 2" xfId="2666"/>
    <cellStyle name="Comma 2 2 3 7 2 2 2 3" xfId="2667"/>
    <cellStyle name="Comma 2 2 3 7 2 2 3" xfId="2668"/>
    <cellStyle name="Comma 2 2 3 7 2 2 3 2" xfId="2669"/>
    <cellStyle name="Comma 2 2 3 7 2 2 4" xfId="2670"/>
    <cellStyle name="Comma 2 2 3 7 2 3" xfId="2671"/>
    <cellStyle name="Comma 2 2 3 7 2 3 2" xfId="2672"/>
    <cellStyle name="Comma 2 2 3 7 2 3 2 2" xfId="2673"/>
    <cellStyle name="Comma 2 2 3 7 2 3 3" xfId="2674"/>
    <cellStyle name="Comma 2 2 3 7 2 4" xfId="2675"/>
    <cellStyle name="Comma 2 2 3 7 2 4 2" xfId="2676"/>
    <cellStyle name="Comma 2 2 3 7 2 5" xfId="2677"/>
    <cellStyle name="Comma 2 2 3 7 3" xfId="2678"/>
    <cellStyle name="Comma 2 2 3 7 3 2" xfId="2679"/>
    <cellStyle name="Comma 2 2 3 7 3 2 2" xfId="2680"/>
    <cellStyle name="Comma 2 2 3 7 3 2 2 2" xfId="2681"/>
    <cellStyle name="Comma 2 2 3 7 3 2 3" xfId="2682"/>
    <cellStyle name="Comma 2 2 3 7 3 3" xfId="2683"/>
    <cellStyle name="Comma 2 2 3 7 3 3 2" xfId="2684"/>
    <cellStyle name="Comma 2 2 3 7 3 4" xfId="2685"/>
    <cellStyle name="Comma 2 2 3 7 4" xfId="2686"/>
    <cellStyle name="Comma 2 2 3 7 4 2" xfId="2687"/>
    <cellStyle name="Comma 2 2 3 7 4 2 2" xfId="2688"/>
    <cellStyle name="Comma 2 2 3 7 4 3" xfId="2689"/>
    <cellStyle name="Comma 2 2 3 7 5" xfId="2690"/>
    <cellStyle name="Comma 2 2 3 7 5 2" xfId="2691"/>
    <cellStyle name="Comma 2 2 3 7 6" xfId="2692"/>
    <cellStyle name="Comma 2 2 3 8" xfId="2693"/>
    <cellStyle name="Comma 2 2 3 8 2" xfId="2694"/>
    <cellStyle name="Comma 2 2 3 8 2 2" xfId="2695"/>
    <cellStyle name="Comma 2 2 3 8 2 2 2" xfId="2696"/>
    <cellStyle name="Comma 2 2 3 8 2 2 2 2" xfId="2697"/>
    <cellStyle name="Comma 2 2 3 8 2 2 3" xfId="2698"/>
    <cellStyle name="Comma 2 2 3 8 2 3" xfId="2699"/>
    <cellStyle name="Comma 2 2 3 8 2 3 2" xfId="2700"/>
    <cellStyle name="Comma 2 2 3 8 2 4" xfId="2701"/>
    <cellStyle name="Comma 2 2 3 8 3" xfId="2702"/>
    <cellStyle name="Comma 2 2 3 8 3 2" xfId="2703"/>
    <cellStyle name="Comma 2 2 3 8 3 2 2" xfId="2704"/>
    <cellStyle name="Comma 2 2 3 8 3 3" xfId="2705"/>
    <cellStyle name="Comma 2 2 3 8 4" xfId="2706"/>
    <cellStyle name="Comma 2 2 3 8 4 2" xfId="2707"/>
    <cellStyle name="Comma 2 2 3 8 5" xfId="2708"/>
    <cellStyle name="Comma 2 2 3 9" xfId="2709"/>
    <cellStyle name="Comma 2 2 3 9 2" xfId="2710"/>
    <cellStyle name="Comma 2 2 3 9 2 2" xfId="2711"/>
    <cellStyle name="Comma 2 2 3 9 2 2 2" xfId="2712"/>
    <cellStyle name="Comma 2 2 3 9 2 3" xfId="2713"/>
    <cellStyle name="Comma 2 2 3 9 3" xfId="2714"/>
    <cellStyle name="Comma 2 2 3 9 3 2" xfId="2715"/>
    <cellStyle name="Comma 2 2 3 9 4" xfId="2716"/>
    <cellStyle name="Comma 2 2 4" xfId="2717"/>
    <cellStyle name="Comma 2 2 4 10" xfId="2718"/>
    <cellStyle name="Comma 2 2 4 10 2" xfId="2719"/>
    <cellStyle name="Comma 2 2 4 10 3" xfId="2720"/>
    <cellStyle name="Comma 2 2 4 11" xfId="2721"/>
    <cellStyle name="Comma 2 2 4 12" xfId="2722"/>
    <cellStyle name="Comma 2 2 4 2" xfId="2723"/>
    <cellStyle name="Comma 2 2 4 2 10" xfId="2724"/>
    <cellStyle name="Comma 2 2 4 2 11" xfId="2725"/>
    <cellStyle name="Comma 2 2 4 2 2" xfId="2726"/>
    <cellStyle name="Comma 2 2 4 2 2 2" xfId="2727"/>
    <cellStyle name="Comma 2 2 4 2 2 2 2" xfId="2728"/>
    <cellStyle name="Comma 2 2 4 2 2 2 2 2" xfId="2729"/>
    <cellStyle name="Comma 2 2 4 2 2 2 2 2 2" xfId="2730"/>
    <cellStyle name="Comma 2 2 4 2 2 2 2 2 2 2" xfId="2731"/>
    <cellStyle name="Comma 2 2 4 2 2 2 2 2 2 2 2" xfId="2732"/>
    <cellStyle name="Comma 2 2 4 2 2 2 2 2 2 3" xfId="2733"/>
    <cellStyle name="Comma 2 2 4 2 2 2 2 2 3" xfId="2734"/>
    <cellStyle name="Comma 2 2 4 2 2 2 2 2 3 2" xfId="2735"/>
    <cellStyle name="Comma 2 2 4 2 2 2 2 2 4" xfId="2736"/>
    <cellStyle name="Comma 2 2 4 2 2 2 2 3" xfId="2737"/>
    <cellStyle name="Comma 2 2 4 2 2 2 2 3 2" xfId="2738"/>
    <cellStyle name="Comma 2 2 4 2 2 2 2 3 2 2" xfId="2739"/>
    <cellStyle name="Comma 2 2 4 2 2 2 2 3 3" xfId="2740"/>
    <cellStyle name="Comma 2 2 4 2 2 2 2 4" xfId="2741"/>
    <cellStyle name="Comma 2 2 4 2 2 2 2 4 2" xfId="2742"/>
    <cellStyle name="Comma 2 2 4 2 2 2 2 5" xfId="2743"/>
    <cellStyle name="Comma 2 2 4 2 2 2 3" xfId="2744"/>
    <cellStyle name="Comma 2 2 4 2 2 2 3 2" xfId="2745"/>
    <cellStyle name="Comma 2 2 4 2 2 2 3 2 2" xfId="2746"/>
    <cellStyle name="Comma 2 2 4 2 2 2 3 2 2 2" xfId="2747"/>
    <cellStyle name="Comma 2 2 4 2 2 2 3 2 3" xfId="2748"/>
    <cellStyle name="Comma 2 2 4 2 2 2 3 3" xfId="2749"/>
    <cellStyle name="Comma 2 2 4 2 2 2 3 3 2" xfId="2750"/>
    <cellStyle name="Comma 2 2 4 2 2 2 3 4" xfId="2751"/>
    <cellStyle name="Comma 2 2 4 2 2 2 4" xfId="2752"/>
    <cellStyle name="Comma 2 2 4 2 2 2 4 2" xfId="2753"/>
    <cellStyle name="Comma 2 2 4 2 2 2 4 2 2" xfId="2754"/>
    <cellStyle name="Comma 2 2 4 2 2 2 4 3" xfId="2755"/>
    <cellStyle name="Comma 2 2 4 2 2 2 5" xfId="2756"/>
    <cellStyle name="Comma 2 2 4 2 2 2 5 2" xfId="2757"/>
    <cellStyle name="Comma 2 2 4 2 2 2 6" xfId="2758"/>
    <cellStyle name="Comma 2 2 4 2 2 3" xfId="2759"/>
    <cellStyle name="Comma 2 2 4 2 2 3 2" xfId="2760"/>
    <cellStyle name="Comma 2 2 4 2 2 3 2 2" xfId="2761"/>
    <cellStyle name="Comma 2 2 4 2 2 3 2 2 2" xfId="2762"/>
    <cellStyle name="Comma 2 2 4 2 2 3 2 2 2 2" xfId="2763"/>
    <cellStyle name="Comma 2 2 4 2 2 3 2 2 2 2 2" xfId="2764"/>
    <cellStyle name="Comma 2 2 4 2 2 3 2 2 2 3" xfId="2765"/>
    <cellStyle name="Comma 2 2 4 2 2 3 2 2 3" xfId="2766"/>
    <cellStyle name="Comma 2 2 4 2 2 3 2 2 3 2" xfId="2767"/>
    <cellStyle name="Comma 2 2 4 2 2 3 2 2 4" xfId="2768"/>
    <cellStyle name="Comma 2 2 4 2 2 3 2 3" xfId="2769"/>
    <cellStyle name="Comma 2 2 4 2 2 3 2 3 2" xfId="2770"/>
    <cellStyle name="Comma 2 2 4 2 2 3 2 3 2 2" xfId="2771"/>
    <cellStyle name="Comma 2 2 4 2 2 3 2 3 3" xfId="2772"/>
    <cellStyle name="Comma 2 2 4 2 2 3 2 4" xfId="2773"/>
    <cellStyle name="Comma 2 2 4 2 2 3 2 4 2" xfId="2774"/>
    <cellStyle name="Comma 2 2 4 2 2 3 2 5" xfId="2775"/>
    <cellStyle name="Comma 2 2 4 2 2 3 3" xfId="2776"/>
    <cellStyle name="Comma 2 2 4 2 2 3 3 2" xfId="2777"/>
    <cellStyle name="Comma 2 2 4 2 2 3 3 2 2" xfId="2778"/>
    <cellStyle name="Comma 2 2 4 2 2 3 3 2 2 2" xfId="2779"/>
    <cellStyle name="Comma 2 2 4 2 2 3 3 2 3" xfId="2780"/>
    <cellStyle name="Comma 2 2 4 2 2 3 3 3" xfId="2781"/>
    <cellStyle name="Comma 2 2 4 2 2 3 3 3 2" xfId="2782"/>
    <cellStyle name="Comma 2 2 4 2 2 3 3 4" xfId="2783"/>
    <cellStyle name="Comma 2 2 4 2 2 3 4" xfId="2784"/>
    <cellStyle name="Comma 2 2 4 2 2 3 4 2" xfId="2785"/>
    <cellStyle name="Comma 2 2 4 2 2 3 4 2 2" xfId="2786"/>
    <cellStyle name="Comma 2 2 4 2 2 3 4 3" xfId="2787"/>
    <cellStyle name="Comma 2 2 4 2 2 3 5" xfId="2788"/>
    <cellStyle name="Comma 2 2 4 2 2 3 5 2" xfId="2789"/>
    <cellStyle name="Comma 2 2 4 2 2 3 6" xfId="2790"/>
    <cellStyle name="Comma 2 2 4 2 2 4" xfId="2791"/>
    <cellStyle name="Comma 2 2 4 2 2 4 2" xfId="2792"/>
    <cellStyle name="Comma 2 2 4 2 2 4 2 2" xfId="2793"/>
    <cellStyle name="Comma 2 2 4 2 2 4 2 2 2" xfId="2794"/>
    <cellStyle name="Comma 2 2 4 2 2 4 2 2 2 2" xfId="2795"/>
    <cellStyle name="Comma 2 2 4 2 2 4 2 2 3" xfId="2796"/>
    <cellStyle name="Comma 2 2 4 2 2 4 2 3" xfId="2797"/>
    <cellStyle name="Comma 2 2 4 2 2 4 2 3 2" xfId="2798"/>
    <cellStyle name="Comma 2 2 4 2 2 4 2 4" xfId="2799"/>
    <cellStyle name="Comma 2 2 4 2 2 4 3" xfId="2800"/>
    <cellStyle name="Comma 2 2 4 2 2 4 3 2" xfId="2801"/>
    <cellStyle name="Comma 2 2 4 2 2 4 3 2 2" xfId="2802"/>
    <cellStyle name="Comma 2 2 4 2 2 4 3 3" xfId="2803"/>
    <cellStyle name="Comma 2 2 4 2 2 4 4" xfId="2804"/>
    <cellStyle name="Comma 2 2 4 2 2 4 4 2" xfId="2805"/>
    <cellStyle name="Comma 2 2 4 2 2 4 5" xfId="2806"/>
    <cellStyle name="Comma 2 2 4 2 2 5" xfId="2807"/>
    <cellStyle name="Comma 2 2 4 2 2 5 2" xfId="2808"/>
    <cellStyle name="Comma 2 2 4 2 2 5 2 2" xfId="2809"/>
    <cellStyle name="Comma 2 2 4 2 2 5 2 2 2" xfId="2810"/>
    <cellStyle name="Comma 2 2 4 2 2 5 2 3" xfId="2811"/>
    <cellStyle name="Comma 2 2 4 2 2 5 3" xfId="2812"/>
    <cellStyle name="Comma 2 2 4 2 2 5 3 2" xfId="2813"/>
    <cellStyle name="Comma 2 2 4 2 2 5 4" xfId="2814"/>
    <cellStyle name="Comma 2 2 4 2 2 6" xfId="2815"/>
    <cellStyle name="Comma 2 2 4 2 2 6 2" xfId="2816"/>
    <cellStyle name="Comma 2 2 4 2 2 6 2 2" xfId="2817"/>
    <cellStyle name="Comma 2 2 4 2 2 6 3" xfId="2818"/>
    <cellStyle name="Comma 2 2 4 2 2 7" xfId="2819"/>
    <cellStyle name="Comma 2 2 4 2 2 7 2" xfId="2820"/>
    <cellStyle name="Comma 2 2 4 2 2 8" xfId="2821"/>
    <cellStyle name="Comma 2 2 4 2 3" xfId="2822"/>
    <cellStyle name="Comma 2 2 4 2 3 2" xfId="2823"/>
    <cellStyle name="Comma 2 2 4 2 3 2 2" xfId="2824"/>
    <cellStyle name="Comma 2 2 4 2 3 2 2 2" xfId="2825"/>
    <cellStyle name="Comma 2 2 4 2 3 2 2 2 2" xfId="2826"/>
    <cellStyle name="Comma 2 2 4 2 3 2 2 2 2 2" xfId="2827"/>
    <cellStyle name="Comma 2 2 4 2 3 2 2 2 3" xfId="2828"/>
    <cellStyle name="Comma 2 2 4 2 3 2 2 3" xfId="2829"/>
    <cellStyle name="Comma 2 2 4 2 3 2 2 3 2" xfId="2830"/>
    <cellStyle name="Comma 2 2 4 2 3 2 2 4" xfId="2831"/>
    <cellStyle name="Comma 2 2 4 2 3 2 3" xfId="2832"/>
    <cellStyle name="Comma 2 2 4 2 3 2 3 2" xfId="2833"/>
    <cellStyle name="Comma 2 2 4 2 3 2 3 2 2" xfId="2834"/>
    <cellStyle name="Comma 2 2 4 2 3 2 3 3" xfId="2835"/>
    <cellStyle name="Comma 2 2 4 2 3 2 4" xfId="2836"/>
    <cellStyle name="Comma 2 2 4 2 3 2 4 2" xfId="2837"/>
    <cellStyle name="Comma 2 2 4 2 3 2 5" xfId="2838"/>
    <cellStyle name="Comma 2 2 4 2 3 3" xfId="2839"/>
    <cellStyle name="Comma 2 2 4 2 3 3 2" xfId="2840"/>
    <cellStyle name="Comma 2 2 4 2 3 3 2 2" xfId="2841"/>
    <cellStyle name="Comma 2 2 4 2 3 3 2 2 2" xfId="2842"/>
    <cellStyle name="Comma 2 2 4 2 3 3 2 3" xfId="2843"/>
    <cellStyle name="Comma 2 2 4 2 3 3 3" xfId="2844"/>
    <cellStyle name="Comma 2 2 4 2 3 3 3 2" xfId="2845"/>
    <cellStyle name="Comma 2 2 4 2 3 3 4" xfId="2846"/>
    <cellStyle name="Comma 2 2 4 2 3 4" xfId="2847"/>
    <cellStyle name="Comma 2 2 4 2 3 4 2" xfId="2848"/>
    <cellStyle name="Comma 2 2 4 2 3 4 2 2" xfId="2849"/>
    <cellStyle name="Comma 2 2 4 2 3 4 3" xfId="2850"/>
    <cellStyle name="Comma 2 2 4 2 3 5" xfId="2851"/>
    <cellStyle name="Comma 2 2 4 2 3 5 2" xfId="2852"/>
    <cellStyle name="Comma 2 2 4 2 3 6" xfId="2853"/>
    <cellStyle name="Comma 2 2 4 2 4" xfId="2854"/>
    <cellStyle name="Comma 2 2 4 2 4 2" xfId="2855"/>
    <cellStyle name="Comma 2 2 4 2 4 2 2" xfId="2856"/>
    <cellStyle name="Comma 2 2 4 2 4 2 2 2" xfId="2857"/>
    <cellStyle name="Comma 2 2 4 2 4 2 2 2 2" xfId="2858"/>
    <cellStyle name="Comma 2 2 4 2 4 2 2 2 2 2" xfId="2859"/>
    <cellStyle name="Comma 2 2 4 2 4 2 2 2 3" xfId="2860"/>
    <cellStyle name="Comma 2 2 4 2 4 2 2 3" xfId="2861"/>
    <cellStyle name="Comma 2 2 4 2 4 2 2 3 2" xfId="2862"/>
    <cellStyle name="Comma 2 2 4 2 4 2 2 4" xfId="2863"/>
    <cellStyle name="Comma 2 2 4 2 4 2 3" xfId="2864"/>
    <cellStyle name="Comma 2 2 4 2 4 2 3 2" xfId="2865"/>
    <cellStyle name="Comma 2 2 4 2 4 2 3 2 2" xfId="2866"/>
    <cellStyle name="Comma 2 2 4 2 4 2 3 3" xfId="2867"/>
    <cellStyle name="Comma 2 2 4 2 4 2 4" xfId="2868"/>
    <cellStyle name="Comma 2 2 4 2 4 2 4 2" xfId="2869"/>
    <cellStyle name="Comma 2 2 4 2 4 2 5" xfId="2870"/>
    <cellStyle name="Comma 2 2 4 2 4 3" xfId="2871"/>
    <cellStyle name="Comma 2 2 4 2 4 3 2" xfId="2872"/>
    <cellStyle name="Comma 2 2 4 2 4 3 2 2" xfId="2873"/>
    <cellStyle name="Comma 2 2 4 2 4 3 2 2 2" xfId="2874"/>
    <cellStyle name="Comma 2 2 4 2 4 3 2 3" xfId="2875"/>
    <cellStyle name="Comma 2 2 4 2 4 3 3" xfId="2876"/>
    <cellStyle name="Comma 2 2 4 2 4 3 3 2" xfId="2877"/>
    <cellStyle name="Comma 2 2 4 2 4 3 4" xfId="2878"/>
    <cellStyle name="Comma 2 2 4 2 4 4" xfId="2879"/>
    <cellStyle name="Comma 2 2 4 2 4 4 2" xfId="2880"/>
    <cellStyle name="Comma 2 2 4 2 4 4 2 2" xfId="2881"/>
    <cellStyle name="Comma 2 2 4 2 4 4 3" xfId="2882"/>
    <cellStyle name="Comma 2 2 4 2 4 5" xfId="2883"/>
    <cellStyle name="Comma 2 2 4 2 4 5 2" xfId="2884"/>
    <cellStyle name="Comma 2 2 4 2 4 6" xfId="2885"/>
    <cellStyle name="Comma 2 2 4 2 5" xfId="2886"/>
    <cellStyle name="Comma 2 2 4 2 5 2" xfId="2887"/>
    <cellStyle name="Comma 2 2 4 2 5 2 2" xfId="2888"/>
    <cellStyle name="Comma 2 2 4 2 5 2 2 2" xfId="2889"/>
    <cellStyle name="Comma 2 2 4 2 5 2 2 2 2" xfId="2890"/>
    <cellStyle name="Comma 2 2 4 2 5 2 2 2 2 2" xfId="2891"/>
    <cellStyle name="Comma 2 2 4 2 5 2 2 2 3" xfId="2892"/>
    <cellStyle name="Comma 2 2 4 2 5 2 2 3" xfId="2893"/>
    <cellStyle name="Comma 2 2 4 2 5 2 2 3 2" xfId="2894"/>
    <cellStyle name="Comma 2 2 4 2 5 2 2 4" xfId="2895"/>
    <cellStyle name="Comma 2 2 4 2 5 2 3" xfId="2896"/>
    <cellStyle name="Comma 2 2 4 2 5 2 3 2" xfId="2897"/>
    <cellStyle name="Comma 2 2 4 2 5 2 3 2 2" xfId="2898"/>
    <cellStyle name="Comma 2 2 4 2 5 2 3 3" xfId="2899"/>
    <cellStyle name="Comma 2 2 4 2 5 2 4" xfId="2900"/>
    <cellStyle name="Comma 2 2 4 2 5 2 4 2" xfId="2901"/>
    <cellStyle name="Comma 2 2 4 2 5 2 5" xfId="2902"/>
    <cellStyle name="Comma 2 2 4 2 5 3" xfId="2903"/>
    <cellStyle name="Comma 2 2 4 2 5 3 2" xfId="2904"/>
    <cellStyle name="Comma 2 2 4 2 5 3 2 2" xfId="2905"/>
    <cellStyle name="Comma 2 2 4 2 5 3 2 2 2" xfId="2906"/>
    <cellStyle name="Comma 2 2 4 2 5 3 2 3" xfId="2907"/>
    <cellStyle name="Comma 2 2 4 2 5 3 3" xfId="2908"/>
    <cellStyle name="Comma 2 2 4 2 5 3 3 2" xfId="2909"/>
    <cellStyle name="Comma 2 2 4 2 5 3 4" xfId="2910"/>
    <cellStyle name="Comma 2 2 4 2 5 4" xfId="2911"/>
    <cellStyle name="Comma 2 2 4 2 5 4 2" xfId="2912"/>
    <cellStyle name="Comma 2 2 4 2 5 4 2 2" xfId="2913"/>
    <cellStyle name="Comma 2 2 4 2 5 4 3" xfId="2914"/>
    <cellStyle name="Comma 2 2 4 2 5 5" xfId="2915"/>
    <cellStyle name="Comma 2 2 4 2 5 5 2" xfId="2916"/>
    <cellStyle name="Comma 2 2 4 2 5 6" xfId="2917"/>
    <cellStyle name="Comma 2 2 4 2 6" xfId="2918"/>
    <cellStyle name="Comma 2 2 4 2 6 2" xfId="2919"/>
    <cellStyle name="Comma 2 2 4 2 6 2 2" xfId="2920"/>
    <cellStyle name="Comma 2 2 4 2 6 2 2 2" xfId="2921"/>
    <cellStyle name="Comma 2 2 4 2 6 2 2 2 2" xfId="2922"/>
    <cellStyle name="Comma 2 2 4 2 6 2 2 3" xfId="2923"/>
    <cellStyle name="Comma 2 2 4 2 6 2 3" xfId="2924"/>
    <cellStyle name="Comma 2 2 4 2 6 2 3 2" xfId="2925"/>
    <cellStyle name="Comma 2 2 4 2 6 2 4" xfId="2926"/>
    <cellStyle name="Comma 2 2 4 2 6 3" xfId="2927"/>
    <cellStyle name="Comma 2 2 4 2 6 3 2" xfId="2928"/>
    <cellStyle name="Comma 2 2 4 2 6 3 2 2" xfId="2929"/>
    <cellStyle name="Comma 2 2 4 2 6 3 3" xfId="2930"/>
    <cellStyle name="Comma 2 2 4 2 6 4" xfId="2931"/>
    <cellStyle name="Comma 2 2 4 2 6 4 2" xfId="2932"/>
    <cellStyle name="Comma 2 2 4 2 6 5" xfId="2933"/>
    <cellStyle name="Comma 2 2 4 2 7" xfId="2934"/>
    <cellStyle name="Comma 2 2 4 2 7 2" xfId="2935"/>
    <cellStyle name="Comma 2 2 4 2 7 2 2" xfId="2936"/>
    <cellStyle name="Comma 2 2 4 2 7 2 2 2" xfId="2937"/>
    <cellStyle name="Comma 2 2 4 2 7 2 3" xfId="2938"/>
    <cellStyle name="Comma 2 2 4 2 7 3" xfId="2939"/>
    <cellStyle name="Comma 2 2 4 2 7 3 2" xfId="2940"/>
    <cellStyle name="Comma 2 2 4 2 7 4" xfId="2941"/>
    <cellStyle name="Comma 2 2 4 2 8" xfId="2942"/>
    <cellStyle name="Comma 2 2 4 2 8 2" xfId="2943"/>
    <cellStyle name="Comma 2 2 4 2 8 2 2" xfId="2944"/>
    <cellStyle name="Comma 2 2 4 2 8 3" xfId="2945"/>
    <cellStyle name="Comma 2 2 4 2 9" xfId="2946"/>
    <cellStyle name="Comma 2 2 4 2 9 2" xfId="2947"/>
    <cellStyle name="Comma 2 2 4 2 9 3" xfId="2948"/>
    <cellStyle name="Comma 2 2 4 3" xfId="2949"/>
    <cellStyle name="Comma 2 2 4 3 2" xfId="2950"/>
    <cellStyle name="Comma 2 2 4 3 2 2" xfId="2951"/>
    <cellStyle name="Comma 2 2 4 3 2 2 2" xfId="2952"/>
    <cellStyle name="Comma 2 2 4 3 2 2 2 2" xfId="2953"/>
    <cellStyle name="Comma 2 2 4 3 2 2 2 2 2" xfId="2954"/>
    <cellStyle name="Comma 2 2 4 3 2 2 2 2 2 2" xfId="2955"/>
    <cellStyle name="Comma 2 2 4 3 2 2 2 2 3" xfId="2956"/>
    <cellStyle name="Comma 2 2 4 3 2 2 2 3" xfId="2957"/>
    <cellStyle name="Comma 2 2 4 3 2 2 2 3 2" xfId="2958"/>
    <cellStyle name="Comma 2 2 4 3 2 2 2 4" xfId="2959"/>
    <cellStyle name="Comma 2 2 4 3 2 2 3" xfId="2960"/>
    <cellStyle name="Comma 2 2 4 3 2 2 3 2" xfId="2961"/>
    <cellStyle name="Comma 2 2 4 3 2 2 3 2 2" xfId="2962"/>
    <cellStyle name="Comma 2 2 4 3 2 2 3 3" xfId="2963"/>
    <cellStyle name="Comma 2 2 4 3 2 2 4" xfId="2964"/>
    <cellStyle name="Comma 2 2 4 3 2 2 4 2" xfId="2965"/>
    <cellStyle name="Comma 2 2 4 3 2 2 5" xfId="2966"/>
    <cellStyle name="Comma 2 2 4 3 2 3" xfId="2967"/>
    <cellStyle name="Comma 2 2 4 3 2 3 2" xfId="2968"/>
    <cellStyle name="Comma 2 2 4 3 2 3 2 2" xfId="2969"/>
    <cellStyle name="Comma 2 2 4 3 2 3 2 2 2" xfId="2970"/>
    <cellStyle name="Comma 2 2 4 3 2 3 2 3" xfId="2971"/>
    <cellStyle name="Comma 2 2 4 3 2 3 3" xfId="2972"/>
    <cellStyle name="Comma 2 2 4 3 2 3 3 2" xfId="2973"/>
    <cellStyle name="Comma 2 2 4 3 2 3 4" xfId="2974"/>
    <cellStyle name="Comma 2 2 4 3 2 4" xfId="2975"/>
    <cellStyle name="Comma 2 2 4 3 2 4 2" xfId="2976"/>
    <cellStyle name="Comma 2 2 4 3 2 4 2 2" xfId="2977"/>
    <cellStyle name="Comma 2 2 4 3 2 4 3" xfId="2978"/>
    <cellStyle name="Comma 2 2 4 3 2 5" xfId="2979"/>
    <cellStyle name="Comma 2 2 4 3 2 5 2" xfId="2980"/>
    <cellStyle name="Comma 2 2 4 3 2 6" xfId="2981"/>
    <cellStyle name="Comma 2 2 4 3 3" xfId="2982"/>
    <cellStyle name="Comma 2 2 4 3 3 2" xfId="2983"/>
    <cellStyle name="Comma 2 2 4 3 3 2 2" xfId="2984"/>
    <cellStyle name="Comma 2 2 4 3 3 2 2 2" xfId="2985"/>
    <cellStyle name="Comma 2 2 4 3 3 2 2 2 2" xfId="2986"/>
    <cellStyle name="Comma 2 2 4 3 3 2 2 2 2 2" xfId="2987"/>
    <cellStyle name="Comma 2 2 4 3 3 2 2 2 3" xfId="2988"/>
    <cellStyle name="Comma 2 2 4 3 3 2 2 3" xfId="2989"/>
    <cellStyle name="Comma 2 2 4 3 3 2 2 3 2" xfId="2990"/>
    <cellStyle name="Comma 2 2 4 3 3 2 2 4" xfId="2991"/>
    <cellStyle name="Comma 2 2 4 3 3 2 3" xfId="2992"/>
    <cellStyle name="Comma 2 2 4 3 3 2 3 2" xfId="2993"/>
    <cellStyle name="Comma 2 2 4 3 3 2 3 2 2" xfId="2994"/>
    <cellStyle name="Comma 2 2 4 3 3 2 3 3" xfId="2995"/>
    <cellStyle name="Comma 2 2 4 3 3 2 4" xfId="2996"/>
    <cellStyle name="Comma 2 2 4 3 3 2 4 2" xfId="2997"/>
    <cellStyle name="Comma 2 2 4 3 3 2 5" xfId="2998"/>
    <cellStyle name="Comma 2 2 4 3 3 3" xfId="2999"/>
    <cellStyle name="Comma 2 2 4 3 3 3 2" xfId="3000"/>
    <cellStyle name="Comma 2 2 4 3 3 3 2 2" xfId="3001"/>
    <cellStyle name="Comma 2 2 4 3 3 3 2 2 2" xfId="3002"/>
    <cellStyle name="Comma 2 2 4 3 3 3 2 3" xfId="3003"/>
    <cellStyle name="Comma 2 2 4 3 3 3 3" xfId="3004"/>
    <cellStyle name="Comma 2 2 4 3 3 3 3 2" xfId="3005"/>
    <cellStyle name="Comma 2 2 4 3 3 3 4" xfId="3006"/>
    <cellStyle name="Comma 2 2 4 3 3 4" xfId="3007"/>
    <cellStyle name="Comma 2 2 4 3 3 4 2" xfId="3008"/>
    <cellStyle name="Comma 2 2 4 3 3 4 2 2" xfId="3009"/>
    <cellStyle name="Comma 2 2 4 3 3 4 3" xfId="3010"/>
    <cellStyle name="Comma 2 2 4 3 3 5" xfId="3011"/>
    <cellStyle name="Comma 2 2 4 3 3 5 2" xfId="3012"/>
    <cellStyle name="Comma 2 2 4 3 3 6" xfId="3013"/>
    <cellStyle name="Comma 2 2 4 3 4" xfId="3014"/>
    <cellStyle name="Comma 2 2 4 3 4 2" xfId="3015"/>
    <cellStyle name="Comma 2 2 4 3 4 2 2" xfId="3016"/>
    <cellStyle name="Comma 2 2 4 3 4 2 2 2" xfId="3017"/>
    <cellStyle name="Comma 2 2 4 3 4 2 2 2 2" xfId="3018"/>
    <cellStyle name="Comma 2 2 4 3 4 2 2 3" xfId="3019"/>
    <cellStyle name="Comma 2 2 4 3 4 2 3" xfId="3020"/>
    <cellStyle name="Comma 2 2 4 3 4 2 3 2" xfId="3021"/>
    <cellStyle name="Comma 2 2 4 3 4 2 4" xfId="3022"/>
    <cellStyle name="Comma 2 2 4 3 4 3" xfId="3023"/>
    <cellStyle name="Comma 2 2 4 3 4 3 2" xfId="3024"/>
    <cellStyle name="Comma 2 2 4 3 4 3 2 2" xfId="3025"/>
    <cellStyle name="Comma 2 2 4 3 4 3 3" xfId="3026"/>
    <cellStyle name="Comma 2 2 4 3 4 4" xfId="3027"/>
    <cellStyle name="Comma 2 2 4 3 4 4 2" xfId="3028"/>
    <cellStyle name="Comma 2 2 4 3 4 5" xfId="3029"/>
    <cellStyle name="Comma 2 2 4 3 5" xfId="3030"/>
    <cellStyle name="Comma 2 2 4 3 5 2" xfId="3031"/>
    <cellStyle name="Comma 2 2 4 3 5 2 2" xfId="3032"/>
    <cellStyle name="Comma 2 2 4 3 5 2 2 2" xfId="3033"/>
    <cellStyle name="Comma 2 2 4 3 5 2 3" xfId="3034"/>
    <cellStyle name="Comma 2 2 4 3 5 3" xfId="3035"/>
    <cellStyle name="Comma 2 2 4 3 5 3 2" xfId="3036"/>
    <cellStyle name="Comma 2 2 4 3 5 4" xfId="3037"/>
    <cellStyle name="Comma 2 2 4 3 6" xfId="3038"/>
    <cellStyle name="Comma 2 2 4 3 6 2" xfId="3039"/>
    <cellStyle name="Comma 2 2 4 3 6 2 2" xfId="3040"/>
    <cellStyle name="Comma 2 2 4 3 6 3" xfId="3041"/>
    <cellStyle name="Comma 2 2 4 3 7" xfId="3042"/>
    <cellStyle name="Comma 2 2 4 3 7 2" xfId="3043"/>
    <cellStyle name="Comma 2 2 4 3 8" xfId="3044"/>
    <cellStyle name="Comma 2 2 4 4" xfId="3045"/>
    <cellStyle name="Comma 2 2 4 4 2" xfId="3046"/>
    <cellStyle name="Comma 2 2 4 4 2 2" xfId="3047"/>
    <cellStyle name="Comma 2 2 4 4 2 2 2" xfId="3048"/>
    <cellStyle name="Comma 2 2 4 4 2 2 2 2" xfId="3049"/>
    <cellStyle name="Comma 2 2 4 4 2 2 2 2 2" xfId="3050"/>
    <cellStyle name="Comma 2 2 4 4 2 2 2 3" xfId="3051"/>
    <cellStyle name="Comma 2 2 4 4 2 2 3" xfId="3052"/>
    <cellStyle name="Comma 2 2 4 4 2 2 3 2" xfId="3053"/>
    <cellStyle name="Comma 2 2 4 4 2 2 4" xfId="3054"/>
    <cellStyle name="Comma 2 2 4 4 2 3" xfId="3055"/>
    <cellStyle name="Comma 2 2 4 4 2 3 2" xfId="3056"/>
    <cellStyle name="Comma 2 2 4 4 2 3 2 2" xfId="3057"/>
    <cellStyle name="Comma 2 2 4 4 2 3 3" xfId="3058"/>
    <cellStyle name="Comma 2 2 4 4 2 4" xfId="3059"/>
    <cellStyle name="Comma 2 2 4 4 2 4 2" xfId="3060"/>
    <cellStyle name="Comma 2 2 4 4 2 5" xfId="3061"/>
    <cellStyle name="Comma 2 2 4 4 3" xfId="3062"/>
    <cellStyle name="Comma 2 2 4 4 3 2" xfId="3063"/>
    <cellStyle name="Comma 2 2 4 4 3 2 2" xfId="3064"/>
    <cellStyle name="Comma 2 2 4 4 3 2 2 2" xfId="3065"/>
    <cellStyle name="Comma 2 2 4 4 3 2 3" xfId="3066"/>
    <cellStyle name="Comma 2 2 4 4 3 3" xfId="3067"/>
    <cellStyle name="Comma 2 2 4 4 3 3 2" xfId="3068"/>
    <cellStyle name="Comma 2 2 4 4 3 4" xfId="3069"/>
    <cellStyle name="Comma 2 2 4 4 4" xfId="3070"/>
    <cellStyle name="Comma 2 2 4 4 4 2" xfId="3071"/>
    <cellStyle name="Comma 2 2 4 4 4 2 2" xfId="3072"/>
    <cellStyle name="Comma 2 2 4 4 4 3" xfId="3073"/>
    <cellStyle name="Comma 2 2 4 4 5" xfId="3074"/>
    <cellStyle name="Comma 2 2 4 4 5 2" xfId="3075"/>
    <cellStyle name="Comma 2 2 4 4 6" xfId="3076"/>
    <cellStyle name="Comma 2 2 4 5" xfId="3077"/>
    <cellStyle name="Comma 2 2 4 5 2" xfId="3078"/>
    <cellStyle name="Comma 2 2 4 5 2 2" xfId="3079"/>
    <cellStyle name="Comma 2 2 4 5 2 2 2" xfId="3080"/>
    <cellStyle name="Comma 2 2 4 5 2 2 2 2" xfId="3081"/>
    <cellStyle name="Comma 2 2 4 5 2 2 2 2 2" xfId="3082"/>
    <cellStyle name="Comma 2 2 4 5 2 2 2 3" xfId="3083"/>
    <cellStyle name="Comma 2 2 4 5 2 2 3" xfId="3084"/>
    <cellStyle name="Comma 2 2 4 5 2 2 3 2" xfId="3085"/>
    <cellStyle name="Comma 2 2 4 5 2 2 4" xfId="3086"/>
    <cellStyle name="Comma 2 2 4 5 2 3" xfId="3087"/>
    <cellStyle name="Comma 2 2 4 5 2 3 2" xfId="3088"/>
    <cellStyle name="Comma 2 2 4 5 2 3 2 2" xfId="3089"/>
    <cellStyle name="Comma 2 2 4 5 2 3 3" xfId="3090"/>
    <cellStyle name="Comma 2 2 4 5 2 4" xfId="3091"/>
    <cellStyle name="Comma 2 2 4 5 2 4 2" xfId="3092"/>
    <cellStyle name="Comma 2 2 4 5 2 5" xfId="3093"/>
    <cellStyle name="Comma 2 2 4 5 3" xfId="3094"/>
    <cellStyle name="Comma 2 2 4 5 3 2" xfId="3095"/>
    <cellStyle name="Comma 2 2 4 5 3 2 2" xfId="3096"/>
    <cellStyle name="Comma 2 2 4 5 3 2 2 2" xfId="3097"/>
    <cellStyle name="Comma 2 2 4 5 3 2 3" xfId="3098"/>
    <cellStyle name="Comma 2 2 4 5 3 3" xfId="3099"/>
    <cellStyle name="Comma 2 2 4 5 3 3 2" xfId="3100"/>
    <cellStyle name="Comma 2 2 4 5 3 4" xfId="3101"/>
    <cellStyle name="Comma 2 2 4 5 4" xfId="3102"/>
    <cellStyle name="Comma 2 2 4 5 4 2" xfId="3103"/>
    <cellStyle name="Comma 2 2 4 5 4 2 2" xfId="3104"/>
    <cellStyle name="Comma 2 2 4 5 4 3" xfId="3105"/>
    <cellStyle name="Comma 2 2 4 5 5" xfId="3106"/>
    <cellStyle name="Comma 2 2 4 5 5 2" xfId="3107"/>
    <cellStyle name="Comma 2 2 4 5 6" xfId="3108"/>
    <cellStyle name="Comma 2 2 4 6" xfId="3109"/>
    <cellStyle name="Comma 2 2 4 6 2" xfId="3110"/>
    <cellStyle name="Comma 2 2 4 6 2 2" xfId="3111"/>
    <cellStyle name="Comma 2 2 4 6 2 2 2" xfId="3112"/>
    <cellStyle name="Comma 2 2 4 6 2 2 2 2" xfId="3113"/>
    <cellStyle name="Comma 2 2 4 6 2 2 2 2 2" xfId="3114"/>
    <cellStyle name="Comma 2 2 4 6 2 2 2 3" xfId="3115"/>
    <cellStyle name="Comma 2 2 4 6 2 2 3" xfId="3116"/>
    <cellStyle name="Comma 2 2 4 6 2 2 3 2" xfId="3117"/>
    <cellStyle name="Comma 2 2 4 6 2 2 4" xfId="3118"/>
    <cellStyle name="Comma 2 2 4 6 2 3" xfId="3119"/>
    <cellStyle name="Comma 2 2 4 6 2 3 2" xfId="3120"/>
    <cellStyle name="Comma 2 2 4 6 2 3 2 2" xfId="3121"/>
    <cellStyle name="Comma 2 2 4 6 2 3 3" xfId="3122"/>
    <cellStyle name="Comma 2 2 4 6 2 4" xfId="3123"/>
    <cellStyle name="Comma 2 2 4 6 2 4 2" xfId="3124"/>
    <cellStyle name="Comma 2 2 4 6 2 5" xfId="3125"/>
    <cellStyle name="Comma 2 2 4 6 3" xfId="3126"/>
    <cellStyle name="Comma 2 2 4 6 3 2" xfId="3127"/>
    <cellStyle name="Comma 2 2 4 6 3 2 2" xfId="3128"/>
    <cellStyle name="Comma 2 2 4 6 3 2 2 2" xfId="3129"/>
    <cellStyle name="Comma 2 2 4 6 3 2 3" xfId="3130"/>
    <cellStyle name="Comma 2 2 4 6 3 3" xfId="3131"/>
    <cellStyle name="Comma 2 2 4 6 3 3 2" xfId="3132"/>
    <cellStyle name="Comma 2 2 4 6 3 4" xfId="3133"/>
    <cellStyle name="Comma 2 2 4 6 4" xfId="3134"/>
    <cellStyle name="Comma 2 2 4 6 4 2" xfId="3135"/>
    <cellStyle name="Comma 2 2 4 6 4 2 2" xfId="3136"/>
    <cellStyle name="Comma 2 2 4 6 4 3" xfId="3137"/>
    <cellStyle name="Comma 2 2 4 6 5" xfId="3138"/>
    <cellStyle name="Comma 2 2 4 6 5 2" xfId="3139"/>
    <cellStyle name="Comma 2 2 4 6 6" xfId="3140"/>
    <cellStyle name="Comma 2 2 4 7" xfId="3141"/>
    <cellStyle name="Comma 2 2 4 7 2" xfId="3142"/>
    <cellStyle name="Comma 2 2 4 7 2 2" xfId="3143"/>
    <cellStyle name="Comma 2 2 4 7 2 2 2" xfId="3144"/>
    <cellStyle name="Comma 2 2 4 7 2 2 2 2" xfId="3145"/>
    <cellStyle name="Comma 2 2 4 7 2 2 3" xfId="3146"/>
    <cellStyle name="Comma 2 2 4 7 2 3" xfId="3147"/>
    <cellStyle name="Comma 2 2 4 7 2 3 2" xfId="3148"/>
    <cellStyle name="Comma 2 2 4 7 2 4" xfId="3149"/>
    <cellStyle name="Comma 2 2 4 7 3" xfId="3150"/>
    <cellStyle name="Comma 2 2 4 7 3 2" xfId="3151"/>
    <cellStyle name="Comma 2 2 4 7 3 2 2" xfId="3152"/>
    <cellStyle name="Comma 2 2 4 7 3 3" xfId="3153"/>
    <cellStyle name="Comma 2 2 4 7 4" xfId="3154"/>
    <cellStyle name="Comma 2 2 4 7 4 2" xfId="3155"/>
    <cellStyle name="Comma 2 2 4 7 5" xfId="3156"/>
    <cellStyle name="Comma 2 2 4 8" xfId="3157"/>
    <cellStyle name="Comma 2 2 4 8 2" xfId="3158"/>
    <cellStyle name="Comma 2 2 4 8 2 2" xfId="3159"/>
    <cellStyle name="Comma 2 2 4 8 2 2 2" xfId="3160"/>
    <cellStyle name="Comma 2 2 4 8 2 3" xfId="3161"/>
    <cellStyle name="Comma 2 2 4 8 3" xfId="3162"/>
    <cellStyle name="Comma 2 2 4 8 3 2" xfId="3163"/>
    <cellStyle name="Comma 2 2 4 8 4" xfId="3164"/>
    <cellStyle name="Comma 2 2 4 9" xfId="3165"/>
    <cellStyle name="Comma 2 2 4 9 2" xfId="3166"/>
    <cellStyle name="Comma 2 2 4 9 2 2" xfId="3167"/>
    <cellStyle name="Comma 2 2 4 9 3" xfId="3168"/>
    <cellStyle name="Comma 2 2 5" xfId="3169"/>
    <cellStyle name="Comma 2 2 5 10" xfId="3170"/>
    <cellStyle name="Comma 2 2 5 11" xfId="3171"/>
    <cellStyle name="Comma 2 2 5 2" xfId="3172"/>
    <cellStyle name="Comma 2 2 5 2 2" xfId="3173"/>
    <cellStyle name="Comma 2 2 5 2 2 2" xfId="3174"/>
    <cellStyle name="Comma 2 2 5 2 2 2 2" xfId="3175"/>
    <cellStyle name="Comma 2 2 5 2 2 2 2 2" xfId="3176"/>
    <cellStyle name="Comma 2 2 5 2 2 2 2 2 2" xfId="3177"/>
    <cellStyle name="Comma 2 2 5 2 2 2 2 2 2 2" xfId="3178"/>
    <cellStyle name="Comma 2 2 5 2 2 2 2 2 3" xfId="3179"/>
    <cellStyle name="Comma 2 2 5 2 2 2 2 3" xfId="3180"/>
    <cellStyle name="Comma 2 2 5 2 2 2 2 3 2" xfId="3181"/>
    <cellStyle name="Comma 2 2 5 2 2 2 2 4" xfId="3182"/>
    <cellStyle name="Comma 2 2 5 2 2 2 3" xfId="3183"/>
    <cellStyle name="Comma 2 2 5 2 2 2 3 2" xfId="3184"/>
    <cellStyle name="Comma 2 2 5 2 2 2 3 2 2" xfId="3185"/>
    <cellStyle name="Comma 2 2 5 2 2 2 3 3" xfId="3186"/>
    <cellStyle name="Comma 2 2 5 2 2 2 4" xfId="3187"/>
    <cellStyle name="Comma 2 2 5 2 2 2 4 2" xfId="3188"/>
    <cellStyle name="Comma 2 2 5 2 2 2 5" xfId="3189"/>
    <cellStyle name="Comma 2 2 5 2 2 3" xfId="3190"/>
    <cellStyle name="Comma 2 2 5 2 2 3 2" xfId="3191"/>
    <cellStyle name="Comma 2 2 5 2 2 3 2 2" xfId="3192"/>
    <cellStyle name="Comma 2 2 5 2 2 3 2 2 2" xfId="3193"/>
    <cellStyle name="Comma 2 2 5 2 2 3 2 3" xfId="3194"/>
    <cellStyle name="Comma 2 2 5 2 2 3 3" xfId="3195"/>
    <cellStyle name="Comma 2 2 5 2 2 3 3 2" xfId="3196"/>
    <cellStyle name="Comma 2 2 5 2 2 3 4" xfId="3197"/>
    <cellStyle name="Comma 2 2 5 2 2 4" xfId="3198"/>
    <cellStyle name="Comma 2 2 5 2 2 4 2" xfId="3199"/>
    <cellStyle name="Comma 2 2 5 2 2 4 2 2" xfId="3200"/>
    <cellStyle name="Comma 2 2 5 2 2 4 3" xfId="3201"/>
    <cellStyle name="Comma 2 2 5 2 2 5" xfId="3202"/>
    <cellStyle name="Comma 2 2 5 2 2 5 2" xfId="3203"/>
    <cellStyle name="Comma 2 2 5 2 2 6" xfId="3204"/>
    <cellStyle name="Comma 2 2 5 2 3" xfId="3205"/>
    <cellStyle name="Comma 2 2 5 2 3 2" xfId="3206"/>
    <cellStyle name="Comma 2 2 5 2 3 2 2" xfId="3207"/>
    <cellStyle name="Comma 2 2 5 2 3 2 2 2" xfId="3208"/>
    <cellStyle name="Comma 2 2 5 2 3 2 2 2 2" xfId="3209"/>
    <cellStyle name="Comma 2 2 5 2 3 2 2 2 2 2" xfId="3210"/>
    <cellStyle name="Comma 2 2 5 2 3 2 2 2 3" xfId="3211"/>
    <cellStyle name="Comma 2 2 5 2 3 2 2 3" xfId="3212"/>
    <cellStyle name="Comma 2 2 5 2 3 2 2 3 2" xfId="3213"/>
    <cellStyle name="Comma 2 2 5 2 3 2 2 4" xfId="3214"/>
    <cellStyle name="Comma 2 2 5 2 3 2 3" xfId="3215"/>
    <cellStyle name="Comma 2 2 5 2 3 2 3 2" xfId="3216"/>
    <cellStyle name="Comma 2 2 5 2 3 2 3 2 2" xfId="3217"/>
    <cellStyle name="Comma 2 2 5 2 3 2 3 3" xfId="3218"/>
    <cellStyle name="Comma 2 2 5 2 3 2 4" xfId="3219"/>
    <cellStyle name="Comma 2 2 5 2 3 2 4 2" xfId="3220"/>
    <cellStyle name="Comma 2 2 5 2 3 2 5" xfId="3221"/>
    <cellStyle name="Comma 2 2 5 2 3 3" xfId="3222"/>
    <cellStyle name="Comma 2 2 5 2 3 3 2" xfId="3223"/>
    <cellStyle name="Comma 2 2 5 2 3 3 2 2" xfId="3224"/>
    <cellStyle name="Comma 2 2 5 2 3 3 2 2 2" xfId="3225"/>
    <cellStyle name="Comma 2 2 5 2 3 3 2 3" xfId="3226"/>
    <cellStyle name="Comma 2 2 5 2 3 3 3" xfId="3227"/>
    <cellStyle name="Comma 2 2 5 2 3 3 3 2" xfId="3228"/>
    <cellStyle name="Comma 2 2 5 2 3 3 4" xfId="3229"/>
    <cellStyle name="Comma 2 2 5 2 3 4" xfId="3230"/>
    <cellStyle name="Comma 2 2 5 2 3 4 2" xfId="3231"/>
    <cellStyle name="Comma 2 2 5 2 3 4 2 2" xfId="3232"/>
    <cellStyle name="Comma 2 2 5 2 3 4 3" xfId="3233"/>
    <cellStyle name="Comma 2 2 5 2 3 5" xfId="3234"/>
    <cellStyle name="Comma 2 2 5 2 3 5 2" xfId="3235"/>
    <cellStyle name="Comma 2 2 5 2 3 6" xfId="3236"/>
    <cellStyle name="Comma 2 2 5 2 4" xfId="3237"/>
    <cellStyle name="Comma 2 2 5 2 4 2" xfId="3238"/>
    <cellStyle name="Comma 2 2 5 2 4 2 2" xfId="3239"/>
    <cellStyle name="Comma 2 2 5 2 4 2 2 2" xfId="3240"/>
    <cellStyle name="Comma 2 2 5 2 4 2 2 2 2" xfId="3241"/>
    <cellStyle name="Comma 2 2 5 2 4 2 2 3" xfId="3242"/>
    <cellStyle name="Comma 2 2 5 2 4 2 3" xfId="3243"/>
    <cellStyle name="Comma 2 2 5 2 4 2 3 2" xfId="3244"/>
    <cellStyle name="Comma 2 2 5 2 4 2 4" xfId="3245"/>
    <cellStyle name="Comma 2 2 5 2 4 3" xfId="3246"/>
    <cellStyle name="Comma 2 2 5 2 4 3 2" xfId="3247"/>
    <cellStyle name="Comma 2 2 5 2 4 3 2 2" xfId="3248"/>
    <cellStyle name="Comma 2 2 5 2 4 3 3" xfId="3249"/>
    <cellStyle name="Comma 2 2 5 2 4 4" xfId="3250"/>
    <cellStyle name="Comma 2 2 5 2 4 4 2" xfId="3251"/>
    <cellStyle name="Comma 2 2 5 2 4 5" xfId="3252"/>
    <cellStyle name="Comma 2 2 5 2 5" xfId="3253"/>
    <cellStyle name="Comma 2 2 5 2 5 2" xfId="3254"/>
    <cellStyle name="Comma 2 2 5 2 5 2 2" xfId="3255"/>
    <cellStyle name="Comma 2 2 5 2 5 2 2 2" xfId="3256"/>
    <cellStyle name="Comma 2 2 5 2 5 2 3" xfId="3257"/>
    <cellStyle name="Comma 2 2 5 2 5 3" xfId="3258"/>
    <cellStyle name="Comma 2 2 5 2 5 3 2" xfId="3259"/>
    <cellStyle name="Comma 2 2 5 2 5 4" xfId="3260"/>
    <cellStyle name="Comma 2 2 5 2 6" xfId="3261"/>
    <cellStyle name="Comma 2 2 5 2 6 2" xfId="3262"/>
    <cellStyle name="Comma 2 2 5 2 6 2 2" xfId="3263"/>
    <cellStyle name="Comma 2 2 5 2 6 3" xfId="3264"/>
    <cellStyle name="Comma 2 2 5 2 7" xfId="3265"/>
    <cellStyle name="Comma 2 2 5 2 7 2" xfId="3266"/>
    <cellStyle name="Comma 2 2 5 2 8" xfId="3267"/>
    <cellStyle name="Comma 2 2 5 3" xfId="3268"/>
    <cellStyle name="Comma 2 2 5 3 2" xfId="3269"/>
    <cellStyle name="Comma 2 2 5 3 2 2" xfId="3270"/>
    <cellStyle name="Comma 2 2 5 3 2 2 2" xfId="3271"/>
    <cellStyle name="Comma 2 2 5 3 2 2 2 2" xfId="3272"/>
    <cellStyle name="Comma 2 2 5 3 2 2 2 2 2" xfId="3273"/>
    <cellStyle name="Comma 2 2 5 3 2 2 2 3" xfId="3274"/>
    <cellStyle name="Comma 2 2 5 3 2 2 3" xfId="3275"/>
    <cellStyle name="Comma 2 2 5 3 2 2 3 2" xfId="3276"/>
    <cellStyle name="Comma 2 2 5 3 2 2 4" xfId="3277"/>
    <cellStyle name="Comma 2 2 5 3 2 3" xfId="3278"/>
    <cellStyle name="Comma 2 2 5 3 2 3 2" xfId="3279"/>
    <cellStyle name="Comma 2 2 5 3 2 3 2 2" xfId="3280"/>
    <cellStyle name="Comma 2 2 5 3 2 3 3" xfId="3281"/>
    <cellStyle name="Comma 2 2 5 3 2 4" xfId="3282"/>
    <cellStyle name="Comma 2 2 5 3 2 4 2" xfId="3283"/>
    <cellStyle name="Comma 2 2 5 3 2 5" xfId="3284"/>
    <cellStyle name="Comma 2 2 5 3 3" xfId="3285"/>
    <cellStyle name="Comma 2 2 5 3 3 2" xfId="3286"/>
    <cellStyle name="Comma 2 2 5 3 3 2 2" xfId="3287"/>
    <cellStyle name="Comma 2 2 5 3 3 2 2 2" xfId="3288"/>
    <cellStyle name="Comma 2 2 5 3 3 2 3" xfId="3289"/>
    <cellStyle name="Comma 2 2 5 3 3 3" xfId="3290"/>
    <cellStyle name="Comma 2 2 5 3 3 3 2" xfId="3291"/>
    <cellStyle name="Comma 2 2 5 3 3 4" xfId="3292"/>
    <cellStyle name="Comma 2 2 5 3 4" xfId="3293"/>
    <cellStyle name="Comma 2 2 5 3 4 2" xfId="3294"/>
    <cellStyle name="Comma 2 2 5 3 4 2 2" xfId="3295"/>
    <cellStyle name="Comma 2 2 5 3 4 3" xfId="3296"/>
    <cellStyle name="Comma 2 2 5 3 5" xfId="3297"/>
    <cellStyle name="Comma 2 2 5 3 5 2" xfId="3298"/>
    <cellStyle name="Comma 2 2 5 3 6" xfId="3299"/>
    <cellStyle name="Comma 2 2 5 4" xfId="3300"/>
    <cellStyle name="Comma 2 2 5 4 2" xfId="3301"/>
    <cellStyle name="Comma 2 2 5 4 2 2" xfId="3302"/>
    <cellStyle name="Comma 2 2 5 4 2 2 2" xfId="3303"/>
    <cellStyle name="Comma 2 2 5 4 2 2 2 2" xfId="3304"/>
    <cellStyle name="Comma 2 2 5 4 2 2 2 2 2" xfId="3305"/>
    <cellStyle name="Comma 2 2 5 4 2 2 2 3" xfId="3306"/>
    <cellStyle name="Comma 2 2 5 4 2 2 3" xfId="3307"/>
    <cellStyle name="Comma 2 2 5 4 2 2 3 2" xfId="3308"/>
    <cellStyle name="Comma 2 2 5 4 2 2 4" xfId="3309"/>
    <cellStyle name="Comma 2 2 5 4 2 3" xfId="3310"/>
    <cellStyle name="Comma 2 2 5 4 2 3 2" xfId="3311"/>
    <cellStyle name="Comma 2 2 5 4 2 3 2 2" xfId="3312"/>
    <cellStyle name="Comma 2 2 5 4 2 3 3" xfId="3313"/>
    <cellStyle name="Comma 2 2 5 4 2 4" xfId="3314"/>
    <cellStyle name="Comma 2 2 5 4 2 4 2" xfId="3315"/>
    <cellStyle name="Comma 2 2 5 4 2 5" xfId="3316"/>
    <cellStyle name="Comma 2 2 5 4 3" xfId="3317"/>
    <cellStyle name="Comma 2 2 5 4 3 2" xfId="3318"/>
    <cellStyle name="Comma 2 2 5 4 3 2 2" xfId="3319"/>
    <cellStyle name="Comma 2 2 5 4 3 2 2 2" xfId="3320"/>
    <cellStyle name="Comma 2 2 5 4 3 2 3" xfId="3321"/>
    <cellStyle name="Comma 2 2 5 4 3 3" xfId="3322"/>
    <cellStyle name="Comma 2 2 5 4 3 3 2" xfId="3323"/>
    <cellStyle name="Comma 2 2 5 4 3 4" xfId="3324"/>
    <cellStyle name="Comma 2 2 5 4 4" xfId="3325"/>
    <cellStyle name="Comma 2 2 5 4 4 2" xfId="3326"/>
    <cellStyle name="Comma 2 2 5 4 4 2 2" xfId="3327"/>
    <cellStyle name="Comma 2 2 5 4 4 3" xfId="3328"/>
    <cellStyle name="Comma 2 2 5 4 5" xfId="3329"/>
    <cellStyle name="Comma 2 2 5 4 5 2" xfId="3330"/>
    <cellStyle name="Comma 2 2 5 4 6" xfId="3331"/>
    <cellStyle name="Comma 2 2 5 5" xfId="3332"/>
    <cellStyle name="Comma 2 2 5 5 2" xfId="3333"/>
    <cellStyle name="Comma 2 2 5 5 2 2" xfId="3334"/>
    <cellStyle name="Comma 2 2 5 5 2 2 2" xfId="3335"/>
    <cellStyle name="Comma 2 2 5 5 2 2 2 2" xfId="3336"/>
    <cellStyle name="Comma 2 2 5 5 2 2 2 2 2" xfId="3337"/>
    <cellStyle name="Comma 2 2 5 5 2 2 2 3" xfId="3338"/>
    <cellStyle name="Comma 2 2 5 5 2 2 3" xfId="3339"/>
    <cellStyle name="Comma 2 2 5 5 2 2 3 2" xfId="3340"/>
    <cellStyle name="Comma 2 2 5 5 2 2 4" xfId="3341"/>
    <cellStyle name="Comma 2 2 5 5 2 3" xfId="3342"/>
    <cellStyle name="Comma 2 2 5 5 2 3 2" xfId="3343"/>
    <cellStyle name="Comma 2 2 5 5 2 3 2 2" xfId="3344"/>
    <cellStyle name="Comma 2 2 5 5 2 3 3" xfId="3345"/>
    <cellStyle name="Comma 2 2 5 5 2 4" xfId="3346"/>
    <cellStyle name="Comma 2 2 5 5 2 4 2" xfId="3347"/>
    <cellStyle name="Comma 2 2 5 5 2 5" xfId="3348"/>
    <cellStyle name="Comma 2 2 5 5 3" xfId="3349"/>
    <cellStyle name="Comma 2 2 5 5 3 2" xfId="3350"/>
    <cellStyle name="Comma 2 2 5 5 3 2 2" xfId="3351"/>
    <cellStyle name="Comma 2 2 5 5 3 2 2 2" xfId="3352"/>
    <cellStyle name="Comma 2 2 5 5 3 2 3" xfId="3353"/>
    <cellStyle name="Comma 2 2 5 5 3 3" xfId="3354"/>
    <cellStyle name="Comma 2 2 5 5 3 3 2" xfId="3355"/>
    <cellStyle name="Comma 2 2 5 5 3 4" xfId="3356"/>
    <cellStyle name="Comma 2 2 5 5 4" xfId="3357"/>
    <cellStyle name="Comma 2 2 5 5 4 2" xfId="3358"/>
    <cellStyle name="Comma 2 2 5 5 4 2 2" xfId="3359"/>
    <cellStyle name="Comma 2 2 5 5 4 3" xfId="3360"/>
    <cellStyle name="Comma 2 2 5 5 5" xfId="3361"/>
    <cellStyle name="Comma 2 2 5 5 5 2" xfId="3362"/>
    <cellStyle name="Comma 2 2 5 5 6" xfId="3363"/>
    <cellStyle name="Comma 2 2 5 6" xfId="3364"/>
    <cellStyle name="Comma 2 2 5 6 2" xfId="3365"/>
    <cellStyle name="Comma 2 2 5 6 2 2" xfId="3366"/>
    <cellStyle name="Comma 2 2 5 6 2 2 2" xfId="3367"/>
    <cellStyle name="Comma 2 2 5 6 2 2 2 2" xfId="3368"/>
    <cellStyle name="Comma 2 2 5 6 2 2 3" xfId="3369"/>
    <cellStyle name="Comma 2 2 5 6 2 3" xfId="3370"/>
    <cellStyle name="Comma 2 2 5 6 2 3 2" xfId="3371"/>
    <cellStyle name="Comma 2 2 5 6 2 4" xfId="3372"/>
    <cellStyle name="Comma 2 2 5 6 3" xfId="3373"/>
    <cellStyle name="Comma 2 2 5 6 3 2" xfId="3374"/>
    <cellStyle name="Comma 2 2 5 6 3 2 2" xfId="3375"/>
    <cellStyle name="Comma 2 2 5 6 3 3" xfId="3376"/>
    <cellStyle name="Comma 2 2 5 6 4" xfId="3377"/>
    <cellStyle name="Comma 2 2 5 6 4 2" xfId="3378"/>
    <cellStyle name="Comma 2 2 5 6 5" xfId="3379"/>
    <cellStyle name="Comma 2 2 5 7" xfId="3380"/>
    <cellStyle name="Comma 2 2 5 7 2" xfId="3381"/>
    <cellStyle name="Comma 2 2 5 7 2 2" xfId="3382"/>
    <cellStyle name="Comma 2 2 5 7 2 2 2" xfId="3383"/>
    <cellStyle name="Comma 2 2 5 7 2 3" xfId="3384"/>
    <cellStyle name="Comma 2 2 5 7 3" xfId="3385"/>
    <cellStyle name="Comma 2 2 5 7 3 2" xfId="3386"/>
    <cellStyle name="Comma 2 2 5 7 4" xfId="3387"/>
    <cellStyle name="Comma 2 2 5 8" xfId="3388"/>
    <cellStyle name="Comma 2 2 5 8 2" xfId="3389"/>
    <cellStyle name="Comma 2 2 5 8 2 2" xfId="3390"/>
    <cellStyle name="Comma 2 2 5 8 3" xfId="3391"/>
    <cellStyle name="Comma 2 2 5 9" xfId="3392"/>
    <cellStyle name="Comma 2 2 5 9 2" xfId="3393"/>
    <cellStyle name="Comma 2 2 5 9 3" xfId="3394"/>
    <cellStyle name="Comma 2 2 6" xfId="3395"/>
    <cellStyle name="Comma 2 2 6 10" xfId="3396"/>
    <cellStyle name="Comma 2 2 6 11" xfId="3397"/>
    <cellStyle name="Comma 2 2 6 2" xfId="3398"/>
    <cellStyle name="Comma 2 2 6 2 2" xfId="3399"/>
    <cellStyle name="Comma 2 2 6 2 2 2" xfId="3400"/>
    <cellStyle name="Comma 2 2 6 2 2 2 2" xfId="3401"/>
    <cellStyle name="Comma 2 2 6 2 2 2 2 2" xfId="3402"/>
    <cellStyle name="Comma 2 2 6 2 2 2 2 2 2" xfId="3403"/>
    <cellStyle name="Comma 2 2 6 2 2 2 2 2 2 2" xfId="3404"/>
    <cellStyle name="Comma 2 2 6 2 2 2 2 2 3" xfId="3405"/>
    <cellStyle name="Comma 2 2 6 2 2 2 2 3" xfId="3406"/>
    <cellStyle name="Comma 2 2 6 2 2 2 2 3 2" xfId="3407"/>
    <cellStyle name="Comma 2 2 6 2 2 2 2 4" xfId="3408"/>
    <cellStyle name="Comma 2 2 6 2 2 2 3" xfId="3409"/>
    <cellStyle name="Comma 2 2 6 2 2 2 3 2" xfId="3410"/>
    <cellStyle name="Comma 2 2 6 2 2 2 3 2 2" xfId="3411"/>
    <cellStyle name="Comma 2 2 6 2 2 2 3 3" xfId="3412"/>
    <cellStyle name="Comma 2 2 6 2 2 2 4" xfId="3413"/>
    <cellStyle name="Comma 2 2 6 2 2 2 4 2" xfId="3414"/>
    <cellStyle name="Comma 2 2 6 2 2 2 5" xfId="3415"/>
    <cellStyle name="Comma 2 2 6 2 2 3" xfId="3416"/>
    <cellStyle name="Comma 2 2 6 2 2 3 2" xfId="3417"/>
    <cellStyle name="Comma 2 2 6 2 2 3 2 2" xfId="3418"/>
    <cellStyle name="Comma 2 2 6 2 2 3 2 2 2" xfId="3419"/>
    <cellStyle name="Comma 2 2 6 2 2 3 2 3" xfId="3420"/>
    <cellStyle name="Comma 2 2 6 2 2 3 3" xfId="3421"/>
    <cellStyle name="Comma 2 2 6 2 2 3 3 2" xfId="3422"/>
    <cellStyle name="Comma 2 2 6 2 2 3 4" xfId="3423"/>
    <cellStyle name="Comma 2 2 6 2 2 4" xfId="3424"/>
    <cellStyle name="Comma 2 2 6 2 2 4 2" xfId="3425"/>
    <cellStyle name="Comma 2 2 6 2 2 4 2 2" xfId="3426"/>
    <cellStyle name="Comma 2 2 6 2 2 4 3" xfId="3427"/>
    <cellStyle name="Comma 2 2 6 2 2 5" xfId="3428"/>
    <cellStyle name="Comma 2 2 6 2 2 5 2" xfId="3429"/>
    <cellStyle name="Comma 2 2 6 2 2 6" xfId="3430"/>
    <cellStyle name="Comma 2 2 6 2 3" xfId="3431"/>
    <cellStyle name="Comma 2 2 6 2 3 2" xfId="3432"/>
    <cellStyle name="Comma 2 2 6 2 3 2 2" xfId="3433"/>
    <cellStyle name="Comma 2 2 6 2 3 2 2 2" xfId="3434"/>
    <cellStyle name="Comma 2 2 6 2 3 2 2 2 2" xfId="3435"/>
    <cellStyle name="Comma 2 2 6 2 3 2 2 2 2 2" xfId="3436"/>
    <cellStyle name="Comma 2 2 6 2 3 2 2 2 3" xfId="3437"/>
    <cellStyle name="Comma 2 2 6 2 3 2 2 3" xfId="3438"/>
    <cellStyle name="Comma 2 2 6 2 3 2 2 3 2" xfId="3439"/>
    <cellStyle name="Comma 2 2 6 2 3 2 2 4" xfId="3440"/>
    <cellStyle name="Comma 2 2 6 2 3 2 3" xfId="3441"/>
    <cellStyle name="Comma 2 2 6 2 3 2 3 2" xfId="3442"/>
    <cellStyle name="Comma 2 2 6 2 3 2 3 2 2" xfId="3443"/>
    <cellStyle name="Comma 2 2 6 2 3 2 3 3" xfId="3444"/>
    <cellStyle name="Comma 2 2 6 2 3 2 4" xfId="3445"/>
    <cellStyle name="Comma 2 2 6 2 3 2 4 2" xfId="3446"/>
    <cellStyle name="Comma 2 2 6 2 3 2 5" xfId="3447"/>
    <cellStyle name="Comma 2 2 6 2 3 3" xfId="3448"/>
    <cellStyle name="Comma 2 2 6 2 3 3 2" xfId="3449"/>
    <cellStyle name="Comma 2 2 6 2 3 3 2 2" xfId="3450"/>
    <cellStyle name="Comma 2 2 6 2 3 3 2 2 2" xfId="3451"/>
    <cellStyle name="Comma 2 2 6 2 3 3 2 3" xfId="3452"/>
    <cellStyle name="Comma 2 2 6 2 3 3 3" xfId="3453"/>
    <cellStyle name="Comma 2 2 6 2 3 3 3 2" xfId="3454"/>
    <cellStyle name="Comma 2 2 6 2 3 3 4" xfId="3455"/>
    <cellStyle name="Comma 2 2 6 2 3 4" xfId="3456"/>
    <cellStyle name="Comma 2 2 6 2 3 4 2" xfId="3457"/>
    <cellStyle name="Comma 2 2 6 2 3 4 2 2" xfId="3458"/>
    <cellStyle name="Comma 2 2 6 2 3 4 3" xfId="3459"/>
    <cellStyle name="Comma 2 2 6 2 3 5" xfId="3460"/>
    <cellStyle name="Comma 2 2 6 2 3 5 2" xfId="3461"/>
    <cellStyle name="Comma 2 2 6 2 3 6" xfId="3462"/>
    <cellStyle name="Comma 2 2 6 2 4" xfId="3463"/>
    <cellStyle name="Comma 2 2 6 2 4 2" xfId="3464"/>
    <cellStyle name="Comma 2 2 6 2 4 2 2" xfId="3465"/>
    <cellStyle name="Comma 2 2 6 2 4 2 2 2" xfId="3466"/>
    <cellStyle name="Comma 2 2 6 2 4 2 2 2 2" xfId="3467"/>
    <cellStyle name="Comma 2 2 6 2 4 2 2 3" xfId="3468"/>
    <cellStyle name="Comma 2 2 6 2 4 2 3" xfId="3469"/>
    <cellStyle name="Comma 2 2 6 2 4 2 3 2" xfId="3470"/>
    <cellStyle name="Comma 2 2 6 2 4 2 4" xfId="3471"/>
    <cellStyle name="Comma 2 2 6 2 4 3" xfId="3472"/>
    <cellStyle name="Comma 2 2 6 2 4 3 2" xfId="3473"/>
    <cellStyle name="Comma 2 2 6 2 4 3 2 2" xfId="3474"/>
    <cellStyle name="Comma 2 2 6 2 4 3 3" xfId="3475"/>
    <cellStyle name="Comma 2 2 6 2 4 4" xfId="3476"/>
    <cellStyle name="Comma 2 2 6 2 4 4 2" xfId="3477"/>
    <cellStyle name="Comma 2 2 6 2 4 5" xfId="3478"/>
    <cellStyle name="Comma 2 2 6 2 5" xfId="3479"/>
    <cellStyle name="Comma 2 2 6 2 5 2" xfId="3480"/>
    <cellStyle name="Comma 2 2 6 2 5 2 2" xfId="3481"/>
    <cellStyle name="Comma 2 2 6 2 5 2 2 2" xfId="3482"/>
    <cellStyle name="Comma 2 2 6 2 5 2 3" xfId="3483"/>
    <cellStyle name="Comma 2 2 6 2 5 3" xfId="3484"/>
    <cellStyle name="Comma 2 2 6 2 5 3 2" xfId="3485"/>
    <cellStyle name="Comma 2 2 6 2 5 4" xfId="3486"/>
    <cellStyle name="Comma 2 2 6 2 6" xfId="3487"/>
    <cellStyle name="Comma 2 2 6 2 6 2" xfId="3488"/>
    <cellStyle name="Comma 2 2 6 2 6 2 2" xfId="3489"/>
    <cellStyle name="Comma 2 2 6 2 6 3" xfId="3490"/>
    <cellStyle name="Comma 2 2 6 2 7" xfId="3491"/>
    <cellStyle name="Comma 2 2 6 2 7 2" xfId="3492"/>
    <cellStyle name="Comma 2 2 6 2 8" xfId="3493"/>
    <cellStyle name="Comma 2 2 6 3" xfId="3494"/>
    <cellStyle name="Comma 2 2 6 3 2" xfId="3495"/>
    <cellStyle name="Comma 2 2 6 3 2 2" xfId="3496"/>
    <cellStyle name="Comma 2 2 6 3 2 2 2" xfId="3497"/>
    <cellStyle name="Comma 2 2 6 3 2 2 2 2" xfId="3498"/>
    <cellStyle name="Comma 2 2 6 3 2 2 2 2 2" xfId="3499"/>
    <cellStyle name="Comma 2 2 6 3 2 2 2 3" xfId="3500"/>
    <cellStyle name="Comma 2 2 6 3 2 2 3" xfId="3501"/>
    <cellStyle name="Comma 2 2 6 3 2 2 3 2" xfId="3502"/>
    <cellStyle name="Comma 2 2 6 3 2 2 4" xfId="3503"/>
    <cellStyle name="Comma 2 2 6 3 2 3" xfId="3504"/>
    <cellStyle name="Comma 2 2 6 3 2 3 2" xfId="3505"/>
    <cellStyle name="Comma 2 2 6 3 2 3 2 2" xfId="3506"/>
    <cellStyle name="Comma 2 2 6 3 2 3 3" xfId="3507"/>
    <cellStyle name="Comma 2 2 6 3 2 4" xfId="3508"/>
    <cellStyle name="Comma 2 2 6 3 2 4 2" xfId="3509"/>
    <cellStyle name="Comma 2 2 6 3 2 5" xfId="3510"/>
    <cellStyle name="Comma 2 2 6 3 3" xfId="3511"/>
    <cellStyle name="Comma 2 2 6 3 3 2" xfId="3512"/>
    <cellStyle name="Comma 2 2 6 3 3 2 2" xfId="3513"/>
    <cellStyle name="Comma 2 2 6 3 3 2 2 2" xfId="3514"/>
    <cellStyle name="Comma 2 2 6 3 3 2 3" xfId="3515"/>
    <cellStyle name="Comma 2 2 6 3 3 3" xfId="3516"/>
    <cellStyle name="Comma 2 2 6 3 3 3 2" xfId="3517"/>
    <cellStyle name="Comma 2 2 6 3 3 4" xfId="3518"/>
    <cellStyle name="Comma 2 2 6 3 4" xfId="3519"/>
    <cellStyle name="Comma 2 2 6 3 4 2" xfId="3520"/>
    <cellStyle name="Comma 2 2 6 3 4 2 2" xfId="3521"/>
    <cellStyle name="Comma 2 2 6 3 4 3" xfId="3522"/>
    <cellStyle name="Comma 2 2 6 3 5" xfId="3523"/>
    <cellStyle name="Comma 2 2 6 3 5 2" xfId="3524"/>
    <cellStyle name="Comma 2 2 6 3 6" xfId="3525"/>
    <cellStyle name="Comma 2 2 6 4" xfId="3526"/>
    <cellStyle name="Comma 2 2 6 4 2" xfId="3527"/>
    <cellStyle name="Comma 2 2 6 4 2 2" xfId="3528"/>
    <cellStyle name="Comma 2 2 6 4 2 2 2" xfId="3529"/>
    <cellStyle name="Comma 2 2 6 4 2 2 2 2" xfId="3530"/>
    <cellStyle name="Comma 2 2 6 4 2 2 2 2 2" xfId="3531"/>
    <cellStyle name="Comma 2 2 6 4 2 2 2 3" xfId="3532"/>
    <cellStyle name="Comma 2 2 6 4 2 2 3" xfId="3533"/>
    <cellStyle name="Comma 2 2 6 4 2 2 3 2" xfId="3534"/>
    <cellStyle name="Comma 2 2 6 4 2 2 4" xfId="3535"/>
    <cellStyle name="Comma 2 2 6 4 2 3" xfId="3536"/>
    <cellStyle name="Comma 2 2 6 4 2 3 2" xfId="3537"/>
    <cellStyle name="Comma 2 2 6 4 2 3 2 2" xfId="3538"/>
    <cellStyle name="Comma 2 2 6 4 2 3 3" xfId="3539"/>
    <cellStyle name="Comma 2 2 6 4 2 4" xfId="3540"/>
    <cellStyle name="Comma 2 2 6 4 2 4 2" xfId="3541"/>
    <cellStyle name="Comma 2 2 6 4 2 5" xfId="3542"/>
    <cellStyle name="Comma 2 2 6 4 3" xfId="3543"/>
    <cellStyle name="Comma 2 2 6 4 3 2" xfId="3544"/>
    <cellStyle name="Comma 2 2 6 4 3 2 2" xfId="3545"/>
    <cellStyle name="Comma 2 2 6 4 3 2 2 2" xfId="3546"/>
    <cellStyle name="Comma 2 2 6 4 3 2 3" xfId="3547"/>
    <cellStyle name="Comma 2 2 6 4 3 3" xfId="3548"/>
    <cellStyle name="Comma 2 2 6 4 3 3 2" xfId="3549"/>
    <cellStyle name="Comma 2 2 6 4 3 4" xfId="3550"/>
    <cellStyle name="Comma 2 2 6 4 4" xfId="3551"/>
    <cellStyle name="Comma 2 2 6 4 4 2" xfId="3552"/>
    <cellStyle name="Comma 2 2 6 4 4 2 2" xfId="3553"/>
    <cellStyle name="Comma 2 2 6 4 4 3" xfId="3554"/>
    <cellStyle name="Comma 2 2 6 4 5" xfId="3555"/>
    <cellStyle name="Comma 2 2 6 4 5 2" xfId="3556"/>
    <cellStyle name="Comma 2 2 6 4 6" xfId="3557"/>
    <cellStyle name="Comma 2 2 6 5" xfId="3558"/>
    <cellStyle name="Comma 2 2 6 5 2" xfId="3559"/>
    <cellStyle name="Comma 2 2 6 5 2 2" xfId="3560"/>
    <cellStyle name="Comma 2 2 6 5 2 2 2" xfId="3561"/>
    <cellStyle name="Comma 2 2 6 5 2 2 2 2" xfId="3562"/>
    <cellStyle name="Comma 2 2 6 5 2 2 2 2 2" xfId="3563"/>
    <cellStyle name="Comma 2 2 6 5 2 2 2 3" xfId="3564"/>
    <cellStyle name="Comma 2 2 6 5 2 2 3" xfId="3565"/>
    <cellStyle name="Comma 2 2 6 5 2 2 3 2" xfId="3566"/>
    <cellStyle name="Comma 2 2 6 5 2 2 4" xfId="3567"/>
    <cellStyle name="Comma 2 2 6 5 2 3" xfId="3568"/>
    <cellStyle name="Comma 2 2 6 5 2 3 2" xfId="3569"/>
    <cellStyle name="Comma 2 2 6 5 2 3 2 2" xfId="3570"/>
    <cellStyle name="Comma 2 2 6 5 2 3 3" xfId="3571"/>
    <cellStyle name="Comma 2 2 6 5 2 4" xfId="3572"/>
    <cellStyle name="Comma 2 2 6 5 2 4 2" xfId="3573"/>
    <cellStyle name="Comma 2 2 6 5 2 5" xfId="3574"/>
    <cellStyle name="Comma 2 2 6 5 3" xfId="3575"/>
    <cellStyle name="Comma 2 2 6 5 3 2" xfId="3576"/>
    <cellStyle name="Comma 2 2 6 5 3 2 2" xfId="3577"/>
    <cellStyle name="Comma 2 2 6 5 3 2 2 2" xfId="3578"/>
    <cellStyle name="Comma 2 2 6 5 3 2 3" xfId="3579"/>
    <cellStyle name="Comma 2 2 6 5 3 3" xfId="3580"/>
    <cellStyle name="Comma 2 2 6 5 3 3 2" xfId="3581"/>
    <cellStyle name="Comma 2 2 6 5 3 4" xfId="3582"/>
    <cellStyle name="Comma 2 2 6 5 4" xfId="3583"/>
    <cellStyle name="Comma 2 2 6 5 4 2" xfId="3584"/>
    <cellStyle name="Comma 2 2 6 5 4 2 2" xfId="3585"/>
    <cellStyle name="Comma 2 2 6 5 4 3" xfId="3586"/>
    <cellStyle name="Comma 2 2 6 5 5" xfId="3587"/>
    <cellStyle name="Comma 2 2 6 5 5 2" xfId="3588"/>
    <cellStyle name="Comma 2 2 6 5 6" xfId="3589"/>
    <cellStyle name="Comma 2 2 6 6" xfId="3590"/>
    <cellStyle name="Comma 2 2 6 6 2" xfId="3591"/>
    <cellStyle name="Comma 2 2 6 6 2 2" xfId="3592"/>
    <cellStyle name="Comma 2 2 6 6 2 2 2" xfId="3593"/>
    <cellStyle name="Comma 2 2 6 6 2 2 2 2" xfId="3594"/>
    <cellStyle name="Comma 2 2 6 6 2 2 3" xfId="3595"/>
    <cellStyle name="Comma 2 2 6 6 2 3" xfId="3596"/>
    <cellStyle name="Comma 2 2 6 6 2 3 2" xfId="3597"/>
    <cellStyle name="Comma 2 2 6 6 2 4" xfId="3598"/>
    <cellStyle name="Comma 2 2 6 6 3" xfId="3599"/>
    <cellStyle name="Comma 2 2 6 6 3 2" xfId="3600"/>
    <cellStyle name="Comma 2 2 6 6 3 2 2" xfId="3601"/>
    <cellStyle name="Comma 2 2 6 6 3 3" xfId="3602"/>
    <cellStyle name="Comma 2 2 6 6 4" xfId="3603"/>
    <cellStyle name="Comma 2 2 6 6 4 2" xfId="3604"/>
    <cellStyle name="Comma 2 2 6 6 5" xfId="3605"/>
    <cellStyle name="Comma 2 2 6 7" xfId="3606"/>
    <cellStyle name="Comma 2 2 6 7 2" xfId="3607"/>
    <cellStyle name="Comma 2 2 6 7 2 2" xfId="3608"/>
    <cellStyle name="Comma 2 2 6 7 2 2 2" xfId="3609"/>
    <cellStyle name="Comma 2 2 6 7 2 3" xfId="3610"/>
    <cellStyle name="Comma 2 2 6 7 3" xfId="3611"/>
    <cellStyle name="Comma 2 2 6 7 3 2" xfId="3612"/>
    <cellStyle name="Comma 2 2 6 7 4" xfId="3613"/>
    <cellStyle name="Comma 2 2 6 8" xfId="3614"/>
    <cellStyle name="Comma 2 2 6 8 2" xfId="3615"/>
    <cellStyle name="Comma 2 2 6 8 2 2" xfId="3616"/>
    <cellStyle name="Comma 2 2 6 8 3" xfId="3617"/>
    <cellStyle name="Comma 2 2 6 9" xfId="3618"/>
    <cellStyle name="Comma 2 2 6 9 2" xfId="3619"/>
    <cellStyle name="Comma 2 2 6 9 3" xfId="3620"/>
    <cellStyle name="Comma 2 2 7" xfId="3621"/>
    <cellStyle name="Comma 2 2 7 2" xfId="3622"/>
    <cellStyle name="Comma 2 2 7 2 2" xfId="3623"/>
    <cellStyle name="Comma 2 2 7 2 2 2" xfId="3624"/>
    <cellStyle name="Comma 2 2 7 2 2 2 2" xfId="3625"/>
    <cellStyle name="Comma 2 2 7 2 2 2 2 2" xfId="3626"/>
    <cellStyle name="Comma 2 2 7 2 2 2 2 2 2" xfId="3627"/>
    <cellStyle name="Comma 2 2 7 2 2 2 2 3" xfId="3628"/>
    <cellStyle name="Comma 2 2 7 2 2 2 3" xfId="3629"/>
    <cellStyle name="Comma 2 2 7 2 2 2 3 2" xfId="3630"/>
    <cellStyle name="Comma 2 2 7 2 2 2 4" xfId="3631"/>
    <cellStyle name="Comma 2 2 7 2 2 3" xfId="3632"/>
    <cellStyle name="Comma 2 2 7 2 2 3 2" xfId="3633"/>
    <cellStyle name="Comma 2 2 7 2 2 3 2 2" xfId="3634"/>
    <cellStyle name="Comma 2 2 7 2 2 3 3" xfId="3635"/>
    <cellStyle name="Comma 2 2 7 2 2 4" xfId="3636"/>
    <cellStyle name="Comma 2 2 7 2 2 4 2" xfId="3637"/>
    <cellStyle name="Comma 2 2 7 2 2 5" xfId="3638"/>
    <cellStyle name="Comma 2 2 7 2 3" xfId="3639"/>
    <cellStyle name="Comma 2 2 7 2 3 2" xfId="3640"/>
    <cellStyle name="Comma 2 2 7 2 3 2 2" xfId="3641"/>
    <cellStyle name="Comma 2 2 7 2 3 2 2 2" xfId="3642"/>
    <cellStyle name="Comma 2 2 7 2 3 2 3" xfId="3643"/>
    <cellStyle name="Comma 2 2 7 2 3 3" xfId="3644"/>
    <cellStyle name="Comma 2 2 7 2 3 3 2" xfId="3645"/>
    <cellStyle name="Comma 2 2 7 2 3 4" xfId="3646"/>
    <cellStyle name="Comma 2 2 7 2 4" xfId="3647"/>
    <cellStyle name="Comma 2 2 7 2 4 2" xfId="3648"/>
    <cellStyle name="Comma 2 2 7 2 4 2 2" xfId="3649"/>
    <cellStyle name="Comma 2 2 7 2 4 3" xfId="3650"/>
    <cellStyle name="Comma 2 2 7 2 5" xfId="3651"/>
    <cellStyle name="Comma 2 2 7 2 5 2" xfId="3652"/>
    <cellStyle name="Comma 2 2 7 2 6" xfId="3653"/>
    <cellStyle name="Comma 2 2 7 3" xfId="3654"/>
    <cellStyle name="Comma 2 2 7 3 2" xfId="3655"/>
    <cellStyle name="Comma 2 2 7 3 2 2" xfId="3656"/>
    <cellStyle name="Comma 2 2 7 3 2 2 2" xfId="3657"/>
    <cellStyle name="Comma 2 2 7 3 2 2 2 2" xfId="3658"/>
    <cellStyle name="Comma 2 2 7 3 2 2 2 2 2" xfId="3659"/>
    <cellStyle name="Comma 2 2 7 3 2 2 2 3" xfId="3660"/>
    <cellStyle name="Comma 2 2 7 3 2 2 3" xfId="3661"/>
    <cellStyle name="Comma 2 2 7 3 2 2 3 2" xfId="3662"/>
    <cellStyle name="Comma 2 2 7 3 2 2 4" xfId="3663"/>
    <cellStyle name="Comma 2 2 7 3 2 3" xfId="3664"/>
    <cellStyle name="Comma 2 2 7 3 2 3 2" xfId="3665"/>
    <cellStyle name="Comma 2 2 7 3 2 3 2 2" xfId="3666"/>
    <cellStyle name="Comma 2 2 7 3 2 3 3" xfId="3667"/>
    <cellStyle name="Comma 2 2 7 3 2 4" xfId="3668"/>
    <cellStyle name="Comma 2 2 7 3 2 4 2" xfId="3669"/>
    <cellStyle name="Comma 2 2 7 3 2 5" xfId="3670"/>
    <cellStyle name="Comma 2 2 7 3 3" xfId="3671"/>
    <cellStyle name="Comma 2 2 7 3 3 2" xfId="3672"/>
    <cellStyle name="Comma 2 2 7 3 3 2 2" xfId="3673"/>
    <cellStyle name="Comma 2 2 7 3 3 2 2 2" xfId="3674"/>
    <cellStyle name="Comma 2 2 7 3 3 2 3" xfId="3675"/>
    <cellStyle name="Comma 2 2 7 3 3 3" xfId="3676"/>
    <cellStyle name="Comma 2 2 7 3 3 3 2" xfId="3677"/>
    <cellStyle name="Comma 2 2 7 3 3 4" xfId="3678"/>
    <cellStyle name="Comma 2 2 7 3 4" xfId="3679"/>
    <cellStyle name="Comma 2 2 7 3 4 2" xfId="3680"/>
    <cellStyle name="Comma 2 2 7 3 4 2 2" xfId="3681"/>
    <cellStyle name="Comma 2 2 7 3 4 3" xfId="3682"/>
    <cellStyle name="Comma 2 2 7 3 5" xfId="3683"/>
    <cellStyle name="Comma 2 2 7 3 5 2" xfId="3684"/>
    <cellStyle name="Comma 2 2 7 3 6" xfId="3685"/>
    <cellStyle name="Comma 2 2 7 4" xfId="3686"/>
    <cellStyle name="Comma 2 2 7 4 2" xfId="3687"/>
    <cellStyle name="Comma 2 2 7 4 2 2" xfId="3688"/>
    <cellStyle name="Comma 2 2 7 4 2 2 2" xfId="3689"/>
    <cellStyle name="Comma 2 2 7 4 2 2 2 2" xfId="3690"/>
    <cellStyle name="Comma 2 2 7 4 2 2 3" xfId="3691"/>
    <cellStyle name="Comma 2 2 7 4 2 3" xfId="3692"/>
    <cellStyle name="Comma 2 2 7 4 2 3 2" xfId="3693"/>
    <cellStyle name="Comma 2 2 7 4 2 4" xfId="3694"/>
    <cellStyle name="Comma 2 2 7 4 3" xfId="3695"/>
    <cellStyle name="Comma 2 2 7 4 3 2" xfId="3696"/>
    <cellStyle name="Comma 2 2 7 4 3 2 2" xfId="3697"/>
    <cellStyle name="Comma 2 2 7 4 3 3" xfId="3698"/>
    <cellStyle name="Comma 2 2 7 4 4" xfId="3699"/>
    <cellStyle name="Comma 2 2 7 4 4 2" xfId="3700"/>
    <cellStyle name="Comma 2 2 7 4 5" xfId="3701"/>
    <cellStyle name="Comma 2 2 7 5" xfId="3702"/>
    <cellStyle name="Comma 2 2 7 5 2" xfId="3703"/>
    <cellStyle name="Comma 2 2 7 5 2 2" xfId="3704"/>
    <cellStyle name="Comma 2 2 7 5 2 2 2" xfId="3705"/>
    <cellStyle name="Comma 2 2 7 5 2 3" xfId="3706"/>
    <cellStyle name="Comma 2 2 7 5 3" xfId="3707"/>
    <cellStyle name="Comma 2 2 7 5 3 2" xfId="3708"/>
    <cellStyle name="Comma 2 2 7 5 4" xfId="3709"/>
    <cellStyle name="Comma 2 2 7 6" xfId="3710"/>
    <cellStyle name="Comma 2 2 7 6 2" xfId="3711"/>
    <cellStyle name="Comma 2 2 7 6 2 2" xfId="3712"/>
    <cellStyle name="Comma 2 2 7 6 3" xfId="3713"/>
    <cellStyle name="Comma 2 2 7 7" xfId="3714"/>
    <cellStyle name="Comma 2 2 7 7 2" xfId="3715"/>
    <cellStyle name="Comma 2 2 7 8" xfId="3716"/>
    <cellStyle name="Comma 2 2 8" xfId="3717"/>
    <cellStyle name="Comma 2 2 8 2" xfId="3718"/>
    <cellStyle name="Comma 2 2 8 2 2" xfId="3719"/>
    <cellStyle name="Comma 2 2 8 2 2 2" xfId="3720"/>
    <cellStyle name="Comma 2 2 8 2 2 2 2" xfId="3721"/>
    <cellStyle name="Comma 2 2 8 2 2 2 2 2" xfId="3722"/>
    <cellStyle name="Comma 2 2 8 2 2 2 3" xfId="3723"/>
    <cellStyle name="Comma 2 2 8 2 2 3" xfId="3724"/>
    <cellStyle name="Comma 2 2 8 2 2 3 2" xfId="3725"/>
    <cellStyle name="Comma 2 2 8 2 2 4" xfId="3726"/>
    <cellStyle name="Comma 2 2 8 2 3" xfId="3727"/>
    <cellStyle name="Comma 2 2 8 2 3 2" xfId="3728"/>
    <cellStyle name="Comma 2 2 8 2 3 2 2" xfId="3729"/>
    <cellStyle name="Comma 2 2 8 2 3 3" xfId="3730"/>
    <cellStyle name="Comma 2 2 8 2 4" xfId="3731"/>
    <cellStyle name="Comma 2 2 8 2 4 2" xfId="3732"/>
    <cellStyle name="Comma 2 2 8 2 5" xfId="3733"/>
    <cellStyle name="Comma 2 2 8 3" xfId="3734"/>
    <cellStyle name="Comma 2 2 8 3 2" xfId="3735"/>
    <cellStyle name="Comma 2 2 8 3 2 2" xfId="3736"/>
    <cellStyle name="Comma 2 2 8 3 2 2 2" xfId="3737"/>
    <cellStyle name="Comma 2 2 8 3 2 3" xfId="3738"/>
    <cellStyle name="Comma 2 2 8 3 3" xfId="3739"/>
    <cellStyle name="Comma 2 2 8 3 3 2" xfId="3740"/>
    <cellStyle name="Comma 2 2 8 3 4" xfId="3741"/>
    <cellStyle name="Comma 2 2 8 4" xfId="3742"/>
    <cellStyle name="Comma 2 2 8 4 2" xfId="3743"/>
    <cellStyle name="Comma 2 2 8 4 2 2" xfId="3744"/>
    <cellStyle name="Comma 2 2 8 4 3" xfId="3745"/>
    <cellStyle name="Comma 2 2 8 5" xfId="3746"/>
    <cellStyle name="Comma 2 2 8 5 2" xfId="3747"/>
    <cellStyle name="Comma 2 2 8 6" xfId="3748"/>
    <cellStyle name="Comma 2 2 9" xfId="3749"/>
    <cellStyle name="Comma 2 2 9 2" xfId="3750"/>
    <cellStyle name="Comma 2 2 9 2 2" xfId="3751"/>
    <cellStyle name="Comma 2 2 9 2 2 2" xfId="3752"/>
    <cellStyle name="Comma 2 2 9 2 2 2 2" xfId="3753"/>
    <cellStyle name="Comma 2 2 9 2 2 2 2 2" xfId="3754"/>
    <cellStyle name="Comma 2 2 9 2 2 2 3" xfId="3755"/>
    <cellStyle name="Comma 2 2 9 2 2 3" xfId="3756"/>
    <cellStyle name="Comma 2 2 9 2 2 3 2" xfId="3757"/>
    <cellStyle name="Comma 2 2 9 2 2 4" xfId="3758"/>
    <cellStyle name="Comma 2 2 9 2 3" xfId="3759"/>
    <cellStyle name="Comma 2 2 9 2 3 2" xfId="3760"/>
    <cellStyle name="Comma 2 2 9 2 3 2 2" xfId="3761"/>
    <cellStyle name="Comma 2 2 9 2 3 3" xfId="3762"/>
    <cellStyle name="Comma 2 2 9 2 4" xfId="3763"/>
    <cellStyle name="Comma 2 2 9 2 4 2" xfId="3764"/>
    <cellStyle name="Comma 2 2 9 2 5" xfId="3765"/>
    <cellStyle name="Comma 2 2 9 3" xfId="3766"/>
    <cellStyle name="Comma 2 2 9 3 2" xfId="3767"/>
    <cellStyle name="Comma 2 2 9 3 2 2" xfId="3768"/>
    <cellStyle name="Comma 2 2 9 3 2 2 2" xfId="3769"/>
    <cellStyle name="Comma 2 2 9 3 2 3" xfId="3770"/>
    <cellStyle name="Comma 2 2 9 3 3" xfId="3771"/>
    <cellStyle name="Comma 2 2 9 3 3 2" xfId="3772"/>
    <cellStyle name="Comma 2 2 9 3 4" xfId="3773"/>
    <cellStyle name="Comma 2 2 9 4" xfId="3774"/>
    <cellStyle name="Comma 2 2 9 4 2" xfId="3775"/>
    <cellStyle name="Comma 2 2 9 4 2 2" xfId="3776"/>
    <cellStyle name="Comma 2 2 9 4 3" xfId="3777"/>
    <cellStyle name="Comma 2 2 9 5" xfId="3778"/>
    <cellStyle name="Comma 2 2 9 5 2" xfId="3779"/>
    <cellStyle name="Comma 2 2 9 6" xfId="3780"/>
    <cellStyle name="Comma 2 3" xfId="3781"/>
    <cellStyle name="Comma 2 3 10" xfId="3782"/>
    <cellStyle name="Comma 2 3 10 2" xfId="3783"/>
    <cellStyle name="Comma 2 3 10 2 2" xfId="3784"/>
    <cellStyle name="Comma 2 3 10 2 2 2" xfId="3785"/>
    <cellStyle name="Comma 2 3 10 2 2 2 2" xfId="3786"/>
    <cellStyle name="Comma 2 3 10 2 2 3" xfId="3787"/>
    <cellStyle name="Comma 2 3 10 2 3" xfId="3788"/>
    <cellStyle name="Comma 2 3 10 2 3 2" xfId="3789"/>
    <cellStyle name="Comma 2 3 10 2 4" xfId="3790"/>
    <cellStyle name="Comma 2 3 10 3" xfId="3791"/>
    <cellStyle name="Comma 2 3 10 3 2" xfId="3792"/>
    <cellStyle name="Comma 2 3 10 3 2 2" xfId="3793"/>
    <cellStyle name="Comma 2 3 10 3 3" xfId="3794"/>
    <cellStyle name="Comma 2 3 10 4" xfId="3795"/>
    <cellStyle name="Comma 2 3 10 4 2" xfId="3796"/>
    <cellStyle name="Comma 2 3 10 5" xfId="3797"/>
    <cellStyle name="Comma 2 3 11" xfId="3798"/>
    <cellStyle name="Comma 2 3 11 2" xfId="3799"/>
    <cellStyle name="Comma 2 3 11 2 2" xfId="3800"/>
    <cellStyle name="Comma 2 3 11 2 2 2" xfId="3801"/>
    <cellStyle name="Comma 2 3 11 2 3" xfId="3802"/>
    <cellStyle name="Comma 2 3 11 3" xfId="3803"/>
    <cellStyle name="Comma 2 3 11 3 2" xfId="3804"/>
    <cellStyle name="Comma 2 3 11 4" xfId="3805"/>
    <cellStyle name="Comma 2 3 12" xfId="3806"/>
    <cellStyle name="Comma 2 3 12 2" xfId="3807"/>
    <cellStyle name="Comma 2 3 12 2 2" xfId="3808"/>
    <cellStyle name="Comma 2 3 12 3" xfId="3809"/>
    <cellStyle name="Comma 2 3 13" xfId="3810"/>
    <cellStyle name="Comma 2 3 13 2" xfId="3811"/>
    <cellStyle name="Comma 2 3 13 3" xfId="3812"/>
    <cellStyle name="Comma 2 3 14" xfId="3813"/>
    <cellStyle name="Comma 2 3 15" xfId="3814"/>
    <cellStyle name="Comma 2 3 2" xfId="3815"/>
    <cellStyle name="Comma 2 3 2 10" xfId="3816"/>
    <cellStyle name="Comma 2 3 2 10 2" xfId="3817"/>
    <cellStyle name="Comma 2 3 2 10 2 2" xfId="3818"/>
    <cellStyle name="Comma 2 3 2 10 3" xfId="3819"/>
    <cellStyle name="Comma 2 3 2 11" xfId="3820"/>
    <cellStyle name="Comma 2 3 2 11 2" xfId="3821"/>
    <cellStyle name="Comma 2 3 2 11 3" xfId="3822"/>
    <cellStyle name="Comma 2 3 2 12" xfId="3823"/>
    <cellStyle name="Comma 2 3 2 13" xfId="3824"/>
    <cellStyle name="Comma 2 3 2 2" xfId="3825"/>
    <cellStyle name="Comma 2 3 2 2 10" xfId="3826"/>
    <cellStyle name="Comma 2 3 2 2 11" xfId="3827"/>
    <cellStyle name="Comma 2 3 2 2 2" xfId="3828"/>
    <cellStyle name="Comma 2 3 2 2 2 2" xfId="3829"/>
    <cellStyle name="Comma 2 3 2 2 2 2 2" xfId="3830"/>
    <cellStyle name="Comma 2 3 2 2 2 2 2 2" xfId="3831"/>
    <cellStyle name="Comma 2 3 2 2 2 2 2 2 2" xfId="3832"/>
    <cellStyle name="Comma 2 3 2 2 2 2 2 2 2 2" xfId="3833"/>
    <cellStyle name="Comma 2 3 2 2 2 2 2 2 2 2 2" xfId="3834"/>
    <cellStyle name="Comma 2 3 2 2 2 2 2 2 2 3" xfId="3835"/>
    <cellStyle name="Comma 2 3 2 2 2 2 2 2 3" xfId="3836"/>
    <cellStyle name="Comma 2 3 2 2 2 2 2 2 3 2" xfId="3837"/>
    <cellStyle name="Comma 2 3 2 2 2 2 2 2 4" xfId="3838"/>
    <cellStyle name="Comma 2 3 2 2 2 2 2 3" xfId="3839"/>
    <cellStyle name="Comma 2 3 2 2 2 2 2 3 2" xfId="3840"/>
    <cellStyle name="Comma 2 3 2 2 2 2 2 3 2 2" xfId="3841"/>
    <cellStyle name="Comma 2 3 2 2 2 2 2 3 3" xfId="3842"/>
    <cellStyle name="Comma 2 3 2 2 2 2 2 4" xfId="3843"/>
    <cellStyle name="Comma 2 3 2 2 2 2 2 4 2" xfId="3844"/>
    <cellStyle name="Comma 2 3 2 2 2 2 2 5" xfId="3845"/>
    <cellStyle name="Comma 2 3 2 2 2 2 3" xfId="3846"/>
    <cellStyle name="Comma 2 3 2 2 2 2 3 2" xfId="3847"/>
    <cellStyle name="Comma 2 3 2 2 2 2 3 2 2" xfId="3848"/>
    <cellStyle name="Comma 2 3 2 2 2 2 3 2 2 2" xfId="3849"/>
    <cellStyle name="Comma 2 3 2 2 2 2 3 2 3" xfId="3850"/>
    <cellStyle name="Comma 2 3 2 2 2 2 3 3" xfId="3851"/>
    <cellStyle name="Comma 2 3 2 2 2 2 3 3 2" xfId="3852"/>
    <cellStyle name="Comma 2 3 2 2 2 2 3 4" xfId="3853"/>
    <cellStyle name="Comma 2 3 2 2 2 2 4" xfId="3854"/>
    <cellStyle name="Comma 2 3 2 2 2 2 4 2" xfId="3855"/>
    <cellStyle name="Comma 2 3 2 2 2 2 4 2 2" xfId="3856"/>
    <cellStyle name="Comma 2 3 2 2 2 2 4 3" xfId="3857"/>
    <cellStyle name="Comma 2 3 2 2 2 2 5" xfId="3858"/>
    <cellStyle name="Comma 2 3 2 2 2 2 5 2" xfId="3859"/>
    <cellStyle name="Comma 2 3 2 2 2 2 6" xfId="3860"/>
    <cellStyle name="Comma 2 3 2 2 2 3" xfId="3861"/>
    <cellStyle name="Comma 2 3 2 2 2 3 2" xfId="3862"/>
    <cellStyle name="Comma 2 3 2 2 2 3 2 2" xfId="3863"/>
    <cellStyle name="Comma 2 3 2 2 2 3 2 2 2" xfId="3864"/>
    <cellStyle name="Comma 2 3 2 2 2 3 2 2 2 2" xfId="3865"/>
    <cellStyle name="Comma 2 3 2 2 2 3 2 2 2 2 2" xfId="3866"/>
    <cellStyle name="Comma 2 3 2 2 2 3 2 2 2 3" xfId="3867"/>
    <cellStyle name="Comma 2 3 2 2 2 3 2 2 3" xfId="3868"/>
    <cellStyle name="Comma 2 3 2 2 2 3 2 2 3 2" xfId="3869"/>
    <cellStyle name="Comma 2 3 2 2 2 3 2 2 4" xfId="3870"/>
    <cellStyle name="Comma 2 3 2 2 2 3 2 3" xfId="3871"/>
    <cellStyle name="Comma 2 3 2 2 2 3 2 3 2" xfId="3872"/>
    <cellStyle name="Comma 2 3 2 2 2 3 2 3 2 2" xfId="3873"/>
    <cellStyle name="Comma 2 3 2 2 2 3 2 3 3" xfId="3874"/>
    <cellStyle name="Comma 2 3 2 2 2 3 2 4" xfId="3875"/>
    <cellStyle name="Comma 2 3 2 2 2 3 2 4 2" xfId="3876"/>
    <cellStyle name="Comma 2 3 2 2 2 3 2 5" xfId="3877"/>
    <cellStyle name="Comma 2 3 2 2 2 3 3" xfId="3878"/>
    <cellStyle name="Comma 2 3 2 2 2 3 3 2" xfId="3879"/>
    <cellStyle name="Comma 2 3 2 2 2 3 3 2 2" xfId="3880"/>
    <cellStyle name="Comma 2 3 2 2 2 3 3 2 2 2" xfId="3881"/>
    <cellStyle name="Comma 2 3 2 2 2 3 3 2 3" xfId="3882"/>
    <cellStyle name="Comma 2 3 2 2 2 3 3 3" xfId="3883"/>
    <cellStyle name="Comma 2 3 2 2 2 3 3 3 2" xfId="3884"/>
    <cellStyle name="Comma 2 3 2 2 2 3 3 4" xfId="3885"/>
    <cellStyle name="Comma 2 3 2 2 2 3 4" xfId="3886"/>
    <cellStyle name="Comma 2 3 2 2 2 3 4 2" xfId="3887"/>
    <cellStyle name="Comma 2 3 2 2 2 3 4 2 2" xfId="3888"/>
    <cellStyle name="Comma 2 3 2 2 2 3 4 3" xfId="3889"/>
    <cellStyle name="Comma 2 3 2 2 2 3 5" xfId="3890"/>
    <cellStyle name="Comma 2 3 2 2 2 3 5 2" xfId="3891"/>
    <cellStyle name="Comma 2 3 2 2 2 3 6" xfId="3892"/>
    <cellStyle name="Comma 2 3 2 2 2 4" xfId="3893"/>
    <cellStyle name="Comma 2 3 2 2 2 4 2" xfId="3894"/>
    <cellStyle name="Comma 2 3 2 2 2 4 2 2" xfId="3895"/>
    <cellStyle name="Comma 2 3 2 2 2 4 2 2 2" xfId="3896"/>
    <cellStyle name="Comma 2 3 2 2 2 4 2 2 2 2" xfId="3897"/>
    <cellStyle name="Comma 2 3 2 2 2 4 2 2 3" xfId="3898"/>
    <cellStyle name="Comma 2 3 2 2 2 4 2 3" xfId="3899"/>
    <cellStyle name="Comma 2 3 2 2 2 4 2 3 2" xfId="3900"/>
    <cellStyle name="Comma 2 3 2 2 2 4 2 4" xfId="3901"/>
    <cellStyle name="Comma 2 3 2 2 2 4 3" xfId="3902"/>
    <cellStyle name="Comma 2 3 2 2 2 4 3 2" xfId="3903"/>
    <cellStyle name="Comma 2 3 2 2 2 4 3 2 2" xfId="3904"/>
    <cellStyle name="Comma 2 3 2 2 2 4 3 3" xfId="3905"/>
    <cellStyle name="Comma 2 3 2 2 2 4 4" xfId="3906"/>
    <cellStyle name="Comma 2 3 2 2 2 4 4 2" xfId="3907"/>
    <cellStyle name="Comma 2 3 2 2 2 4 5" xfId="3908"/>
    <cellStyle name="Comma 2 3 2 2 2 5" xfId="3909"/>
    <cellStyle name="Comma 2 3 2 2 2 5 2" xfId="3910"/>
    <cellStyle name="Comma 2 3 2 2 2 5 2 2" xfId="3911"/>
    <cellStyle name="Comma 2 3 2 2 2 5 2 2 2" xfId="3912"/>
    <cellStyle name="Comma 2 3 2 2 2 5 2 3" xfId="3913"/>
    <cellStyle name="Comma 2 3 2 2 2 5 3" xfId="3914"/>
    <cellStyle name="Comma 2 3 2 2 2 5 3 2" xfId="3915"/>
    <cellStyle name="Comma 2 3 2 2 2 5 4" xfId="3916"/>
    <cellStyle name="Comma 2 3 2 2 2 6" xfId="3917"/>
    <cellStyle name="Comma 2 3 2 2 2 6 2" xfId="3918"/>
    <cellStyle name="Comma 2 3 2 2 2 6 2 2" xfId="3919"/>
    <cellStyle name="Comma 2 3 2 2 2 6 3" xfId="3920"/>
    <cellStyle name="Comma 2 3 2 2 2 7" xfId="3921"/>
    <cellStyle name="Comma 2 3 2 2 2 7 2" xfId="3922"/>
    <cellStyle name="Comma 2 3 2 2 2 8" xfId="3923"/>
    <cellStyle name="Comma 2 3 2 2 3" xfId="3924"/>
    <cellStyle name="Comma 2 3 2 2 3 2" xfId="3925"/>
    <cellStyle name="Comma 2 3 2 2 3 2 2" xfId="3926"/>
    <cellStyle name="Comma 2 3 2 2 3 2 2 2" xfId="3927"/>
    <cellStyle name="Comma 2 3 2 2 3 2 2 2 2" xfId="3928"/>
    <cellStyle name="Comma 2 3 2 2 3 2 2 2 2 2" xfId="3929"/>
    <cellStyle name="Comma 2 3 2 2 3 2 2 2 3" xfId="3930"/>
    <cellStyle name="Comma 2 3 2 2 3 2 2 3" xfId="3931"/>
    <cellStyle name="Comma 2 3 2 2 3 2 2 3 2" xfId="3932"/>
    <cellStyle name="Comma 2 3 2 2 3 2 2 4" xfId="3933"/>
    <cellStyle name="Comma 2 3 2 2 3 2 3" xfId="3934"/>
    <cellStyle name="Comma 2 3 2 2 3 2 3 2" xfId="3935"/>
    <cellStyle name="Comma 2 3 2 2 3 2 3 2 2" xfId="3936"/>
    <cellStyle name="Comma 2 3 2 2 3 2 3 3" xfId="3937"/>
    <cellStyle name="Comma 2 3 2 2 3 2 4" xfId="3938"/>
    <cellStyle name="Comma 2 3 2 2 3 2 4 2" xfId="3939"/>
    <cellStyle name="Comma 2 3 2 2 3 2 5" xfId="3940"/>
    <cellStyle name="Comma 2 3 2 2 3 3" xfId="3941"/>
    <cellStyle name="Comma 2 3 2 2 3 3 2" xfId="3942"/>
    <cellStyle name="Comma 2 3 2 2 3 3 2 2" xfId="3943"/>
    <cellStyle name="Comma 2 3 2 2 3 3 2 2 2" xfId="3944"/>
    <cellStyle name="Comma 2 3 2 2 3 3 2 3" xfId="3945"/>
    <cellStyle name="Comma 2 3 2 2 3 3 3" xfId="3946"/>
    <cellStyle name="Comma 2 3 2 2 3 3 3 2" xfId="3947"/>
    <cellStyle name="Comma 2 3 2 2 3 3 4" xfId="3948"/>
    <cellStyle name="Comma 2 3 2 2 3 4" xfId="3949"/>
    <cellStyle name="Comma 2 3 2 2 3 4 2" xfId="3950"/>
    <cellStyle name="Comma 2 3 2 2 3 4 2 2" xfId="3951"/>
    <cellStyle name="Comma 2 3 2 2 3 4 3" xfId="3952"/>
    <cellStyle name="Comma 2 3 2 2 3 5" xfId="3953"/>
    <cellStyle name="Comma 2 3 2 2 3 5 2" xfId="3954"/>
    <cellStyle name="Comma 2 3 2 2 3 6" xfId="3955"/>
    <cellStyle name="Comma 2 3 2 2 4" xfId="3956"/>
    <cellStyle name="Comma 2 3 2 2 4 2" xfId="3957"/>
    <cellStyle name="Comma 2 3 2 2 4 2 2" xfId="3958"/>
    <cellStyle name="Comma 2 3 2 2 4 2 2 2" xfId="3959"/>
    <cellStyle name="Comma 2 3 2 2 4 2 2 2 2" xfId="3960"/>
    <cellStyle name="Comma 2 3 2 2 4 2 2 2 2 2" xfId="3961"/>
    <cellStyle name="Comma 2 3 2 2 4 2 2 2 3" xfId="3962"/>
    <cellStyle name="Comma 2 3 2 2 4 2 2 3" xfId="3963"/>
    <cellStyle name="Comma 2 3 2 2 4 2 2 3 2" xfId="3964"/>
    <cellStyle name="Comma 2 3 2 2 4 2 2 4" xfId="3965"/>
    <cellStyle name="Comma 2 3 2 2 4 2 3" xfId="3966"/>
    <cellStyle name="Comma 2 3 2 2 4 2 3 2" xfId="3967"/>
    <cellStyle name="Comma 2 3 2 2 4 2 3 2 2" xfId="3968"/>
    <cellStyle name="Comma 2 3 2 2 4 2 3 3" xfId="3969"/>
    <cellStyle name="Comma 2 3 2 2 4 2 4" xfId="3970"/>
    <cellStyle name="Comma 2 3 2 2 4 2 4 2" xfId="3971"/>
    <cellStyle name="Comma 2 3 2 2 4 2 5" xfId="3972"/>
    <cellStyle name="Comma 2 3 2 2 4 3" xfId="3973"/>
    <cellStyle name="Comma 2 3 2 2 4 3 2" xfId="3974"/>
    <cellStyle name="Comma 2 3 2 2 4 3 2 2" xfId="3975"/>
    <cellStyle name="Comma 2 3 2 2 4 3 2 2 2" xfId="3976"/>
    <cellStyle name="Comma 2 3 2 2 4 3 2 3" xfId="3977"/>
    <cellStyle name="Comma 2 3 2 2 4 3 3" xfId="3978"/>
    <cellStyle name="Comma 2 3 2 2 4 3 3 2" xfId="3979"/>
    <cellStyle name="Comma 2 3 2 2 4 3 4" xfId="3980"/>
    <cellStyle name="Comma 2 3 2 2 4 4" xfId="3981"/>
    <cellStyle name="Comma 2 3 2 2 4 4 2" xfId="3982"/>
    <cellStyle name="Comma 2 3 2 2 4 4 2 2" xfId="3983"/>
    <cellStyle name="Comma 2 3 2 2 4 4 3" xfId="3984"/>
    <cellStyle name="Comma 2 3 2 2 4 5" xfId="3985"/>
    <cellStyle name="Comma 2 3 2 2 4 5 2" xfId="3986"/>
    <cellStyle name="Comma 2 3 2 2 4 6" xfId="3987"/>
    <cellStyle name="Comma 2 3 2 2 5" xfId="3988"/>
    <cellStyle name="Comma 2 3 2 2 5 2" xfId="3989"/>
    <cellStyle name="Comma 2 3 2 2 5 2 2" xfId="3990"/>
    <cellStyle name="Comma 2 3 2 2 5 2 2 2" xfId="3991"/>
    <cellStyle name="Comma 2 3 2 2 5 2 2 2 2" xfId="3992"/>
    <cellStyle name="Comma 2 3 2 2 5 2 2 2 2 2" xfId="3993"/>
    <cellStyle name="Comma 2 3 2 2 5 2 2 2 3" xfId="3994"/>
    <cellStyle name="Comma 2 3 2 2 5 2 2 3" xfId="3995"/>
    <cellStyle name="Comma 2 3 2 2 5 2 2 3 2" xfId="3996"/>
    <cellStyle name="Comma 2 3 2 2 5 2 2 4" xfId="3997"/>
    <cellStyle name="Comma 2 3 2 2 5 2 3" xfId="3998"/>
    <cellStyle name="Comma 2 3 2 2 5 2 3 2" xfId="3999"/>
    <cellStyle name="Comma 2 3 2 2 5 2 3 2 2" xfId="4000"/>
    <cellStyle name="Comma 2 3 2 2 5 2 3 3" xfId="4001"/>
    <cellStyle name="Comma 2 3 2 2 5 2 4" xfId="4002"/>
    <cellStyle name="Comma 2 3 2 2 5 2 4 2" xfId="4003"/>
    <cellStyle name="Comma 2 3 2 2 5 2 5" xfId="4004"/>
    <cellStyle name="Comma 2 3 2 2 5 3" xfId="4005"/>
    <cellStyle name="Comma 2 3 2 2 5 3 2" xfId="4006"/>
    <cellStyle name="Comma 2 3 2 2 5 3 2 2" xfId="4007"/>
    <cellStyle name="Comma 2 3 2 2 5 3 2 2 2" xfId="4008"/>
    <cellStyle name="Comma 2 3 2 2 5 3 2 3" xfId="4009"/>
    <cellStyle name="Comma 2 3 2 2 5 3 3" xfId="4010"/>
    <cellStyle name="Comma 2 3 2 2 5 3 3 2" xfId="4011"/>
    <cellStyle name="Comma 2 3 2 2 5 3 4" xfId="4012"/>
    <cellStyle name="Comma 2 3 2 2 5 4" xfId="4013"/>
    <cellStyle name="Comma 2 3 2 2 5 4 2" xfId="4014"/>
    <cellStyle name="Comma 2 3 2 2 5 4 2 2" xfId="4015"/>
    <cellStyle name="Comma 2 3 2 2 5 4 3" xfId="4016"/>
    <cellStyle name="Comma 2 3 2 2 5 5" xfId="4017"/>
    <cellStyle name="Comma 2 3 2 2 5 5 2" xfId="4018"/>
    <cellStyle name="Comma 2 3 2 2 5 6" xfId="4019"/>
    <cellStyle name="Comma 2 3 2 2 6" xfId="4020"/>
    <cellStyle name="Comma 2 3 2 2 6 2" xfId="4021"/>
    <cellStyle name="Comma 2 3 2 2 6 2 2" xfId="4022"/>
    <cellStyle name="Comma 2 3 2 2 6 2 2 2" xfId="4023"/>
    <cellStyle name="Comma 2 3 2 2 6 2 2 2 2" xfId="4024"/>
    <cellStyle name="Comma 2 3 2 2 6 2 2 3" xfId="4025"/>
    <cellStyle name="Comma 2 3 2 2 6 2 3" xfId="4026"/>
    <cellStyle name="Comma 2 3 2 2 6 2 3 2" xfId="4027"/>
    <cellStyle name="Comma 2 3 2 2 6 2 4" xfId="4028"/>
    <cellStyle name="Comma 2 3 2 2 6 3" xfId="4029"/>
    <cellStyle name="Comma 2 3 2 2 6 3 2" xfId="4030"/>
    <cellStyle name="Comma 2 3 2 2 6 3 2 2" xfId="4031"/>
    <cellStyle name="Comma 2 3 2 2 6 3 3" xfId="4032"/>
    <cellStyle name="Comma 2 3 2 2 6 4" xfId="4033"/>
    <cellStyle name="Comma 2 3 2 2 6 4 2" xfId="4034"/>
    <cellStyle name="Comma 2 3 2 2 6 5" xfId="4035"/>
    <cellStyle name="Comma 2 3 2 2 7" xfId="4036"/>
    <cellStyle name="Comma 2 3 2 2 7 2" xfId="4037"/>
    <cellStyle name="Comma 2 3 2 2 7 2 2" xfId="4038"/>
    <cellStyle name="Comma 2 3 2 2 7 2 2 2" xfId="4039"/>
    <cellStyle name="Comma 2 3 2 2 7 2 3" xfId="4040"/>
    <cellStyle name="Comma 2 3 2 2 7 3" xfId="4041"/>
    <cellStyle name="Comma 2 3 2 2 7 3 2" xfId="4042"/>
    <cellStyle name="Comma 2 3 2 2 7 4" xfId="4043"/>
    <cellStyle name="Comma 2 3 2 2 8" xfId="4044"/>
    <cellStyle name="Comma 2 3 2 2 8 2" xfId="4045"/>
    <cellStyle name="Comma 2 3 2 2 8 2 2" xfId="4046"/>
    <cellStyle name="Comma 2 3 2 2 8 3" xfId="4047"/>
    <cellStyle name="Comma 2 3 2 2 9" xfId="4048"/>
    <cellStyle name="Comma 2 3 2 2 9 2" xfId="4049"/>
    <cellStyle name="Comma 2 3 2 2 9 3" xfId="4050"/>
    <cellStyle name="Comma 2 3 2 3" xfId="4051"/>
    <cellStyle name="Comma 2 3 2 3 10" xfId="4052"/>
    <cellStyle name="Comma 2 3 2 3 11" xfId="4053"/>
    <cellStyle name="Comma 2 3 2 3 2" xfId="4054"/>
    <cellStyle name="Comma 2 3 2 3 2 2" xfId="4055"/>
    <cellStyle name="Comma 2 3 2 3 2 2 2" xfId="4056"/>
    <cellStyle name="Comma 2 3 2 3 2 2 2 2" xfId="4057"/>
    <cellStyle name="Comma 2 3 2 3 2 2 2 2 2" xfId="4058"/>
    <cellStyle name="Comma 2 3 2 3 2 2 2 2 2 2" xfId="4059"/>
    <cellStyle name="Comma 2 3 2 3 2 2 2 2 2 2 2" xfId="4060"/>
    <cellStyle name="Comma 2 3 2 3 2 2 2 2 2 3" xfId="4061"/>
    <cellStyle name="Comma 2 3 2 3 2 2 2 2 3" xfId="4062"/>
    <cellStyle name="Comma 2 3 2 3 2 2 2 2 3 2" xfId="4063"/>
    <cellStyle name="Comma 2 3 2 3 2 2 2 2 4" xfId="4064"/>
    <cellStyle name="Comma 2 3 2 3 2 2 2 3" xfId="4065"/>
    <cellStyle name="Comma 2 3 2 3 2 2 2 3 2" xfId="4066"/>
    <cellStyle name="Comma 2 3 2 3 2 2 2 3 2 2" xfId="4067"/>
    <cellStyle name="Comma 2 3 2 3 2 2 2 3 3" xfId="4068"/>
    <cellStyle name="Comma 2 3 2 3 2 2 2 4" xfId="4069"/>
    <cellStyle name="Comma 2 3 2 3 2 2 2 4 2" xfId="4070"/>
    <cellStyle name="Comma 2 3 2 3 2 2 2 5" xfId="4071"/>
    <cellStyle name="Comma 2 3 2 3 2 2 3" xfId="4072"/>
    <cellStyle name="Comma 2 3 2 3 2 2 3 2" xfId="4073"/>
    <cellStyle name="Comma 2 3 2 3 2 2 3 2 2" xfId="4074"/>
    <cellStyle name="Comma 2 3 2 3 2 2 3 2 2 2" xfId="4075"/>
    <cellStyle name="Comma 2 3 2 3 2 2 3 2 3" xfId="4076"/>
    <cellStyle name="Comma 2 3 2 3 2 2 3 3" xfId="4077"/>
    <cellStyle name="Comma 2 3 2 3 2 2 3 3 2" xfId="4078"/>
    <cellStyle name="Comma 2 3 2 3 2 2 3 4" xfId="4079"/>
    <cellStyle name="Comma 2 3 2 3 2 2 4" xfId="4080"/>
    <cellStyle name="Comma 2 3 2 3 2 2 4 2" xfId="4081"/>
    <cellStyle name="Comma 2 3 2 3 2 2 4 2 2" xfId="4082"/>
    <cellStyle name="Comma 2 3 2 3 2 2 4 3" xfId="4083"/>
    <cellStyle name="Comma 2 3 2 3 2 2 5" xfId="4084"/>
    <cellStyle name="Comma 2 3 2 3 2 2 5 2" xfId="4085"/>
    <cellStyle name="Comma 2 3 2 3 2 2 6" xfId="4086"/>
    <cellStyle name="Comma 2 3 2 3 2 3" xfId="4087"/>
    <cellStyle name="Comma 2 3 2 3 2 3 2" xfId="4088"/>
    <cellStyle name="Comma 2 3 2 3 2 3 2 2" xfId="4089"/>
    <cellStyle name="Comma 2 3 2 3 2 3 2 2 2" xfId="4090"/>
    <cellStyle name="Comma 2 3 2 3 2 3 2 2 2 2" xfId="4091"/>
    <cellStyle name="Comma 2 3 2 3 2 3 2 2 2 2 2" xfId="4092"/>
    <cellStyle name="Comma 2 3 2 3 2 3 2 2 2 3" xfId="4093"/>
    <cellStyle name="Comma 2 3 2 3 2 3 2 2 3" xfId="4094"/>
    <cellStyle name="Comma 2 3 2 3 2 3 2 2 3 2" xfId="4095"/>
    <cellStyle name="Comma 2 3 2 3 2 3 2 2 4" xfId="4096"/>
    <cellStyle name="Comma 2 3 2 3 2 3 2 3" xfId="4097"/>
    <cellStyle name="Comma 2 3 2 3 2 3 2 3 2" xfId="4098"/>
    <cellStyle name="Comma 2 3 2 3 2 3 2 3 2 2" xfId="4099"/>
    <cellStyle name="Comma 2 3 2 3 2 3 2 3 3" xfId="4100"/>
    <cellStyle name="Comma 2 3 2 3 2 3 2 4" xfId="4101"/>
    <cellStyle name="Comma 2 3 2 3 2 3 2 4 2" xfId="4102"/>
    <cellStyle name="Comma 2 3 2 3 2 3 2 5" xfId="4103"/>
    <cellStyle name="Comma 2 3 2 3 2 3 3" xfId="4104"/>
    <cellStyle name="Comma 2 3 2 3 2 3 3 2" xfId="4105"/>
    <cellStyle name="Comma 2 3 2 3 2 3 3 2 2" xfId="4106"/>
    <cellStyle name="Comma 2 3 2 3 2 3 3 2 2 2" xfId="4107"/>
    <cellStyle name="Comma 2 3 2 3 2 3 3 2 3" xfId="4108"/>
    <cellStyle name="Comma 2 3 2 3 2 3 3 3" xfId="4109"/>
    <cellStyle name="Comma 2 3 2 3 2 3 3 3 2" xfId="4110"/>
    <cellStyle name="Comma 2 3 2 3 2 3 3 4" xfId="4111"/>
    <cellStyle name="Comma 2 3 2 3 2 3 4" xfId="4112"/>
    <cellStyle name="Comma 2 3 2 3 2 3 4 2" xfId="4113"/>
    <cellStyle name="Comma 2 3 2 3 2 3 4 2 2" xfId="4114"/>
    <cellStyle name="Comma 2 3 2 3 2 3 4 3" xfId="4115"/>
    <cellStyle name="Comma 2 3 2 3 2 3 5" xfId="4116"/>
    <cellStyle name="Comma 2 3 2 3 2 3 5 2" xfId="4117"/>
    <cellStyle name="Comma 2 3 2 3 2 3 6" xfId="4118"/>
    <cellStyle name="Comma 2 3 2 3 2 4" xfId="4119"/>
    <cellStyle name="Comma 2 3 2 3 2 4 2" xfId="4120"/>
    <cellStyle name="Comma 2 3 2 3 2 4 2 2" xfId="4121"/>
    <cellStyle name="Comma 2 3 2 3 2 4 2 2 2" xfId="4122"/>
    <cellStyle name="Comma 2 3 2 3 2 4 2 2 2 2" xfId="4123"/>
    <cellStyle name="Comma 2 3 2 3 2 4 2 2 3" xfId="4124"/>
    <cellStyle name="Comma 2 3 2 3 2 4 2 3" xfId="4125"/>
    <cellStyle name="Comma 2 3 2 3 2 4 2 3 2" xfId="4126"/>
    <cellStyle name="Comma 2 3 2 3 2 4 2 4" xfId="4127"/>
    <cellStyle name="Comma 2 3 2 3 2 4 3" xfId="4128"/>
    <cellStyle name="Comma 2 3 2 3 2 4 3 2" xfId="4129"/>
    <cellStyle name="Comma 2 3 2 3 2 4 3 2 2" xfId="4130"/>
    <cellStyle name="Comma 2 3 2 3 2 4 3 3" xfId="4131"/>
    <cellStyle name="Comma 2 3 2 3 2 4 4" xfId="4132"/>
    <cellStyle name="Comma 2 3 2 3 2 4 4 2" xfId="4133"/>
    <cellStyle name="Comma 2 3 2 3 2 4 5" xfId="4134"/>
    <cellStyle name="Comma 2 3 2 3 2 5" xfId="4135"/>
    <cellStyle name="Comma 2 3 2 3 2 5 2" xfId="4136"/>
    <cellStyle name="Comma 2 3 2 3 2 5 2 2" xfId="4137"/>
    <cellStyle name="Comma 2 3 2 3 2 5 2 2 2" xfId="4138"/>
    <cellStyle name="Comma 2 3 2 3 2 5 2 3" xfId="4139"/>
    <cellStyle name="Comma 2 3 2 3 2 5 3" xfId="4140"/>
    <cellStyle name="Comma 2 3 2 3 2 5 3 2" xfId="4141"/>
    <cellStyle name="Comma 2 3 2 3 2 5 4" xfId="4142"/>
    <cellStyle name="Comma 2 3 2 3 2 6" xfId="4143"/>
    <cellStyle name="Comma 2 3 2 3 2 6 2" xfId="4144"/>
    <cellStyle name="Comma 2 3 2 3 2 6 2 2" xfId="4145"/>
    <cellStyle name="Comma 2 3 2 3 2 6 3" xfId="4146"/>
    <cellStyle name="Comma 2 3 2 3 2 7" xfId="4147"/>
    <cellStyle name="Comma 2 3 2 3 2 7 2" xfId="4148"/>
    <cellStyle name="Comma 2 3 2 3 2 8" xfId="4149"/>
    <cellStyle name="Comma 2 3 2 3 3" xfId="4150"/>
    <cellStyle name="Comma 2 3 2 3 3 2" xfId="4151"/>
    <cellStyle name="Comma 2 3 2 3 3 2 2" xfId="4152"/>
    <cellStyle name="Comma 2 3 2 3 3 2 2 2" xfId="4153"/>
    <cellStyle name="Comma 2 3 2 3 3 2 2 2 2" xfId="4154"/>
    <cellStyle name="Comma 2 3 2 3 3 2 2 2 2 2" xfId="4155"/>
    <cellStyle name="Comma 2 3 2 3 3 2 2 2 3" xfId="4156"/>
    <cellStyle name="Comma 2 3 2 3 3 2 2 3" xfId="4157"/>
    <cellStyle name="Comma 2 3 2 3 3 2 2 3 2" xfId="4158"/>
    <cellStyle name="Comma 2 3 2 3 3 2 2 4" xfId="4159"/>
    <cellStyle name="Comma 2 3 2 3 3 2 3" xfId="4160"/>
    <cellStyle name="Comma 2 3 2 3 3 2 3 2" xfId="4161"/>
    <cellStyle name="Comma 2 3 2 3 3 2 3 2 2" xfId="4162"/>
    <cellStyle name="Comma 2 3 2 3 3 2 3 3" xfId="4163"/>
    <cellStyle name="Comma 2 3 2 3 3 2 4" xfId="4164"/>
    <cellStyle name="Comma 2 3 2 3 3 2 4 2" xfId="4165"/>
    <cellStyle name="Comma 2 3 2 3 3 2 5" xfId="4166"/>
    <cellStyle name="Comma 2 3 2 3 3 3" xfId="4167"/>
    <cellStyle name="Comma 2 3 2 3 3 3 2" xfId="4168"/>
    <cellStyle name="Comma 2 3 2 3 3 3 2 2" xfId="4169"/>
    <cellStyle name="Comma 2 3 2 3 3 3 2 2 2" xfId="4170"/>
    <cellStyle name="Comma 2 3 2 3 3 3 2 3" xfId="4171"/>
    <cellStyle name="Comma 2 3 2 3 3 3 3" xfId="4172"/>
    <cellStyle name="Comma 2 3 2 3 3 3 3 2" xfId="4173"/>
    <cellStyle name="Comma 2 3 2 3 3 3 4" xfId="4174"/>
    <cellStyle name="Comma 2 3 2 3 3 4" xfId="4175"/>
    <cellStyle name="Comma 2 3 2 3 3 4 2" xfId="4176"/>
    <cellStyle name="Comma 2 3 2 3 3 4 2 2" xfId="4177"/>
    <cellStyle name="Comma 2 3 2 3 3 4 3" xfId="4178"/>
    <cellStyle name="Comma 2 3 2 3 3 5" xfId="4179"/>
    <cellStyle name="Comma 2 3 2 3 3 5 2" xfId="4180"/>
    <cellStyle name="Comma 2 3 2 3 3 6" xfId="4181"/>
    <cellStyle name="Comma 2 3 2 3 4" xfId="4182"/>
    <cellStyle name="Comma 2 3 2 3 4 2" xfId="4183"/>
    <cellStyle name="Comma 2 3 2 3 4 2 2" xfId="4184"/>
    <cellStyle name="Comma 2 3 2 3 4 2 2 2" xfId="4185"/>
    <cellStyle name="Comma 2 3 2 3 4 2 2 2 2" xfId="4186"/>
    <cellStyle name="Comma 2 3 2 3 4 2 2 2 2 2" xfId="4187"/>
    <cellStyle name="Comma 2 3 2 3 4 2 2 2 3" xfId="4188"/>
    <cellStyle name="Comma 2 3 2 3 4 2 2 3" xfId="4189"/>
    <cellStyle name="Comma 2 3 2 3 4 2 2 3 2" xfId="4190"/>
    <cellStyle name="Comma 2 3 2 3 4 2 2 4" xfId="4191"/>
    <cellStyle name="Comma 2 3 2 3 4 2 3" xfId="4192"/>
    <cellStyle name="Comma 2 3 2 3 4 2 3 2" xfId="4193"/>
    <cellStyle name="Comma 2 3 2 3 4 2 3 2 2" xfId="4194"/>
    <cellStyle name="Comma 2 3 2 3 4 2 3 3" xfId="4195"/>
    <cellStyle name="Comma 2 3 2 3 4 2 4" xfId="4196"/>
    <cellStyle name="Comma 2 3 2 3 4 2 4 2" xfId="4197"/>
    <cellStyle name="Comma 2 3 2 3 4 2 5" xfId="4198"/>
    <cellStyle name="Comma 2 3 2 3 4 3" xfId="4199"/>
    <cellStyle name="Comma 2 3 2 3 4 3 2" xfId="4200"/>
    <cellStyle name="Comma 2 3 2 3 4 3 2 2" xfId="4201"/>
    <cellStyle name="Comma 2 3 2 3 4 3 2 2 2" xfId="4202"/>
    <cellStyle name="Comma 2 3 2 3 4 3 2 3" xfId="4203"/>
    <cellStyle name="Comma 2 3 2 3 4 3 3" xfId="4204"/>
    <cellStyle name="Comma 2 3 2 3 4 3 3 2" xfId="4205"/>
    <cellStyle name="Comma 2 3 2 3 4 3 4" xfId="4206"/>
    <cellStyle name="Comma 2 3 2 3 4 4" xfId="4207"/>
    <cellStyle name="Comma 2 3 2 3 4 4 2" xfId="4208"/>
    <cellStyle name="Comma 2 3 2 3 4 4 2 2" xfId="4209"/>
    <cellStyle name="Comma 2 3 2 3 4 4 3" xfId="4210"/>
    <cellStyle name="Comma 2 3 2 3 4 5" xfId="4211"/>
    <cellStyle name="Comma 2 3 2 3 4 5 2" xfId="4212"/>
    <cellStyle name="Comma 2 3 2 3 4 6" xfId="4213"/>
    <cellStyle name="Comma 2 3 2 3 5" xfId="4214"/>
    <cellStyle name="Comma 2 3 2 3 5 2" xfId="4215"/>
    <cellStyle name="Comma 2 3 2 3 5 2 2" xfId="4216"/>
    <cellStyle name="Comma 2 3 2 3 5 2 2 2" xfId="4217"/>
    <cellStyle name="Comma 2 3 2 3 5 2 2 2 2" xfId="4218"/>
    <cellStyle name="Comma 2 3 2 3 5 2 2 2 2 2" xfId="4219"/>
    <cellStyle name="Comma 2 3 2 3 5 2 2 2 3" xfId="4220"/>
    <cellStyle name="Comma 2 3 2 3 5 2 2 3" xfId="4221"/>
    <cellStyle name="Comma 2 3 2 3 5 2 2 3 2" xfId="4222"/>
    <cellStyle name="Comma 2 3 2 3 5 2 2 4" xfId="4223"/>
    <cellStyle name="Comma 2 3 2 3 5 2 3" xfId="4224"/>
    <cellStyle name="Comma 2 3 2 3 5 2 3 2" xfId="4225"/>
    <cellStyle name="Comma 2 3 2 3 5 2 3 2 2" xfId="4226"/>
    <cellStyle name="Comma 2 3 2 3 5 2 3 3" xfId="4227"/>
    <cellStyle name="Comma 2 3 2 3 5 2 4" xfId="4228"/>
    <cellStyle name="Comma 2 3 2 3 5 2 4 2" xfId="4229"/>
    <cellStyle name="Comma 2 3 2 3 5 2 5" xfId="4230"/>
    <cellStyle name="Comma 2 3 2 3 5 3" xfId="4231"/>
    <cellStyle name="Comma 2 3 2 3 5 3 2" xfId="4232"/>
    <cellStyle name="Comma 2 3 2 3 5 3 2 2" xfId="4233"/>
    <cellStyle name="Comma 2 3 2 3 5 3 2 2 2" xfId="4234"/>
    <cellStyle name="Comma 2 3 2 3 5 3 2 3" xfId="4235"/>
    <cellStyle name="Comma 2 3 2 3 5 3 3" xfId="4236"/>
    <cellStyle name="Comma 2 3 2 3 5 3 3 2" xfId="4237"/>
    <cellStyle name="Comma 2 3 2 3 5 3 4" xfId="4238"/>
    <cellStyle name="Comma 2 3 2 3 5 4" xfId="4239"/>
    <cellStyle name="Comma 2 3 2 3 5 4 2" xfId="4240"/>
    <cellStyle name="Comma 2 3 2 3 5 4 2 2" xfId="4241"/>
    <cellStyle name="Comma 2 3 2 3 5 4 3" xfId="4242"/>
    <cellStyle name="Comma 2 3 2 3 5 5" xfId="4243"/>
    <cellStyle name="Comma 2 3 2 3 5 5 2" xfId="4244"/>
    <cellStyle name="Comma 2 3 2 3 5 6" xfId="4245"/>
    <cellStyle name="Comma 2 3 2 3 6" xfId="4246"/>
    <cellStyle name="Comma 2 3 2 3 6 2" xfId="4247"/>
    <cellStyle name="Comma 2 3 2 3 6 2 2" xfId="4248"/>
    <cellStyle name="Comma 2 3 2 3 6 2 2 2" xfId="4249"/>
    <cellStyle name="Comma 2 3 2 3 6 2 2 2 2" xfId="4250"/>
    <cellStyle name="Comma 2 3 2 3 6 2 2 3" xfId="4251"/>
    <cellStyle name="Comma 2 3 2 3 6 2 3" xfId="4252"/>
    <cellStyle name="Comma 2 3 2 3 6 2 3 2" xfId="4253"/>
    <cellStyle name="Comma 2 3 2 3 6 2 4" xfId="4254"/>
    <cellStyle name="Comma 2 3 2 3 6 3" xfId="4255"/>
    <cellStyle name="Comma 2 3 2 3 6 3 2" xfId="4256"/>
    <cellStyle name="Comma 2 3 2 3 6 3 2 2" xfId="4257"/>
    <cellStyle name="Comma 2 3 2 3 6 3 3" xfId="4258"/>
    <cellStyle name="Comma 2 3 2 3 6 4" xfId="4259"/>
    <cellStyle name="Comma 2 3 2 3 6 4 2" xfId="4260"/>
    <cellStyle name="Comma 2 3 2 3 6 5" xfId="4261"/>
    <cellStyle name="Comma 2 3 2 3 7" xfId="4262"/>
    <cellStyle name="Comma 2 3 2 3 7 2" xfId="4263"/>
    <cellStyle name="Comma 2 3 2 3 7 2 2" xfId="4264"/>
    <cellStyle name="Comma 2 3 2 3 7 2 2 2" xfId="4265"/>
    <cellStyle name="Comma 2 3 2 3 7 2 3" xfId="4266"/>
    <cellStyle name="Comma 2 3 2 3 7 3" xfId="4267"/>
    <cellStyle name="Comma 2 3 2 3 7 3 2" xfId="4268"/>
    <cellStyle name="Comma 2 3 2 3 7 4" xfId="4269"/>
    <cellStyle name="Comma 2 3 2 3 8" xfId="4270"/>
    <cellStyle name="Comma 2 3 2 3 8 2" xfId="4271"/>
    <cellStyle name="Comma 2 3 2 3 8 2 2" xfId="4272"/>
    <cellStyle name="Comma 2 3 2 3 8 3" xfId="4273"/>
    <cellStyle name="Comma 2 3 2 3 9" xfId="4274"/>
    <cellStyle name="Comma 2 3 2 3 9 2" xfId="4275"/>
    <cellStyle name="Comma 2 3 2 3 9 3" xfId="4276"/>
    <cellStyle name="Comma 2 3 2 4" xfId="4277"/>
    <cellStyle name="Comma 2 3 2 4 2" xfId="4278"/>
    <cellStyle name="Comma 2 3 2 4 2 2" xfId="4279"/>
    <cellStyle name="Comma 2 3 2 4 2 2 2" xfId="4280"/>
    <cellStyle name="Comma 2 3 2 4 2 2 2 2" xfId="4281"/>
    <cellStyle name="Comma 2 3 2 4 2 2 2 2 2" xfId="4282"/>
    <cellStyle name="Comma 2 3 2 4 2 2 2 2 2 2" xfId="4283"/>
    <cellStyle name="Comma 2 3 2 4 2 2 2 2 3" xfId="4284"/>
    <cellStyle name="Comma 2 3 2 4 2 2 2 3" xfId="4285"/>
    <cellStyle name="Comma 2 3 2 4 2 2 2 3 2" xfId="4286"/>
    <cellStyle name="Comma 2 3 2 4 2 2 2 4" xfId="4287"/>
    <cellStyle name="Comma 2 3 2 4 2 2 3" xfId="4288"/>
    <cellStyle name="Comma 2 3 2 4 2 2 3 2" xfId="4289"/>
    <cellStyle name="Comma 2 3 2 4 2 2 3 2 2" xfId="4290"/>
    <cellStyle name="Comma 2 3 2 4 2 2 3 3" xfId="4291"/>
    <cellStyle name="Comma 2 3 2 4 2 2 4" xfId="4292"/>
    <cellStyle name="Comma 2 3 2 4 2 2 4 2" xfId="4293"/>
    <cellStyle name="Comma 2 3 2 4 2 2 5" xfId="4294"/>
    <cellStyle name="Comma 2 3 2 4 2 3" xfId="4295"/>
    <cellStyle name="Comma 2 3 2 4 2 3 2" xfId="4296"/>
    <cellStyle name="Comma 2 3 2 4 2 3 2 2" xfId="4297"/>
    <cellStyle name="Comma 2 3 2 4 2 3 2 2 2" xfId="4298"/>
    <cellStyle name="Comma 2 3 2 4 2 3 2 3" xfId="4299"/>
    <cellStyle name="Comma 2 3 2 4 2 3 3" xfId="4300"/>
    <cellStyle name="Comma 2 3 2 4 2 3 3 2" xfId="4301"/>
    <cellStyle name="Comma 2 3 2 4 2 3 4" xfId="4302"/>
    <cellStyle name="Comma 2 3 2 4 2 4" xfId="4303"/>
    <cellStyle name="Comma 2 3 2 4 2 4 2" xfId="4304"/>
    <cellStyle name="Comma 2 3 2 4 2 4 2 2" xfId="4305"/>
    <cellStyle name="Comma 2 3 2 4 2 4 3" xfId="4306"/>
    <cellStyle name="Comma 2 3 2 4 2 5" xfId="4307"/>
    <cellStyle name="Comma 2 3 2 4 2 5 2" xfId="4308"/>
    <cellStyle name="Comma 2 3 2 4 2 6" xfId="4309"/>
    <cellStyle name="Comma 2 3 2 4 3" xfId="4310"/>
    <cellStyle name="Comma 2 3 2 4 3 2" xfId="4311"/>
    <cellStyle name="Comma 2 3 2 4 3 2 2" xfId="4312"/>
    <cellStyle name="Comma 2 3 2 4 3 2 2 2" xfId="4313"/>
    <cellStyle name="Comma 2 3 2 4 3 2 2 2 2" xfId="4314"/>
    <cellStyle name="Comma 2 3 2 4 3 2 2 2 2 2" xfId="4315"/>
    <cellStyle name="Comma 2 3 2 4 3 2 2 2 3" xfId="4316"/>
    <cellStyle name="Comma 2 3 2 4 3 2 2 3" xfId="4317"/>
    <cellStyle name="Comma 2 3 2 4 3 2 2 3 2" xfId="4318"/>
    <cellStyle name="Comma 2 3 2 4 3 2 2 4" xfId="4319"/>
    <cellStyle name="Comma 2 3 2 4 3 2 3" xfId="4320"/>
    <cellStyle name="Comma 2 3 2 4 3 2 3 2" xfId="4321"/>
    <cellStyle name="Comma 2 3 2 4 3 2 3 2 2" xfId="4322"/>
    <cellStyle name="Comma 2 3 2 4 3 2 3 3" xfId="4323"/>
    <cellStyle name="Comma 2 3 2 4 3 2 4" xfId="4324"/>
    <cellStyle name="Comma 2 3 2 4 3 2 4 2" xfId="4325"/>
    <cellStyle name="Comma 2 3 2 4 3 2 5" xfId="4326"/>
    <cellStyle name="Comma 2 3 2 4 3 3" xfId="4327"/>
    <cellStyle name="Comma 2 3 2 4 3 3 2" xfId="4328"/>
    <cellStyle name="Comma 2 3 2 4 3 3 2 2" xfId="4329"/>
    <cellStyle name="Comma 2 3 2 4 3 3 2 2 2" xfId="4330"/>
    <cellStyle name="Comma 2 3 2 4 3 3 2 3" xfId="4331"/>
    <cellStyle name="Comma 2 3 2 4 3 3 3" xfId="4332"/>
    <cellStyle name="Comma 2 3 2 4 3 3 3 2" xfId="4333"/>
    <cellStyle name="Comma 2 3 2 4 3 3 4" xfId="4334"/>
    <cellStyle name="Comma 2 3 2 4 3 4" xfId="4335"/>
    <cellStyle name="Comma 2 3 2 4 3 4 2" xfId="4336"/>
    <cellStyle name="Comma 2 3 2 4 3 4 2 2" xfId="4337"/>
    <cellStyle name="Comma 2 3 2 4 3 4 3" xfId="4338"/>
    <cellStyle name="Comma 2 3 2 4 3 5" xfId="4339"/>
    <cellStyle name="Comma 2 3 2 4 3 5 2" xfId="4340"/>
    <cellStyle name="Comma 2 3 2 4 3 6" xfId="4341"/>
    <cellStyle name="Comma 2 3 2 4 4" xfId="4342"/>
    <cellStyle name="Comma 2 3 2 4 4 2" xfId="4343"/>
    <cellStyle name="Comma 2 3 2 4 4 2 2" xfId="4344"/>
    <cellStyle name="Comma 2 3 2 4 4 2 2 2" xfId="4345"/>
    <cellStyle name="Comma 2 3 2 4 4 2 2 2 2" xfId="4346"/>
    <cellStyle name="Comma 2 3 2 4 4 2 2 3" xfId="4347"/>
    <cellStyle name="Comma 2 3 2 4 4 2 3" xfId="4348"/>
    <cellStyle name="Comma 2 3 2 4 4 2 3 2" xfId="4349"/>
    <cellStyle name="Comma 2 3 2 4 4 2 4" xfId="4350"/>
    <cellStyle name="Comma 2 3 2 4 4 3" xfId="4351"/>
    <cellStyle name="Comma 2 3 2 4 4 3 2" xfId="4352"/>
    <cellStyle name="Comma 2 3 2 4 4 3 2 2" xfId="4353"/>
    <cellStyle name="Comma 2 3 2 4 4 3 3" xfId="4354"/>
    <cellStyle name="Comma 2 3 2 4 4 4" xfId="4355"/>
    <cellStyle name="Comma 2 3 2 4 4 4 2" xfId="4356"/>
    <cellStyle name="Comma 2 3 2 4 4 5" xfId="4357"/>
    <cellStyle name="Comma 2 3 2 4 5" xfId="4358"/>
    <cellStyle name="Comma 2 3 2 4 5 2" xfId="4359"/>
    <cellStyle name="Comma 2 3 2 4 5 2 2" xfId="4360"/>
    <cellStyle name="Comma 2 3 2 4 5 2 2 2" xfId="4361"/>
    <cellStyle name="Comma 2 3 2 4 5 2 3" xfId="4362"/>
    <cellStyle name="Comma 2 3 2 4 5 3" xfId="4363"/>
    <cellStyle name="Comma 2 3 2 4 5 3 2" xfId="4364"/>
    <cellStyle name="Comma 2 3 2 4 5 4" xfId="4365"/>
    <cellStyle name="Comma 2 3 2 4 6" xfId="4366"/>
    <cellStyle name="Comma 2 3 2 4 6 2" xfId="4367"/>
    <cellStyle name="Comma 2 3 2 4 6 2 2" xfId="4368"/>
    <cellStyle name="Comma 2 3 2 4 6 3" xfId="4369"/>
    <cellStyle name="Comma 2 3 2 4 7" xfId="4370"/>
    <cellStyle name="Comma 2 3 2 4 7 2" xfId="4371"/>
    <cellStyle name="Comma 2 3 2 4 8" xfId="4372"/>
    <cellStyle name="Comma 2 3 2 5" xfId="4373"/>
    <cellStyle name="Comma 2 3 2 5 2" xfId="4374"/>
    <cellStyle name="Comma 2 3 2 5 2 2" xfId="4375"/>
    <cellStyle name="Comma 2 3 2 5 2 2 2" xfId="4376"/>
    <cellStyle name="Comma 2 3 2 5 2 2 2 2" xfId="4377"/>
    <cellStyle name="Comma 2 3 2 5 2 2 2 2 2" xfId="4378"/>
    <cellStyle name="Comma 2 3 2 5 2 2 2 3" xfId="4379"/>
    <cellStyle name="Comma 2 3 2 5 2 2 3" xfId="4380"/>
    <cellStyle name="Comma 2 3 2 5 2 2 3 2" xfId="4381"/>
    <cellStyle name="Comma 2 3 2 5 2 2 4" xfId="4382"/>
    <cellStyle name="Comma 2 3 2 5 2 3" xfId="4383"/>
    <cellStyle name="Comma 2 3 2 5 2 3 2" xfId="4384"/>
    <cellStyle name="Comma 2 3 2 5 2 3 2 2" xfId="4385"/>
    <cellStyle name="Comma 2 3 2 5 2 3 3" xfId="4386"/>
    <cellStyle name="Comma 2 3 2 5 2 4" xfId="4387"/>
    <cellStyle name="Comma 2 3 2 5 2 4 2" xfId="4388"/>
    <cellStyle name="Comma 2 3 2 5 2 5" xfId="4389"/>
    <cellStyle name="Comma 2 3 2 5 3" xfId="4390"/>
    <cellStyle name="Comma 2 3 2 5 3 2" xfId="4391"/>
    <cellStyle name="Comma 2 3 2 5 3 2 2" xfId="4392"/>
    <cellStyle name="Comma 2 3 2 5 3 2 2 2" xfId="4393"/>
    <cellStyle name="Comma 2 3 2 5 3 2 3" xfId="4394"/>
    <cellStyle name="Comma 2 3 2 5 3 3" xfId="4395"/>
    <cellStyle name="Comma 2 3 2 5 3 3 2" xfId="4396"/>
    <cellStyle name="Comma 2 3 2 5 3 4" xfId="4397"/>
    <cellStyle name="Comma 2 3 2 5 4" xfId="4398"/>
    <cellStyle name="Comma 2 3 2 5 4 2" xfId="4399"/>
    <cellStyle name="Comma 2 3 2 5 4 2 2" xfId="4400"/>
    <cellStyle name="Comma 2 3 2 5 4 3" xfId="4401"/>
    <cellStyle name="Comma 2 3 2 5 5" xfId="4402"/>
    <cellStyle name="Comma 2 3 2 5 5 2" xfId="4403"/>
    <cellStyle name="Comma 2 3 2 5 6" xfId="4404"/>
    <cellStyle name="Comma 2 3 2 6" xfId="4405"/>
    <cellStyle name="Comma 2 3 2 6 2" xfId="4406"/>
    <cellStyle name="Comma 2 3 2 6 2 2" xfId="4407"/>
    <cellStyle name="Comma 2 3 2 6 2 2 2" xfId="4408"/>
    <cellStyle name="Comma 2 3 2 6 2 2 2 2" xfId="4409"/>
    <cellStyle name="Comma 2 3 2 6 2 2 2 2 2" xfId="4410"/>
    <cellStyle name="Comma 2 3 2 6 2 2 2 3" xfId="4411"/>
    <cellStyle name="Comma 2 3 2 6 2 2 3" xfId="4412"/>
    <cellStyle name="Comma 2 3 2 6 2 2 3 2" xfId="4413"/>
    <cellStyle name="Comma 2 3 2 6 2 2 4" xfId="4414"/>
    <cellStyle name="Comma 2 3 2 6 2 3" xfId="4415"/>
    <cellStyle name="Comma 2 3 2 6 2 3 2" xfId="4416"/>
    <cellStyle name="Comma 2 3 2 6 2 3 2 2" xfId="4417"/>
    <cellStyle name="Comma 2 3 2 6 2 3 3" xfId="4418"/>
    <cellStyle name="Comma 2 3 2 6 2 4" xfId="4419"/>
    <cellStyle name="Comma 2 3 2 6 2 4 2" xfId="4420"/>
    <cellStyle name="Comma 2 3 2 6 2 5" xfId="4421"/>
    <cellStyle name="Comma 2 3 2 6 3" xfId="4422"/>
    <cellStyle name="Comma 2 3 2 6 3 2" xfId="4423"/>
    <cellStyle name="Comma 2 3 2 6 3 2 2" xfId="4424"/>
    <cellStyle name="Comma 2 3 2 6 3 2 2 2" xfId="4425"/>
    <cellStyle name="Comma 2 3 2 6 3 2 3" xfId="4426"/>
    <cellStyle name="Comma 2 3 2 6 3 3" xfId="4427"/>
    <cellStyle name="Comma 2 3 2 6 3 3 2" xfId="4428"/>
    <cellStyle name="Comma 2 3 2 6 3 4" xfId="4429"/>
    <cellStyle name="Comma 2 3 2 6 4" xfId="4430"/>
    <cellStyle name="Comma 2 3 2 6 4 2" xfId="4431"/>
    <cellStyle name="Comma 2 3 2 6 4 2 2" xfId="4432"/>
    <cellStyle name="Comma 2 3 2 6 4 3" xfId="4433"/>
    <cellStyle name="Comma 2 3 2 6 5" xfId="4434"/>
    <cellStyle name="Comma 2 3 2 6 5 2" xfId="4435"/>
    <cellStyle name="Comma 2 3 2 6 6" xfId="4436"/>
    <cellStyle name="Comma 2 3 2 7" xfId="4437"/>
    <cellStyle name="Comma 2 3 2 7 2" xfId="4438"/>
    <cellStyle name="Comma 2 3 2 7 2 2" xfId="4439"/>
    <cellStyle name="Comma 2 3 2 7 2 2 2" xfId="4440"/>
    <cellStyle name="Comma 2 3 2 7 2 2 2 2" xfId="4441"/>
    <cellStyle name="Comma 2 3 2 7 2 2 2 2 2" xfId="4442"/>
    <cellStyle name="Comma 2 3 2 7 2 2 2 3" xfId="4443"/>
    <cellStyle name="Comma 2 3 2 7 2 2 3" xfId="4444"/>
    <cellStyle name="Comma 2 3 2 7 2 2 3 2" xfId="4445"/>
    <cellStyle name="Comma 2 3 2 7 2 2 4" xfId="4446"/>
    <cellStyle name="Comma 2 3 2 7 2 3" xfId="4447"/>
    <cellStyle name="Comma 2 3 2 7 2 3 2" xfId="4448"/>
    <cellStyle name="Comma 2 3 2 7 2 3 2 2" xfId="4449"/>
    <cellStyle name="Comma 2 3 2 7 2 3 3" xfId="4450"/>
    <cellStyle name="Comma 2 3 2 7 2 4" xfId="4451"/>
    <cellStyle name="Comma 2 3 2 7 2 4 2" xfId="4452"/>
    <cellStyle name="Comma 2 3 2 7 2 5" xfId="4453"/>
    <cellStyle name="Comma 2 3 2 7 3" xfId="4454"/>
    <cellStyle name="Comma 2 3 2 7 3 2" xfId="4455"/>
    <cellStyle name="Comma 2 3 2 7 3 2 2" xfId="4456"/>
    <cellStyle name="Comma 2 3 2 7 3 2 2 2" xfId="4457"/>
    <cellStyle name="Comma 2 3 2 7 3 2 3" xfId="4458"/>
    <cellStyle name="Comma 2 3 2 7 3 3" xfId="4459"/>
    <cellStyle name="Comma 2 3 2 7 3 3 2" xfId="4460"/>
    <cellStyle name="Comma 2 3 2 7 3 4" xfId="4461"/>
    <cellStyle name="Comma 2 3 2 7 4" xfId="4462"/>
    <cellStyle name="Comma 2 3 2 7 4 2" xfId="4463"/>
    <cellStyle name="Comma 2 3 2 7 4 2 2" xfId="4464"/>
    <cellStyle name="Comma 2 3 2 7 4 3" xfId="4465"/>
    <cellStyle name="Comma 2 3 2 7 5" xfId="4466"/>
    <cellStyle name="Comma 2 3 2 7 5 2" xfId="4467"/>
    <cellStyle name="Comma 2 3 2 7 6" xfId="4468"/>
    <cellStyle name="Comma 2 3 2 8" xfId="4469"/>
    <cellStyle name="Comma 2 3 2 8 2" xfId="4470"/>
    <cellStyle name="Comma 2 3 2 8 2 2" xfId="4471"/>
    <cellStyle name="Comma 2 3 2 8 2 2 2" xfId="4472"/>
    <cellStyle name="Comma 2 3 2 8 2 2 2 2" xfId="4473"/>
    <cellStyle name="Comma 2 3 2 8 2 2 3" xfId="4474"/>
    <cellStyle name="Comma 2 3 2 8 2 3" xfId="4475"/>
    <cellStyle name="Comma 2 3 2 8 2 3 2" xfId="4476"/>
    <cellStyle name="Comma 2 3 2 8 2 4" xfId="4477"/>
    <cellStyle name="Comma 2 3 2 8 3" xfId="4478"/>
    <cellStyle name="Comma 2 3 2 8 3 2" xfId="4479"/>
    <cellStyle name="Comma 2 3 2 8 3 2 2" xfId="4480"/>
    <cellStyle name="Comma 2 3 2 8 3 3" xfId="4481"/>
    <cellStyle name="Comma 2 3 2 8 4" xfId="4482"/>
    <cellStyle name="Comma 2 3 2 8 4 2" xfId="4483"/>
    <cellStyle name="Comma 2 3 2 8 5" xfId="4484"/>
    <cellStyle name="Comma 2 3 2 9" xfId="4485"/>
    <cellStyle name="Comma 2 3 2 9 2" xfId="4486"/>
    <cellStyle name="Comma 2 3 2 9 2 2" xfId="4487"/>
    <cellStyle name="Comma 2 3 2 9 2 2 2" xfId="4488"/>
    <cellStyle name="Comma 2 3 2 9 2 3" xfId="4489"/>
    <cellStyle name="Comma 2 3 2 9 3" xfId="4490"/>
    <cellStyle name="Comma 2 3 2 9 3 2" xfId="4491"/>
    <cellStyle name="Comma 2 3 2 9 4" xfId="4492"/>
    <cellStyle name="Comma 2 3 3" xfId="4493"/>
    <cellStyle name="Comma 2 3 3 10" xfId="4494"/>
    <cellStyle name="Comma 2 3 3 10 2" xfId="4495"/>
    <cellStyle name="Comma 2 3 3 10 3" xfId="4496"/>
    <cellStyle name="Comma 2 3 3 11" xfId="4497"/>
    <cellStyle name="Comma 2 3 3 12" xfId="4498"/>
    <cellStyle name="Comma 2 3 3 2" xfId="4499"/>
    <cellStyle name="Comma 2 3 3 2 10" xfId="4500"/>
    <cellStyle name="Comma 2 3 3 2 11" xfId="4501"/>
    <cellStyle name="Comma 2 3 3 2 2" xfId="4502"/>
    <cellStyle name="Comma 2 3 3 2 2 2" xfId="4503"/>
    <cellStyle name="Comma 2 3 3 2 2 2 2" xfId="4504"/>
    <cellStyle name="Comma 2 3 3 2 2 2 2 2" xfId="4505"/>
    <cellStyle name="Comma 2 3 3 2 2 2 2 2 2" xfId="4506"/>
    <cellStyle name="Comma 2 3 3 2 2 2 2 2 2 2" xfId="4507"/>
    <cellStyle name="Comma 2 3 3 2 2 2 2 2 2 2 2" xfId="4508"/>
    <cellStyle name="Comma 2 3 3 2 2 2 2 2 2 3" xfId="4509"/>
    <cellStyle name="Comma 2 3 3 2 2 2 2 2 3" xfId="4510"/>
    <cellStyle name="Comma 2 3 3 2 2 2 2 2 3 2" xfId="4511"/>
    <cellStyle name="Comma 2 3 3 2 2 2 2 2 4" xfId="4512"/>
    <cellStyle name="Comma 2 3 3 2 2 2 2 3" xfId="4513"/>
    <cellStyle name="Comma 2 3 3 2 2 2 2 3 2" xfId="4514"/>
    <cellStyle name="Comma 2 3 3 2 2 2 2 3 2 2" xfId="4515"/>
    <cellStyle name="Comma 2 3 3 2 2 2 2 3 3" xfId="4516"/>
    <cellStyle name="Comma 2 3 3 2 2 2 2 4" xfId="4517"/>
    <cellStyle name="Comma 2 3 3 2 2 2 2 4 2" xfId="4518"/>
    <cellStyle name="Comma 2 3 3 2 2 2 2 5" xfId="4519"/>
    <cellStyle name="Comma 2 3 3 2 2 2 3" xfId="4520"/>
    <cellStyle name="Comma 2 3 3 2 2 2 3 2" xfId="4521"/>
    <cellStyle name="Comma 2 3 3 2 2 2 3 2 2" xfId="4522"/>
    <cellStyle name="Comma 2 3 3 2 2 2 3 2 2 2" xfId="4523"/>
    <cellStyle name="Comma 2 3 3 2 2 2 3 2 3" xfId="4524"/>
    <cellStyle name="Comma 2 3 3 2 2 2 3 3" xfId="4525"/>
    <cellStyle name="Comma 2 3 3 2 2 2 3 3 2" xfId="4526"/>
    <cellStyle name="Comma 2 3 3 2 2 2 3 4" xfId="4527"/>
    <cellStyle name="Comma 2 3 3 2 2 2 4" xfId="4528"/>
    <cellStyle name="Comma 2 3 3 2 2 2 4 2" xfId="4529"/>
    <cellStyle name="Comma 2 3 3 2 2 2 4 2 2" xfId="4530"/>
    <cellStyle name="Comma 2 3 3 2 2 2 4 3" xfId="4531"/>
    <cellStyle name="Comma 2 3 3 2 2 2 5" xfId="4532"/>
    <cellStyle name="Comma 2 3 3 2 2 2 5 2" xfId="4533"/>
    <cellStyle name="Comma 2 3 3 2 2 2 6" xfId="4534"/>
    <cellStyle name="Comma 2 3 3 2 2 3" xfId="4535"/>
    <cellStyle name="Comma 2 3 3 2 2 3 2" xfId="4536"/>
    <cellStyle name="Comma 2 3 3 2 2 3 2 2" xfId="4537"/>
    <cellStyle name="Comma 2 3 3 2 2 3 2 2 2" xfId="4538"/>
    <cellStyle name="Comma 2 3 3 2 2 3 2 2 2 2" xfId="4539"/>
    <cellStyle name="Comma 2 3 3 2 2 3 2 2 2 2 2" xfId="4540"/>
    <cellStyle name="Comma 2 3 3 2 2 3 2 2 2 3" xfId="4541"/>
    <cellStyle name="Comma 2 3 3 2 2 3 2 2 3" xfId="4542"/>
    <cellStyle name="Comma 2 3 3 2 2 3 2 2 3 2" xfId="4543"/>
    <cellStyle name="Comma 2 3 3 2 2 3 2 2 4" xfId="4544"/>
    <cellStyle name="Comma 2 3 3 2 2 3 2 3" xfId="4545"/>
    <cellStyle name="Comma 2 3 3 2 2 3 2 3 2" xfId="4546"/>
    <cellStyle name="Comma 2 3 3 2 2 3 2 3 2 2" xfId="4547"/>
    <cellStyle name="Comma 2 3 3 2 2 3 2 3 3" xfId="4548"/>
    <cellStyle name="Comma 2 3 3 2 2 3 2 4" xfId="4549"/>
    <cellStyle name="Comma 2 3 3 2 2 3 2 4 2" xfId="4550"/>
    <cellStyle name="Comma 2 3 3 2 2 3 2 5" xfId="4551"/>
    <cellStyle name="Comma 2 3 3 2 2 3 3" xfId="4552"/>
    <cellStyle name="Comma 2 3 3 2 2 3 3 2" xfId="4553"/>
    <cellStyle name="Comma 2 3 3 2 2 3 3 2 2" xfId="4554"/>
    <cellStyle name="Comma 2 3 3 2 2 3 3 2 2 2" xfId="4555"/>
    <cellStyle name="Comma 2 3 3 2 2 3 3 2 3" xfId="4556"/>
    <cellStyle name="Comma 2 3 3 2 2 3 3 3" xfId="4557"/>
    <cellStyle name="Comma 2 3 3 2 2 3 3 3 2" xfId="4558"/>
    <cellStyle name="Comma 2 3 3 2 2 3 3 4" xfId="4559"/>
    <cellStyle name="Comma 2 3 3 2 2 3 4" xfId="4560"/>
    <cellStyle name="Comma 2 3 3 2 2 3 4 2" xfId="4561"/>
    <cellStyle name="Comma 2 3 3 2 2 3 4 2 2" xfId="4562"/>
    <cellStyle name="Comma 2 3 3 2 2 3 4 3" xfId="4563"/>
    <cellStyle name="Comma 2 3 3 2 2 3 5" xfId="4564"/>
    <cellStyle name="Comma 2 3 3 2 2 3 5 2" xfId="4565"/>
    <cellStyle name="Comma 2 3 3 2 2 3 6" xfId="4566"/>
    <cellStyle name="Comma 2 3 3 2 2 4" xfId="4567"/>
    <cellStyle name="Comma 2 3 3 2 2 4 2" xfId="4568"/>
    <cellStyle name="Comma 2 3 3 2 2 4 2 2" xfId="4569"/>
    <cellStyle name="Comma 2 3 3 2 2 4 2 2 2" xfId="4570"/>
    <cellStyle name="Comma 2 3 3 2 2 4 2 2 2 2" xfId="4571"/>
    <cellStyle name="Comma 2 3 3 2 2 4 2 2 3" xfId="4572"/>
    <cellStyle name="Comma 2 3 3 2 2 4 2 3" xfId="4573"/>
    <cellStyle name="Comma 2 3 3 2 2 4 2 3 2" xfId="4574"/>
    <cellStyle name="Comma 2 3 3 2 2 4 2 4" xfId="4575"/>
    <cellStyle name="Comma 2 3 3 2 2 4 3" xfId="4576"/>
    <cellStyle name="Comma 2 3 3 2 2 4 3 2" xfId="4577"/>
    <cellStyle name="Comma 2 3 3 2 2 4 3 2 2" xfId="4578"/>
    <cellStyle name="Comma 2 3 3 2 2 4 3 3" xfId="4579"/>
    <cellStyle name="Comma 2 3 3 2 2 4 4" xfId="4580"/>
    <cellStyle name="Comma 2 3 3 2 2 4 4 2" xfId="4581"/>
    <cellStyle name="Comma 2 3 3 2 2 4 5" xfId="4582"/>
    <cellStyle name="Comma 2 3 3 2 2 5" xfId="4583"/>
    <cellStyle name="Comma 2 3 3 2 2 5 2" xfId="4584"/>
    <cellStyle name="Comma 2 3 3 2 2 5 2 2" xfId="4585"/>
    <cellStyle name="Comma 2 3 3 2 2 5 2 2 2" xfId="4586"/>
    <cellStyle name="Comma 2 3 3 2 2 5 2 3" xfId="4587"/>
    <cellStyle name="Comma 2 3 3 2 2 5 3" xfId="4588"/>
    <cellStyle name="Comma 2 3 3 2 2 5 3 2" xfId="4589"/>
    <cellStyle name="Comma 2 3 3 2 2 5 4" xfId="4590"/>
    <cellStyle name="Comma 2 3 3 2 2 6" xfId="4591"/>
    <cellStyle name="Comma 2 3 3 2 2 6 2" xfId="4592"/>
    <cellStyle name="Comma 2 3 3 2 2 6 2 2" xfId="4593"/>
    <cellStyle name="Comma 2 3 3 2 2 6 3" xfId="4594"/>
    <cellStyle name="Comma 2 3 3 2 2 7" xfId="4595"/>
    <cellStyle name="Comma 2 3 3 2 2 7 2" xfId="4596"/>
    <cellStyle name="Comma 2 3 3 2 2 8" xfId="4597"/>
    <cellStyle name="Comma 2 3 3 2 3" xfId="4598"/>
    <cellStyle name="Comma 2 3 3 2 3 2" xfId="4599"/>
    <cellStyle name="Comma 2 3 3 2 3 2 2" xfId="4600"/>
    <cellStyle name="Comma 2 3 3 2 3 2 2 2" xfId="4601"/>
    <cellStyle name="Comma 2 3 3 2 3 2 2 2 2" xfId="4602"/>
    <cellStyle name="Comma 2 3 3 2 3 2 2 2 2 2" xfId="4603"/>
    <cellStyle name="Comma 2 3 3 2 3 2 2 2 3" xfId="4604"/>
    <cellStyle name="Comma 2 3 3 2 3 2 2 3" xfId="4605"/>
    <cellStyle name="Comma 2 3 3 2 3 2 2 3 2" xfId="4606"/>
    <cellStyle name="Comma 2 3 3 2 3 2 2 4" xfId="4607"/>
    <cellStyle name="Comma 2 3 3 2 3 2 3" xfId="4608"/>
    <cellStyle name="Comma 2 3 3 2 3 2 3 2" xfId="4609"/>
    <cellStyle name="Comma 2 3 3 2 3 2 3 2 2" xfId="4610"/>
    <cellStyle name="Comma 2 3 3 2 3 2 3 3" xfId="4611"/>
    <cellStyle name="Comma 2 3 3 2 3 2 4" xfId="4612"/>
    <cellStyle name="Comma 2 3 3 2 3 2 4 2" xfId="4613"/>
    <cellStyle name="Comma 2 3 3 2 3 2 5" xfId="4614"/>
    <cellStyle name="Comma 2 3 3 2 3 3" xfId="4615"/>
    <cellStyle name="Comma 2 3 3 2 3 3 2" xfId="4616"/>
    <cellStyle name="Comma 2 3 3 2 3 3 2 2" xfId="4617"/>
    <cellStyle name="Comma 2 3 3 2 3 3 2 2 2" xfId="4618"/>
    <cellStyle name="Comma 2 3 3 2 3 3 2 3" xfId="4619"/>
    <cellStyle name="Comma 2 3 3 2 3 3 3" xfId="4620"/>
    <cellStyle name="Comma 2 3 3 2 3 3 3 2" xfId="4621"/>
    <cellStyle name="Comma 2 3 3 2 3 3 4" xfId="4622"/>
    <cellStyle name="Comma 2 3 3 2 3 4" xfId="4623"/>
    <cellStyle name="Comma 2 3 3 2 3 4 2" xfId="4624"/>
    <cellStyle name="Comma 2 3 3 2 3 4 2 2" xfId="4625"/>
    <cellStyle name="Comma 2 3 3 2 3 4 3" xfId="4626"/>
    <cellStyle name="Comma 2 3 3 2 3 5" xfId="4627"/>
    <cellStyle name="Comma 2 3 3 2 3 5 2" xfId="4628"/>
    <cellStyle name="Comma 2 3 3 2 3 6" xfId="4629"/>
    <cellStyle name="Comma 2 3 3 2 4" xfId="4630"/>
    <cellStyle name="Comma 2 3 3 2 4 2" xfId="4631"/>
    <cellStyle name="Comma 2 3 3 2 4 2 2" xfId="4632"/>
    <cellStyle name="Comma 2 3 3 2 4 2 2 2" xfId="4633"/>
    <cellStyle name="Comma 2 3 3 2 4 2 2 2 2" xfId="4634"/>
    <cellStyle name="Comma 2 3 3 2 4 2 2 2 2 2" xfId="4635"/>
    <cellStyle name="Comma 2 3 3 2 4 2 2 2 3" xfId="4636"/>
    <cellStyle name="Comma 2 3 3 2 4 2 2 3" xfId="4637"/>
    <cellStyle name="Comma 2 3 3 2 4 2 2 3 2" xfId="4638"/>
    <cellStyle name="Comma 2 3 3 2 4 2 2 4" xfId="4639"/>
    <cellStyle name="Comma 2 3 3 2 4 2 3" xfId="4640"/>
    <cellStyle name="Comma 2 3 3 2 4 2 3 2" xfId="4641"/>
    <cellStyle name="Comma 2 3 3 2 4 2 3 2 2" xfId="4642"/>
    <cellStyle name="Comma 2 3 3 2 4 2 3 3" xfId="4643"/>
    <cellStyle name="Comma 2 3 3 2 4 2 4" xfId="4644"/>
    <cellStyle name="Comma 2 3 3 2 4 2 4 2" xfId="4645"/>
    <cellStyle name="Comma 2 3 3 2 4 2 5" xfId="4646"/>
    <cellStyle name="Comma 2 3 3 2 4 3" xfId="4647"/>
    <cellStyle name="Comma 2 3 3 2 4 3 2" xfId="4648"/>
    <cellStyle name="Comma 2 3 3 2 4 3 2 2" xfId="4649"/>
    <cellStyle name="Comma 2 3 3 2 4 3 2 2 2" xfId="4650"/>
    <cellStyle name="Comma 2 3 3 2 4 3 2 3" xfId="4651"/>
    <cellStyle name="Comma 2 3 3 2 4 3 3" xfId="4652"/>
    <cellStyle name="Comma 2 3 3 2 4 3 3 2" xfId="4653"/>
    <cellStyle name="Comma 2 3 3 2 4 3 4" xfId="4654"/>
    <cellStyle name="Comma 2 3 3 2 4 4" xfId="4655"/>
    <cellStyle name="Comma 2 3 3 2 4 4 2" xfId="4656"/>
    <cellStyle name="Comma 2 3 3 2 4 4 2 2" xfId="4657"/>
    <cellStyle name="Comma 2 3 3 2 4 4 3" xfId="4658"/>
    <cellStyle name="Comma 2 3 3 2 4 5" xfId="4659"/>
    <cellStyle name="Comma 2 3 3 2 4 5 2" xfId="4660"/>
    <cellStyle name="Comma 2 3 3 2 4 6" xfId="4661"/>
    <cellStyle name="Comma 2 3 3 2 5" xfId="4662"/>
    <cellStyle name="Comma 2 3 3 2 5 2" xfId="4663"/>
    <cellStyle name="Comma 2 3 3 2 5 2 2" xfId="4664"/>
    <cellStyle name="Comma 2 3 3 2 5 2 2 2" xfId="4665"/>
    <cellStyle name="Comma 2 3 3 2 5 2 2 2 2" xfId="4666"/>
    <cellStyle name="Comma 2 3 3 2 5 2 2 2 2 2" xfId="4667"/>
    <cellStyle name="Comma 2 3 3 2 5 2 2 2 3" xfId="4668"/>
    <cellStyle name="Comma 2 3 3 2 5 2 2 3" xfId="4669"/>
    <cellStyle name="Comma 2 3 3 2 5 2 2 3 2" xfId="4670"/>
    <cellStyle name="Comma 2 3 3 2 5 2 2 4" xfId="4671"/>
    <cellStyle name="Comma 2 3 3 2 5 2 3" xfId="4672"/>
    <cellStyle name="Comma 2 3 3 2 5 2 3 2" xfId="4673"/>
    <cellStyle name="Comma 2 3 3 2 5 2 3 2 2" xfId="4674"/>
    <cellStyle name="Comma 2 3 3 2 5 2 3 3" xfId="4675"/>
    <cellStyle name="Comma 2 3 3 2 5 2 4" xfId="4676"/>
    <cellStyle name="Comma 2 3 3 2 5 2 4 2" xfId="4677"/>
    <cellStyle name="Comma 2 3 3 2 5 2 5" xfId="4678"/>
    <cellStyle name="Comma 2 3 3 2 5 3" xfId="4679"/>
    <cellStyle name="Comma 2 3 3 2 5 3 2" xfId="4680"/>
    <cellStyle name="Comma 2 3 3 2 5 3 2 2" xfId="4681"/>
    <cellStyle name="Comma 2 3 3 2 5 3 2 2 2" xfId="4682"/>
    <cellStyle name="Comma 2 3 3 2 5 3 2 3" xfId="4683"/>
    <cellStyle name="Comma 2 3 3 2 5 3 3" xfId="4684"/>
    <cellStyle name="Comma 2 3 3 2 5 3 3 2" xfId="4685"/>
    <cellStyle name="Comma 2 3 3 2 5 3 4" xfId="4686"/>
    <cellStyle name="Comma 2 3 3 2 5 4" xfId="4687"/>
    <cellStyle name="Comma 2 3 3 2 5 4 2" xfId="4688"/>
    <cellStyle name="Comma 2 3 3 2 5 4 2 2" xfId="4689"/>
    <cellStyle name="Comma 2 3 3 2 5 4 3" xfId="4690"/>
    <cellStyle name="Comma 2 3 3 2 5 5" xfId="4691"/>
    <cellStyle name="Comma 2 3 3 2 5 5 2" xfId="4692"/>
    <cellStyle name="Comma 2 3 3 2 5 6" xfId="4693"/>
    <cellStyle name="Comma 2 3 3 2 6" xfId="4694"/>
    <cellStyle name="Comma 2 3 3 2 6 2" xfId="4695"/>
    <cellStyle name="Comma 2 3 3 2 6 2 2" xfId="4696"/>
    <cellStyle name="Comma 2 3 3 2 6 2 2 2" xfId="4697"/>
    <cellStyle name="Comma 2 3 3 2 6 2 2 2 2" xfId="4698"/>
    <cellStyle name="Comma 2 3 3 2 6 2 2 3" xfId="4699"/>
    <cellStyle name="Comma 2 3 3 2 6 2 3" xfId="4700"/>
    <cellStyle name="Comma 2 3 3 2 6 2 3 2" xfId="4701"/>
    <cellStyle name="Comma 2 3 3 2 6 2 4" xfId="4702"/>
    <cellStyle name="Comma 2 3 3 2 6 3" xfId="4703"/>
    <cellStyle name="Comma 2 3 3 2 6 3 2" xfId="4704"/>
    <cellStyle name="Comma 2 3 3 2 6 3 2 2" xfId="4705"/>
    <cellStyle name="Comma 2 3 3 2 6 3 3" xfId="4706"/>
    <cellStyle name="Comma 2 3 3 2 6 4" xfId="4707"/>
    <cellStyle name="Comma 2 3 3 2 6 4 2" xfId="4708"/>
    <cellStyle name="Comma 2 3 3 2 6 5" xfId="4709"/>
    <cellStyle name="Comma 2 3 3 2 7" xfId="4710"/>
    <cellStyle name="Comma 2 3 3 2 7 2" xfId="4711"/>
    <cellStyle name="Comma 2 3 3 2 7 2 2" xfId="4712"/>
    <cellStyle name="Comma 2 3 3 2 7 2 2 2" xfId="4713"/>
    <cellStyle name="Comma 2 3 3 2 7 2 3" xfId="4714"/>
    <cellStyle name="Comma 2 3 3 2 7 3" xfId="4715"/>
    <cellStyle name="Comma 2 3 3 2 7 3 2" xfId="4716"/>
    <cellStyle name="Comma 2 3 3 2 7 4" xfId="4717"/>
    <cellStyle name="Comma 2 3 3 2 8" xfId="4718"/>
    <cellStyle name="Comma 2 3 3 2 8 2" xfId="4719"/>
    <cellStyle name="Comma 2 3 3 2 8 2 2" xfId="4720"/>
    <cellStyle name="Comma 2 3 3 2 8 3" xfId="4721"/>
    <cellStyle name="Comma 2 3 3 2 9" xfId="4722"/>
    <cellStyle name="Comma 2 3 3 2 9 2" xfId="4723"/>
    <cellStyle name="Comma 2 3 3 2 9 3" xfId="4724"/>
    <cellStyle name="Comma 2 3 3 3" xfId="4725"/>
    <cellStyle name="Comma 2 3 3 3 2" xfId="4726"/>
    <cellStyle name="Comma 2 3 3 3 2 2" xfId="4727"/>
    <cellStyle name="Comma 2 3 3 3 2 2 2" xfId="4728"/>
    <cellStyle name="Comma 2 3 3 3 2 2 2 2" xfId="4729"/>
    <cellStyle name="Comma 2 3 3 3 2 2 2 2 2" xfId="4730"/>
    <cellStyle name="Comma 2 3 3 3 2 2 2 2 2 2" xfId="4731"/>
    <cellStyle name="Comma 2 3 3 3 2 2 2 2 3" xfId="4732"/>
    <cellStyle name="Comma 2 3 3 3 2 2 2 3" xfId="4733"/>
    <cellStyle name="Comma 2 3 3 3 2 2 2 3 2" xfId="4734"/>
    <cellStyle name="Comma 2 3 3 3 2 2 2 4" xfId="4735"/>
    <cellStyle name="Comma 2 3 3 3 2 2 3" xfId="4736"/>
    <cellStyle name="Comma 2 3 3 3 2 2 3 2" xfId="4737"/>
    <cellStyle name="Comma 2 3 3 3 2 2 3 2 2" xfId="4738"/>
    <cellStyle name="Comma 2 3 3 3 2 2 3 3" xfId="4739"/>
    <cellStyle name="Comma 2 3 3 3 2 2 4" xfId="4740"/>
    <cellStyle name="Comma 2 3 3 3 2 2 4 2" xfId="4741"/>
    <cellStyle name="Comma 2 3 3 3 2 2 5" xfId="4742"/>
    <cellStyle name="Comma 2 3 3 3 2 3" xfId="4743"/>
    <cellStyle name="Comma 2 3 3 3 2 3 2" xfId="4744"/>
    <cellStyle name="Comma 2 3 3 3 2 3 2 2" xfId="4745"/>
    <cellStyle name="Comma 2 3 3 3 2 3 2 2 2" xfId="4746"/>
    <cellStyle name="Comma 2 3 3 3 2 3 2 3" xfId="4747"/>
    <cellStyle name="Comma 2 3 3 3 2 3 3" xfId="4748"/>
    <cellStyle name="Comma 2 3 3 3 2 3 3 2" xfId="4749"/>
    <cellStyle name="Comma 2 3 3 3 2 3 4" xfId="4750"/>
    <cellStyle name="Comma 2 3 3 3 2 4" xfId="4751"/>
    <cellStyle name="Comma 2 3 3 3 2 4 2" xfId="4752"/>
    <cellStyle name="Comma 2 3 3 3 2 4 2 2" xfId="4753"/>
    <cellStyle name="Comma 2 3 3 3 2 4 3" xfId="4754"/>
    <cellStyle name="Comma 2 3 3 3 2 5" xfId="4755"/>
    <cellStyle name="Comma 2 3 3 3 2 5 2" xfId="4756"/>
    <cellStyle name="Comma 2 3 3 3 2 6" xfId="4757"/>
    <cellStyle name="Comma 2 3 3 3 3" xfId="4758"/>
    <cellStyle name="Comma 2 3 3 3 3 2" xfId="4759"/>
    <cellStyle name="Comma 2 3 3 3 3 2 2" xfId="4760"/>
    <cellStyle name="Comma 2 3 3 3 3 2 2 2" xfId="4761"/>
    <cellStyle name="Comma 2 3 3 3 3 2 2 2 2" xfId="4762"/>
    <cellStyle name="Comma 2 3 3 3 3 2 2 2 2 2" xfId="4763"/>
    <cellStyle name="Comma 2 3 3 3 3 2 2 2 3" xfId="4764"/>
    <cellStyle name="Comma 2 3 3 3 3 2 2 3" xfId="4765"/>
    <cellStyle name="Comma 2 3 3 3 3 2 2 3 2" xfId="4766"/>
    <cellStyle name="Comma 2 3 3 3 3 2 2 4" xfId="4767"/>
    <cellStyle name="Comma 2 3 3 3 3 2 3" xfId="4768"/>
    <cellStyle name="Comma 2 3 3 3 3 2 3 2" xfId="4769"/>
    <cellStyle name="Comma 2 3 3 3 3 2 3 2 2" xfId="4770"/>
    <cellStyle name="Comma 2 3 3 3 3 2 3 3" xfId="4771"/>
    <cellStyle name="Comma 2 3 3 3 3 2 4" xfId="4772"/>
    <cellStyle name="Comma 2 3 3 3 3 2 4 2" xfId="4773"/>
    <cellStyle name="Comma 2 3 3 3 3 2 5" xfId="4774"/>
    <cellStyle name="Comma 2 3 3 3 3 3" xfId="4775"/>
    <cellStyle name="Comma 2 3 3 3 3 3 2" xfId="4776"/>
    <cellStyle name="Comma 2 3 3 3 3 3 2 2" xfId="4777"/>
    <cellStyle name="Comma 2 3 3 3 3 3 2 2 2" xfId="4778"/>
    <cellStyle name="Comma 2 3 3 3 3 3 2 3" xfId="4779"/>
    <cellStyle name="Comma 2 3 3 3 3 3 3" xfId="4780"/>
    <cellStyle name="Comma 2 3 3 3 3 3 3 2" xfId="4781"/>
    <cellStyle name="Comma 2 3 3 3 3 3 4" xfId="4782"/>
    <cellStyle name="Comma 2 3 3 3 3 4" xfId="4783"/>
    <cellStyle name="Comma 2 3 3 3 3 4 2" xfId="4784"/>
    <cellStyle name="Comma 2 3 3 3 3 4 2 2" xfId="4785"/>
    <cellStyle name="Comma 2 3 3 3 3 4 3" xfId="4786"/>
    <cellStyle name="Comma 2 3 3 3 3 5" xfId="4787"/>
    <cellStyle name="Comma 2 3 3 3 3 5 2" xfId="4788"/>
    <cellStyle name="Comma 2 3 3 3 3 6" xfId="4789"/>
    <cellStyle name="Comma 2 3 3 3 4" xfId="4790"/>
    <cellStyle name="Comma 2 3 3 3 4 2" xfId="4791"/>
    <cellStyle name="Comma 2 3 3 3 4 2 2" xfId="4792"/>
    <cellStyle name="Comma 2 3 3 3 4 2 2 2" xfId="4793"/>
    <cellStyle name="Comma 2 3 3 3 4 2 2 2 2" xfId="4794"/>
    <cellStyle name="Comma 2 3 3 3 4 2 2 3" xfId="4795"/>
    <cellStyle name="Comma 2 3 3 3 4 2 3" xfId="4796"/>
    <cellStyle name="Comma 2 3 3 3 4 2 3 2" xfId="4797"/>
    <cellStyle name="Comma 2 3 3 3 4 2 4" xfId="4798"/>
    <cellStyle name="Comma 2 3 3 3 4 3" xfId="4799"/>
    <cellStyle name="Comma 2 3 3 3 4 3 2" xfId="4800"/>
    <cellStyle name="Comma 2 3 3 3 4 3 2 2" xfId="4801"/>
    <cellStyle name="Comma 2 3 3 3 4 3 3" xfId="4802"/>
    <cellStyle name="Comma 2 3 3 3 4 4" xfId="4803"/>
    <cellStyle name="Comma 2 3 3 3 4 4 2" xfId="4804"/>
    <cellStyle name="Comma 2 3 3 3 4 5" xfId="4805"/>
    <cellStyle name="Comma 2 3 3 3 5" xfId="4806"/>
    <cellStyle name="Comma 2 3 3 3 5 2" xfId="4807"/>
    <cellStyle name="Comma 2 3 3 3 5 2 2" xfId="4808"/>
    <cellStyle name="Comma 2 3 3 3 5 2 2 2" xfId="4809"/>
    <cellStyle name="Comma 2 3 3 3 5 2 3" xfId="4810"/>
    <cellStyle name="Comma 2 3 3 3 5 3" xfId="4811"/>
    <cellStyle name="Comma 2 3 3 3 5 3 2" xfId="4812"/>
    <cellStyle name="Comma 2 3 3 3 5 4" xfId="4813"/>
    <cellStyle name="Comma 2 3 3 3 6" xfId="4814"/>
    <cellStyle name="Comma 2 3 3 3 6 2" xfId="4815"/>
    <cellStyle name="Comma 2 3 3 3 6 2 2" xfId="4816"/>
    <cellStyle name="Comma 2 3 3 3 6 3" xfId="4817"/>
    <cellStyle name="Comma 2 3 3 3 7" xfId="4818"/>
    <cellStyle name="Comma 2 3 3 3 7 2" xfId="4819"/>
    <cellStyle name="Comma 2 3 3 3 8" xfId="4820"/>
    <cellStyle name="Comma 2 3 3 4" xfId="4821"/>
    <cellStyle name="Comma 2 3 3 4 2" xfId="4822"/>
    <cellStyle name="Comma 2 3 3 4 2 2" xfId="4823"/>
    <cellStyle name="Comma 2 3 3 4 2 2 2" xfId="4824"/>
    <cellStyle name="Comma 2 3 3 4 2 2 2 2" xfId="4825"/>
    <cellStyle name="Comma 2 3 3 4 2 2 2 2 2" xfId="4826"/>
    <cellStyle name="Comma 2 3 3 4 2 2 2 3" xfId="4827"/>
    <cellStyle name="Comma 2 3 3 4 2 2 3" xfId="4828"/>
    <cellStyle name="Comma 2 3 3 4 2 2 3 2" xfId="4829"/>
    <cellStyle name="Comma 2 3 3 4 2 2 4" xfId="4830"/>
    <cellStyle name="Comma 2 3 3 4 2 3" xfId="4831"/>
    <cellStyle name="Comma 2 3 3 4 2 3 2" xfId="4832"/>
    <cellStyle name="Comma 2 3 3 4 2 3 2 2" xfId="4833"/>
    <cellStyle name="Comma 2 3 3 4 2 3 3" xfId="4834"/>
    <cellStyle name="Comma 2 3 3 4 2 4" xfId="4835"/>
    <cellStyle name="Comma 2 3 3 4 2 4 2" xfId="4836"/>
    <cellStyle name="Comma 2 3 3 4 2 5" xfId="4837"/>
    <cellStyle name="Comma 2 3 3 4 3" xfId="4838"/>
    <cellStyle name="Comma 2 3 3 4 3 2" xfId="4839"/>
    <cellStyle name="Comma 2 3 3 4 3 2 2" xfId="4840"/>
    <cellStyle name="Comma 2 3 3 4 3 2 2 2" xfId="4841"/>
    <cellStyle name="Comma 2 3 3 4 3 2 3" xfId="4842"/>
    <cellStyle name="Comma 2 3 3 4 3 3" xfId="4843"/>
    <cellStyle name="Comma 2 3 3 4 3 3 2" xfId="4844"/>
    <cellStyle name="Comma 2 3 3 4 3 4" xfId="4845"/>
    <cellStyle name="Comma 2 3 3 4 4" xfId="4846"/>
    <cellStyle name="Comma 2 3 3 4 4 2" xfId="4847"/>
    <cellStyle name="Comma 2 3 3 4 4 2 2" xfId="4848"/>
    <cellStyle name="Comma 2 3 3 4 4 3" xfId="4849"/>
    <cellStyle name="Comma 2 3 3 4 5" xfId="4850"/>
    <cellStyle name="Comma 2 3 3 4 5 2" xfId="4851"/>
    <cellStyle name="Comma 2 3 3 4 6" xfId="4852"/>
    <cellStyle name="Comma 2 3 3 5" xfId="4853"/>
    <cellStyle name="Comma 2 3 3 5 2" xfId="4854"/>
    <cellStyle name="Comma 2 3 3 5 2 2" xfId="4855"/>
    <cellStyle name="Comma 2 3 3 5 2 2 2" xfId="4856"/>
    <cellStyle name="Comma 2 3 3 5 2 2 2 2" xfId="4857"/>
    <cellStyle name="Comma 2 3 3 5 2 2 2 2 2" xfId="4858"/>
    <cellStyle name="Comma 2 3 3 5 2 2 2 3" xfId="4859"/>
    <cellStyle name="Comma 2 3 3 5 2 2 3" xfId="4860"/>
    <cellStyle name="Comma 2 3 3 5 2 2 3 2" xfId="4861"/>
    <cellStyle name="Comma 2 3 3 5 2 2 4" xfId="4862"/>
    <cellStyle name="Comma 2 3 3 5 2 3" xfId="4863"/>
    <cellStyle name="Comma 2 3 3 5 2 3 2" xfId="4864"/>
    <cellStyle name="Comma 2 3 3 5 2 3 2 2" xfId="4865"/>
    <cellStyle name="Comma 2 3 3 5 2 3 3" xfId="4866"/>
    <cellStyle name="Comma 2 3 3 5 2 4" xfId="4867"/>
    <cellStyle name="Comma 2 3 3 5 2 4 2" xfId="4868"/>
    <cellStyle name="Comma 2 3 3 5 2 5" xfId="4869"/>
    <cellStyle name="Comma 2 3 3 5 3" xfId="4870"/>
    <cellStyle name="Comma 2 3 3 5 3 2" xfId="4871"/>
    <cellStyle name="Comma 2 3 3 5 3 2 2" xfId="4872"/>
    <cellStyle name="Comma 2 3 3 5 3 2 2 2" xfId="4873"/>
    <cellStyle name="Comma 2 3 3 5 3 2 3" xfId="4874"/>
    <cellStyle name="Comma 2 3 3 5 3 3" xfId="4875"/>
    <cellStyle name="Comma 2 3 3 5 3 3 2" xfId="4876"/>
    <cellStyle name="Comma 2 3 3 5 3 4" xfId="4877"/>
    <cellStyle name="Comma 2 3 3 5 4" xfId="4878"/>
    <cellStyle name="Comma 2 3 3 5 4 2" xfId="4879"/>
    <cellStyle name="Comma 2 3 3 5 4 2 2" xfId="4880"/>
    <cellStyle name="Comma 2 3 3 5 4 3" xfId="4881"/>
    <cellStyle name="Comma 2 3 3 5 5" xfId="4882"/>
    <cellStyle name="Comma 2 3 3 5 5 2" xfId="4883"/>
    <cellStyle name="Comma 2 3 3 5 6" xfId="4884"/>
    <cellStyle name="Comma 2 3 3 6" xfId="4885"/>
    <cellStyle name="Comma 2 3 3 6 2" xfId="4886"/>
    <cellStyle name="Comma 2 3 3 6 2 2" xfId="4887"/>
    <cellStyle name="Comma 2 3 3 6 2 2 2" xfId="4888"/>
    <cellStyle name="Comma 2 3 3 6 2 2 2 2" xfId="4889"/>
    <cellStyle name="Comma 2 3 3 6 2 2 2 2 2" xfId="4890"/>
    <cellStyle name="Comma 2 3 3 6 2 2 2 3" xfId="4891"/>
    <cellStyle name="Comma 2 3 3 6 2 2 3" xfId="4892"/>
    <cellStyle name="Comma 2 3 3 6 2 2 3 2" xfId="4893"/>
    <cellStyle name="Comma 2 3 3 6 2 2 4" xfId="4894"/>
    <cellStyle name="Comma 2 3 3 6 2 3" xfId="4895"/>
    <cellStyle name="Comma 2 3 3 6 2 3 2" xfId="4896"/>
    <cellStyle name="Comma 2 3 3 6 2 3 2 2" xfId="4897"/>
    <cellStyle name="Comma 2 3 3 6 2 3 3" xfId="4898"/>
    <cellStyle name="Comma 2 3 3 6 2 4" xfId="4899"/>
    <cellStyle name="Comma 2 3 3 6 2 4 2" xfId="4900"/>
    <cellStyle name="Comma 2 3 3 6 2 5" xfId="4901"/>
    <cellStyle name="Comma 2 3 3 6 3" xfId="4902"/>
    <cellStyle name="Comma 2 3 3 6 3 2" xfId="4903"/>
    <cellStyle name="Comma 2 3 3 6 3 2 2" xfId="4904"/>
    <cellStyle name="Comma 2 3 3 6 3 2 2 2" xfId="4905"/>
    <cellStyle name="Comma 2 3 3 6 3 2 3" xfId="4906"/>
    <cellStyle name="Comma 2 3 3 6 3 3" xfId="4907"/>
    <cellStyle name="Comma 2 3 3 6 3 3 2" xfId="4908"/>
    <cellStyle name="Comma 2 3 3 6 3 4" xfId="4909"/>
    <cellStyle name="Comma 2 3 3 6 4" xfId="4910"/>
    <cellStyle name="Comma 2 3 3 6 4 2" xfId="4911"/>
    <cellStyle name="Comma 2 3 3 6 4 2 2" xfId="4912"/>
    <cellStyle name="Comma 2 3 3 6 4 3" xfId="4913"/>
    <cellStyle name="Comma 2 3 3 6 5" xfId="4914"/>
    <cellStyle name="Comma 2 3 3 6 5 2" xfId="4915"/>
    <cellStyle name="Comma 2 3 3 6 6" xfId="4916"/>
    <cellStyle name="Comma 2 3 3 7" xfId="4917"/>
    <cellStyle name="Comma 2 3 3 7 2" xfId="4918"/>
    <cellStyle name="Comma 2 3 3 7 2 2" xfId="4919"/>
    <cellStyle name="Comma 2 3 3 7 2 2 2" xfId="4920"/>
    <cellStyle name="Comma 2 3 3 7 2 2 2 2" xfId="4921"/>
    <cellStyle name="Comma 2 3 3 7 2 2 3" xfId="4922"/>
    <cellStyle name="Comma 2 3 3 7 2 3" xfId="4923"/>
    <cellStyle name="Comma 2 3 3 7 2 3 2" xfId="4924"/>
    <cellStyle name="Comma 2 3 3 7 2 4" xfId="4925"/>
    <cellStyle name="Comma 2 3 3 7 3" xfId="4926"/>
    <cellStyle name="Comma 2 3 3 7 3 2" xfId="4927"/>
    <cellStyle name="Comma 2 3 3 7 3 2 2" xfId="4928"/>
    <cellStyle name="Comma 2 3 3 7 3 3" xfId="4929"/>
    <cellStyle name="Comma 2 3 3 7 4" xfId="4930"/>
    <cellStyle name="Comma 2 3 3 7 4 2" xfId="4931"/>
    <cellStyle name="Comma 2 3 3 7 5" xfId="4932"/>
    <cellStyle name="Comma 2 3 3 8" xfId="4933"/>
    <cellStyle name="Comma 2 3 3 8 2" xfId="4934"/>
    <cellStyle name="Comma 2 3 3 8 2 2" xfId="4935"/>
    <cellStyle name="Comma 2 3 3 8 2 2 2" xfId="4936"/>
    <cellStyle name="Comma 2 3 3 8 2 3" xfId="4937"/>
    <cellStyle name="Comma 2 3 3 8 3" xfId="4938"/>
    <cellStyle name="Comma 2 3 3 8 3 2" xfId="4939"/>
    <cellStyle name="Comma 2 3 3 8 4" xfId="4940"/>
    <cellStyle name="Comma 2 3 3 9" xfId="4941"/>
    <cellStyle name="Comma 2 3 3 9 2" xfId="4942"/>
    <cellStyle name="Comma 2 3 3 9 2 2" xfId="4943"/>
    <cellStyle name="Comma 2 3 3 9 3" xfId="4944"/>
    <cellStyle name="Comma 2 3 4" xfId="4945"/>
    <cellStyle name="Comma 2 3 4 10" xfId="4946"/>
    <cellStyle name="Comma 2 3 4 11" xfId="4947"/>
    <cellStyle name="Comma 2 3 4 2" xfId="4948"/>
    <cellStyle name="Comma 2 3 4 2 2" xfId="4949"/>
    <cellStyle name="Comma 2 3 4 2 2 2" xfId="4950"/>
    <cellStyle name="Comma 2 3 4 2 2 2 2" xfId="4951"/>
    <cellStyle name="Comma 2 3 4 2 2 2 2 2" xfId="4952"/>
    <cellStyle name="Comma 2 3 4 2 2 2 2 2 2" xfId="4953"/>
    <cellStyle name="Comma 2 3 4 2 2 2 2 2 2 2" xfId="4954"/>
    <cellStyle name="Comma 2 3 4 2 2 2 2 2 3" xfId="4955"/>
    <cellStyle name="Comma 2 3 4 2 2 2 2 3" xfId="4956"/>
    <cellStyle name="Comma 2 3 4 2 2 2 2 3 2" xfId="4957"/>
    <cellStyle name="Comma 2 3 4 2 2 2 2 4" xfId="4958"/>
    <cellStyle name="Comma 2 3 4 2 2 2 3" xfId="4959"/>
    <cellStyle name="Comma 2 3 4 2 2 2 3 2" xfId="4960"/>
    <cellStyle name="Comma 2 3 4 2 2 2 3 2 2" xfId="4961"/>
    <cellStyle name="Comma 2 3 4 2 2 2 3 3" xfId="4962"/>
    <cellStyle name="Comma 2 3 4 2 2 2 4" xfId="4963"/>
    <cellStyle name="Comma 2 3 4 2 2 2 4 2" xfId="4964"/>
    <cellStyle name="Comma 2 3 4 2 2 2 5" xfId="4965"/>
    <cellStyle name="Comma 2 3 4 2 2 3" xfId="4966"/>
    <cellStyle name="Comma 2 3 4 2 2 3 2" xfId="4967"/>
    <cellStyle name="Comma 2 3 4 2 2 3 2 2" xfId="4968"/>
    <cellStyle name="Comma 2 3 4 2 2 3 2 2 2" xfId="4969"/>
    <cellStyle name="Comma 2 3 4 2 2 3 2 3" xfId="4970"/>
    <cellStyle name="Comma 2 3 4 2 2 3 3" xfId="4971"/>
    <cellStyle name="Comma 2 3 4 2 2 3 3 2" xfId="4972"/>
    <cellStyle name="Comma 2 3 4 2 2 3 4" xfId="4973"/>
    <cellStyle name="Comma 2 3 4 2 2 4" xfId="4974"/>
    <cellStyle name="Comma 2 3 4 2 2 4 2" xfId="4975"/>
    <cellStyle name="Comma 2 3 4 2 2 4 2 2" xfId="4976"/>
    <cellStyle name="Comma 2 3 4 2 2 4 3" xfId="4977"/>
    <cellStyle name="Comma 2 3 4 2 2 5" xfId="4978"/>
    <cellStyle name="Comma 2 3 4 2 2 5 2" xfId="4979"/>
    <cellStyle name="Comma 2 3 4 2 2 6" xfId="4980"/>
    <cellStyle name="Comma 2 3 4 2 3" xfId="4981"/>
    <cellStyle name="Comma 2 3 4 2 3 2" xfId="4982"/>
    <cellStyle name="Comma 2 3 4 2 3 2 2" xfId="4983"/>
    <cellStyle name="Comma 2 3 4 2 3 2 2 2" xfId="4984"/>
    <cellStyle name="Comma 2 3 4 2 3 2 2 2 2" xfId="4985"/>
    <cellStyle name="Comma 2 3 4 2 3 2 2 2 2 2" xfId="4986"/>
    <cellStyle name="Comma 2 3 4 2 3 2 2 2 3" xfId="4987"/>
    <cellStyle name="Comma 2 3 4 2 3 2 2 3" xfId="4988"/>
    <cellStyle name="Comma 2 3 4 2 3 2 2 3 2" xfId="4989"/>
    <cellStyle name="Comma 2 3 4 2 3 2 2 4" xfId="4990"/>
    <cellStyle name="Comma 2 3 4 2 3 2 3" xfId="4991"/>
    <cellStyle name="Comma 2 3 4 2 3 2 3 2" xfId="4992"/>
    <cellStyle name="Comma 2 3 4 2 3 2 3 2 2" xfId="4993"/>
    <cellStyle name="Comma 2 3 4 2 3 2 3 3" xfId="4994"/>
    <cellStyle name="Comma 2 3 4 2 3 2 4" xfId="4995"/>
    <cellStyle name="Comma 2 3 4 2 3 2 4 2" xfId="4996"/>
    <cellStyle name="Comma 2 3 4 2 3 2 5" xfId="4997"/>
    <cellStyle name="Comma 2 3 4 2 3 3" xfId="4998"/>
    <cellStyle name="Comma 2 3 4 2 3 3 2" xfId="4999"/>
    <cellStyle name="Comma 2 3 4 2 3 3 2 2" xfId="5000"/>
    <cellStyle name="Comma 2 3 4 2 3 3 2 2 2" xfId="5001"/>
    <cellStyle name="Comma 2 3 4 2 3 3 2 3" xfId="5002"/>
    <cellStyle name="Comma 2 3 4 2 3 3 3" xfId="5003"/>
    <cellStyle name="Comma 2 3 4 2 3 3 3 2" xfId="5004"/>
    <cellStyle name="Comma 2 3 4 2 3 3 4" xfId="5005"/>
    <cellStyle name="Comma 2 3 4 2 3 4" xfId="5006"/>
    <cellStyle name="Comma 2 3 4 2 3 4 2" xfId="5007"/>
    <cellStyle name="Comma 2 3 4 2 3 4 2 2" xfId="5008"/>
    <cellStyle name="Comma 2 3 4 2 3 4 3" xfId="5009"/>
    <cellStyle name="Comma 2 3 4 2 3 5" xfId="5010"/>
    <cellStyle name="Comma 2 3 4 2 3 5 2" xfId="5011"/>
    <cellStyle name="Comma 2 3 4 2 3 6" xfId="5012"/>
    <cellStyle name="Comma 2 3 4 2 4" xfId="5013"/>
    <cellStyle name="Comma 2 3 4 2 4 2" xfId="5014"/>
    <cellStyle name="Comma 2 3 4 2 4 2 2" xfId="5015"/>
    <cellStyle name="Comma 2 3 4 2 4 2 2 2" xfId="5016"/>
    <cellStyle name="Comma 2 3 4 2 4 2 2 2 2" xfId="5017"/>
    <cellStyle name="Comma 2 3 4 2 4 2 2 3" xfId="5018"/>
    <cellStyle name="Comma 2 3 4 2 4 2 3" xfId="5019"/>
    <cellStyle name="Comma 2 3 4 2 4 2 3 2" xfId="5020"/>
    <cellStyle name="Comma 2 3 4 2 4 2 4" xfId="5021"/>
    <cellStyle name="Comma 2 3 4 2 4 3" xfId="5022"/>
    <cellStyle name="Comma 2 3 4 2 4 3 2" xfId="5023"/>
    <cellStyle name="Comma 2 3 4 2 4 3 2 2" xfId="5024"/>
    <cellStyle name="Comma 2 3 4 2 4 3 3" xfId="5025"/>
    <cellStyle name="Comma 2 3 4 2 4 4" xfId="5026"/>
    <cellStyle name="Comma 2 3 4 2 4 4 2" xfId="5027"/>
    <cellStyle name="Comma 2 3 4 2 4 5" xfId="5028"/>
    <cellStyle name="Comma 2 3 4 2 5" xfId="5029"/>
    <cellStyle name="Comma 2 3 4 2 5 2" xfId="5030"/>
    <cellStyle name="Comma 2 3 4 2 5 2 2" xfId="5031"/>
    <cellStyle name="Comma 2 3 4 2 5 2 2 2" xfId="5032"/>
    <cellStyle name="Comma 2 3 4 2 5 2 3" xfId="5033"/>
    <cellStyle name="Comma 2 3 4 2 5 3" xfId="5034"/>
    <cellStyle name="Comma 2 3 4 2 5 3 2" xfId="5035"/>
    <cellStyle name="Comma 2 3 4 2 5 4" xfId="5036"/>
    <cellStyle name="Comma 2 3 4 2 6" xfId="5037"/>
    <cellStyle name="Comma 2 3 4 2 6 2" xfId="5038"/>
    <cellStyle name="Comma 2 3 4 2 6 2 2" xfId="5039"/>
    <cellStyle name="Comma 2 3 4 2 6 3" xfId="5040"/>
    <cellStyle name="Comma 2 3 4 2 7" xfId="5041"/>
    <cellStyle name="Comma 2 3 4 2 7 2" xfId="5042"/>
    <cellStyle name="Comma 2 3 4 2 8" xfId="5043"/>
    <cellStyle name="Comma 2 3 4 3" xfId="5044"/>
    <cellStyle name="Comma 2 3 4 3 2" xfId="5045"/>
    <cellStyle name="Comma 2 3 4 3 2 2" xfId="5046"/>
    <cellStyle name="Comma 2 3 4 3 2 2 2" xfId="5047"/>
    <cellStyle name="Comma 2 3 4 3 2 2 2 2" xfId="5048"/>
    <cellStyle name="Comma 2 3 4 3 2 2 2 2 2" xfId="5049"/>
    <cellStyle name="Comma 2 3 4 3 2 2 2 3" xfId="5050"/>
    <cellStyle name="Comma 2 3 4 3 2 2 3" xfId="5051"/>
    <cellStyle name="Comma 2 3 4 3 2 2 3 2" xfId="5052"/>
    <cellStyle name="Comma 2 3 4 3 2 2 4" xfId="5053"/>
    <cellStyle name="Comma 2 3 4 3 2 3" xfId="5054"/>
    <cellStyle name="Comma 2 3 4 3 2 3 2" xfId="5055"/>
    <cellStyle name="Comma 2 3 4 3 2 3 2 2" xfId="5056"/>
    <cellStyle name="Comma 2 3 4 3 2 3 3" xfId="5057"/>
    <cellStyle name="Comma 2 3 4 3 2 4" xfId="5058"/>
    <cellStyle name="Comma 2 3 4 3 2 4 2" xfId="5059"/>
    <cellStyle name="Comma 2 3 4 3 2 5" xfId="5060"/>
    <cellStyle name="Comma 2 3 4 3 3" xfId="5061"/>
    <cellStyle name="Comma 2 3 4 3 3 2" xfId="5062"/>
    <cellStyle name="Comma 2 3 4 3 3 2 2" xfId="5063"/>
    <cellStyle name="Comma 2 3 4 3 3 2 2 2" xfId="5064"/>
    <cellStyle name="Comma 2 3 4 3 3 2 3" xfId="5065"/>
    <cellStyle name="Comma 2 3 4 3 3 3" xfId="5066"/>
    <cellStyle name="Comma 2 3 4 3 3 3 2" xfId="5067"/>
    <cellStyle name="Comma 2 3 4 3 3 4" xfId="5068"/>
    <cellStyle name="Comma 2 3 4 3 4" xfId="5069"/>
    <cellStyle name="Comma 2 3 4 3 4 2" xfId="5070"/>
    <cellStyle name="Comma 2 3 4 3 4 2 2" xfId="5071"/>
    <cellStyle name="Comma 2 3 4 3 4 3" xfId="5072"/>
    <cellStyle name="Comma 2 3 4 3 5" xfId="5073"/>
    <cellStyle name="Comma 2 3 4 3 5 2" xfId="5074"/>
    <cellStyle name="Comma 2 3 4 3 6" xfId="5075"/>
    <cellStyle name="Comma 2 3 4 4" xfId="5076"/>
    <cellStyle name="Comma 2 3 4 4 2" xfId="5077"/>
    <cellStyle name="Comma 2 3 4 4 2 2" xfId="5078"/>
    <cellStyle name="Comma 2 3 4 4 2 2 2" xfId="5079"/>
    <cellStyle name="Comma 2 3 4 4 2 2 2 2" xfId="5080"/>
    <cellStyle name="Comma 2 3 4 4 2 2 2 2 2" xfId="5081"/>
    <cellStyle name="Comma 2 3 4 4 2 2 2 3" xfId="5082"/>
    <cellStyle name="Comma 2 3 4 4 2 2 3" xfId="5083"/>
    <cellStyle name="Comma 2 3 4 4 2 2 3 2" xfId="5084"/>
    <cellStyle name="Comma 2 3 4 4 2 2 4" xfId="5085"/>
    <cellStyle name="Comma 2 3 4 4 2 3" xfId="5086"/>
    <cellStyle name="Comma 2 3 4 4 2 3 2" xfId="5087"/>
    <cellStyle name="Comma 2 3 4 4 2 3 2 2" xfId="5088"/>
    <cellStyle name="Comma 2 3 4 4 2 3 3" xfId="5089"/>
    <cellStyle name="Comma 2 3 4 4 2 4" xfId="5090"/>
    <cellStyle name="Comma 2 3 4 4 2 4 2" xfId="5091"/>
    <cellStyle name="Comma 2 3 4 4 2 5" xfId="5092"/>
    <cellStyle name="Comma 2 3 4 4 3" xfId="5093"/>
    <cellStyle name="Comma 2 3 4 4 3 2" xfId="5094"/>
    <cellStyle name="Comma 2 3 4 4 3 2 2" xfId="5095"/>
    <cellStyle name="Comma 2 3 4 4 3 2 2 2" xfId="5096"/>
    <cellStyle name="Comma 2 3 4 4 3 2 3" xfId="5097"/>
    <cellStyle name="Comma 2 3 4 4 3 3" xfId="5098"/>
    <cellStyle name="Comma 2 3 4 4 3 3 2" xfId="5099"/>
    <cellStyle name="Comma 2 3 4 4 3 4" xfId="5100"/>
    <cellStyle name="Comma 2 3 4 4 4" xfId="5101"/>
    <cellStyle name="Comma 2 3 4 4 4 2" xfId="5102"/>
    <cellStyle name="Comma 2 3 4 4 4 2 2" xfId="5103"/>
    <cellStyle name="Comma 2 3 4 4 4 3" xfId="5104"/>
    <cellStyle name="Comma 2 3 4 4 5" xfId="5105"/>
    <cellStyle name="Comma 2 3 4 4 5 2" xfId="5106"/>
    <cellStyle name="Comma 2 3 4 4 6" xfId="5107"/>
    <cellStyle name="Comma 2 3 4 5" xfId="5108"/>
    <cellStyle name="Comma 2 3 4 5 2" xfId="5109"/>
    <cellStyle name="Comma 2 3 4 5 2 2" xfId="5110"/>
    <cellStyle name="Comma 2 3 4 5 2 2 2" xfId="5111"/>
    <cellStyle name="Comma 2 3 4 5 2 2 2 2" xfId="5112"/>
    <cellStyle name="Comma 2 3 4 5 2 2 2 2 2" xfId="5113"/>
    <cellStyle name="Comma 2 3 4 5 2 2 2 3" xfId="5114"/>
    <cellStyle name="Comma 2 3 4 5 2 2 3" xfId="5115"/>
    <cellStyle name="Comma 2 3 4 5 2 2 3 2" xfId="5116"/>
    <cellStyle name="Comma 2 3 4 5 2 2 4" xfId="5117"/>
    <cellStyle name="Comma 2 3 4 5 2 3" xfId="5118"/>
    <cellStyle name="Comma 2 3 4 5 2 3 2" xfId="5119"/>
    <cellStyle name="Comma 2 3 4 5 2 3 2 2" xfId="5120"/>
    <cellStyle name="Comma 2 3 4 5 2 3 3" xfId="5121"/>
    <cellStyle name="Comma 2 3 4 5 2 4" xfId="5122"/>
    <cellStyle name="Comma 2 3 4 5 2 4 2" xfId="5123"/>
    <cellStyle name="Comma 2 3 4 5 2 5" xfId="5124"/>
    <cellStyle name="Comma 2 3 4 5 3" xfId="5125"/>
    <cellStyle name="Comma 2 3 4 5 3 2" xfId="5126"/>
    <cellStyle name="Comma 2 3 4 5 3 2 2" xfId="5127"/>
    <cellStyle name="Comma 2 3 4 5 3 2 2 2" xfId="5128"/>
    <cellStyle name="Comma 2 3 4 5 3 2 3" xfId="5129"/>
    <cellStyle name="Comma 2 3 4 5 3 3" xfId="5130"/>
    <cellStyle name="Comma 2 3 4 5 3 3 2" xfId="5131"/>
    <cellStyle name="Comma 2 3 4 5 3 4" xfId="5132"/>
    <cellStyle name="Comma 2 3 4 5 4" xfId="5133"/>
    <cellStyle name="Comma 2 3 4 5 4 2" xfId="5134"/>
    <cellStyle name="Comma 2 3 4 5 4 2 2" xfId="5135"/>
    <cellStyle name="Comma 2 3 4 5 4 3" xfId="5136"/>
    <cellStyle name="Comma 2 3 4 5 5" xfId="5137"/>
    <cellStyle name="Comma 2 3 4 5 5 2" xfId="5138"/>
    <cellStyle name="Comma 2 3 4 5 6" xfId="5139"/>
    <cellStyle name="Comma 2 3 4 6" xfId="5140"/>
    <cellStyle name="Comma 2 3 4 6 2" xfId="5141"/>
    <cellStyle name="Comma 2 3 4 6 2 2" xfId="5142"/>
    <cellStyle name="Comma 2 3 4 6 2 2 2" xfId="5143"/>
    <cellStyle name="Comma 2 3 4 6 2 2 2 2" xfId="5144"/>
    <cellStyle name="Comma 2 3 4 6 2 2 3" xfId="5145"/>
    <cellStyle name="Comma 2 3 4 6 2 3" xfId="5146"/>
    <cellStyle name="Comma 2 3 4 6 2 3 2" xfId="5147"/>
    <cellStyle name="Comma 2 3 4 6 2 4" xfId="5148"/>
    <cellStyle name="Comma 2 3 4 6 3" xfId="5149"/>
    <cellStyle name="Comma 2 3 4 6 3 2" xfId="5150"/>
    <cellStyle name="Comma 2 3 4 6 3 2 2" xfId="5151"/>
    <cellStyle name="Comma 2 3 4 6 3 3" xfId="5152"/>
    <cellStyle name="Comma 2 3 4 6 4" xfId="5153"/>
    <cellStyle name="Comma 2 3 4 6 4 2" xfId="5154"/>
    <cellStyle name="Comma 2 3 4 6 5" xfId="5155"/>
    <cellStyle name="Comma 2 3 4 7" xfId="5156"/>
    <cellStyle name="Comma 2 3 4 7 2" xfId="5157"/>
    <cellStyle name="Comma 2 3 4 7 2 2" xfId="5158"/>
    <cellStyle name="Comma 2 3 4 7 2 2 2" xfId="5159"/>
    <cellStyle name="Comma 2 3 4 7 2 3" xfId="5160"/>
    <cellStyle name="Comma 2 3 4 7 3" xfId="5161"/>
    <cellStyle name="Comma 2 3 4 7 3 2" xfId="5162"/>
    <cellStyle name="Comma 2 3 4 7 4" xfId="5163"/>
    <cellStyle name="Comma 2 3 4 8" xfId="5164"/>
    <cellStyle name="Comma 2 3 4 8 2" xfId="5165"/>
    <cellStyle name="Comma 2 3 4 8 2 2" xfId="5166"/>
    <cellStyle name="Comma 2 3 4 8 3" xfId="5167"/>
    <cellStyle name="Comma 2 3 4 9" xfId="5168"/>
    <cellStyle name="Comma 2 3 4 9 2" xfId="5169"/>
    <cellStyle name="Comma 2 3 4 9 3" xfId="5170"/>
    <cellStyle name="Comma 2 3 5" xfId="5171"/>
    <cellStyle name="Comma 2 3 5 10" xfId="5172"/>
    <cellStyle name="Comma 2 3 5 11" xfId="5173"/>
    <cellStyle name="Comma 2 3 5 2" xfId="5174"/>
    <cellStyle name="Comma 2 3 5 2 2" xfId="5175"/>
    <cellStyle name="Comma 2 3 5 2 2 2" xfId="5176"/>
    <cellStyle name="Comma 2 3 5 2 2 2 2" xfId="5177"/>
    <cellStyle name="Comma 2 3 5 2 2 2 2 2" xfId="5178"/>
    <cellStyle name="Comma 2 3 5 2 2 2 2 2 2" xfId="5179"/>
    <cellStyle name="Comma 2 3 5 2 2 2 2 2 2 2" xfId="5180"/>
    <cellStyle name="Comma 2 3 5 2 2 2 2 2 3" xfId="5181"/>
    <cellStyle name="Comma 2 3 5 2 2 2 2 3" xfId="5182"/>
    <cellStyle name="Comma 2 3 5 2 2 2 2 3 2" xfId="5183"/>
    <cellStyle name="Comma 2 3 5 2 2 2 2 4" xfId="5184"/>
    <cellStyle name="Comma 2 3 5 2 2 2 3" xfId="5185"/>
    <cellStyle name="Comma 2 3 5 2 2 2 3 2" xfId="5186"/>
    <cellStyle name="Comma 2 3 5 2 2 2 3 2 2" xfId="5187"/>
    <cellStyle name="Comma 2 3 5 2 2 2 3 3" xfId="5188"/>
    <cellStyle name="Comma 2 3 5 2 2 2 4" xfId="5189"/>
    <cellStyle name="Comma 2 3 5 2 2 2 4 2" xfId="5190"/>
    <cellStyle name="Comma 2 3 5 2 2 2 5" xfId="5191"/>
    <cellStyle name="Comma 2 3 5 2 2 3" xfId="5192"/>
    <cellStyle name="Comma 2 3 5 2 2 3 2" xfId="5193"/>
    <cellStyle name="Comma 2 3 5 2 2 3 2 2" xfId="5194"/>
    <cellStyle name="Comma 2 3 5 2 2 3 2 2 2" xfId="5195"/>
    <cellStyle name="Comma 2 3 5 2 2 3 2 3" xfId="5196"/>
    <cellStyle name="Comma 2 3 5 2 2 3 3" xfId="5197"/>
    <cellStyle name="Comma 2 3 5 2 2 3 3 2" xfId="5198"/>
    <cellStyle name="Comma 2 3 5 2 2 3 4" xfId="5199"/>
    <cellStyle name="Comma 2 3 5 2 2 4" xfId="5200"/>
    <cellStyle name="Comma 2 3 5 2 2 4 2" xfId="5201"/>
    <cellStyle name="Comma 2 3 5 2 2 4 2 2" xfId="5202"/>
    <cellStyle name="Comma 2 3 5 2 2 4 3" xfId="5203"/>
    <cellStyle name="Comma 2 3 5 2 2 5" xfId="5204"/>
    <cellStyle name="Comma 2 3 5 2 2 5 2" xfId="5205"/>
    <cellStyle name="Comma 2 3 5 2 2 6" xfId="5206"/>
    <cellStyle name="Comma 2 3 5 2 3" xfId="5207"/>
    <cellStyle name="Comma 2 3 5 2 3 2" xfId="5208"/>
    <cellStyle name="Comma 2 3 5 2 3 2 2" xfId="5209"/>
    <cellStyle name="Comma 2 3 5 2 3 2 2 2" xfId="5210"/>
    <cellStyle name="Comma 2 3 5 2 3 2 2 2 2" xfId="5211"/>
    <cellStyle name="Comma 2 3 5 2 3 2 2 2 2 2" xfId="5212"/>
    <cellStyle name="Comma 2 3 5 2 3 2 2 2 3" xfId="5213"/>
    <cellStyle name="Comma 2 3 5 2 3 2 2 3" xfId="5214"/>
    <cellStyle name="Comma 2 3 5 2 3 2 2 3 2" xfId="5215"/>
    <cellStyle name="Comma 2 3 5 2 3 2 2 4" xfId="5216"/>
    <cellStyle name="Comma 2 3 5 2 3 2 3" xfId="5217"/>
    <cellStyle name="Comma 2 3 5 2 3 2 3 2" xfId="5218"/>
    <cellStyle name="Comma 2 3 5 2 3 2 3 2 2" xfId="5219"/>
    <cellStyle name="Comma 2 3 5 2 3 2 3 3" xfId="5220"/>
    <cellStyle name="Comma 2 3 5 2 3 2 4" xfId="5221"/>
    <cellStyle name="Comma 2 3 5 2 3 2 4 2" xfId="5222"/>
    <cellStyle name="Comma 2 3 5 2 3 2 5" xfId="5223"/>
    <cellStyle name="Comma 2 3 5 2 3 3" xfId="5224"/>
    <cellStyle name="Comma 2 3 5 2 3 3 2" xfId="5225"/>
    <cellStyle name="Comma 2 3 5 2 3 3 2 2" xfId="5226"/>
    <cellStyle name="Comma 2 3 5 2 3 3 2 2 2" xfId="5227"/>
    <cellStyle name="Comma 2 3 5 2 3 3 2 3" xfId="5228"/>
    <cellStyle name="Comma 2 3 5 2 3 3 3" xfId="5229"/>
    <cellStyle name="Comma 2 3 5 2 3 3 3 2" xfId="5230"/>
    <cellStyle name="Comma 2 3 5 2 3 3 4" xfId="5231"/>
    <cellStyle name="Comma 2 3 5 2 3 4" xfId="5232"/>
    <cellStyle name="Comma 2 3 5 2 3 4 2" xfId="5233"/>
    <cellStyle name="Comma 2 3 5 2 3 4 2 2" xfId="5234"/>
    <cellStyle name="Comma 2 3 5 2 3 4 3" xfId="5235"/>
    <cellStyle name="Comma 2 3 5 2 3 5" xfId="5236"/>
    <cellStyle name="Comma 2 3 5 2 3 5 2" xfId="5237"/>
    <cellStyle name="Comma 2 3 5 2 3 6" xfId="5238"/>
    <cellStyle name="Comma 2 3 5 2 4" xfId="5239"/>
    <cellStyle name="Comma 2 3 5 2 4 2" xfId="5240"/>
    <cellStyle name="Comma 2 3 5 2 4 2 2" xfId="5241"/>
    <cellStyle name="Comma 2 3 5 2 4 2 2 2" xfId="5242"/>
    <cellStyle name="Comma 2 3 5 2 4 2 2 2 2" xfId="5243"/>
    <cellStyle name="Comma 2 3 5 2 4 2 2 3" xfId="5244"/>
    <cellStyle name="Comma 2 3 5 2 4 2 3" xfId="5245"/>
    <cellStyle name="Comma 2 3 5 2 4 2 3 2" xfId="5246"/>
    <cellStyle name="Comma 2 3 5 2 4 2 4" xfId="5247"/>
    <cellStyle name="Comma 2 3 5 2 4 3" xfId="5248"/>
    <cellStyle name="Comma 2 3 5 2 4 3 2" xfId="5249"/>
    <cellStyle name="Comma 2 3 5 2 4 3 2 2" xfId="5250"/>
    <cellStyle name="Comma 2 3 5 2 4 3 3" xfId="5251"/>
    <cellStyle name="Comma 2 3 5 2 4 4" xfId="5252"/>
    <cellStyle name="Comma 2 3 5 2 4 4 2" xfId="5253"/>
    <cellStyle name="Comma 2 3 5 2 4 5" xfId="5254"/>
    <cellStyle name="Comma 2 3 5 2 5" xfId="5255"/>
    <cellStyle name="Comma 2 3 5 2 5 2" xfId="5256"/>
    <cellStyle name="Comma 2 3 5 2 5 2 2" xfId="5257"/>
    <cellStyle name="Comma 2 3 5 2 5 2 2 2" xfId="5258"/>
    <cellStyle name="Comma 2 3 5 2 5 2 3" xfId="5259"/>
    <cellStyle name="Comma 2 3 5 2 5 3" xfId="5260"/>
    <cellStyle name="Comma 2 3 5 2 5 3 2" xfId="5261"/>
    <cellStyle name="Comma 2 3 5 2 5 4" xfId="5262"/>
    <cellStyle name="Comma 2 3 5 2 6" xfId="5263"/>
    <cellStyle name="Comma 2 3 5 2 6 2" xfId="5264"/>
    <cellStyle name="Comma 2 3 5 2 6 2 2" xfId="5265"/>
    <cellStyle name="Comma 2 3 5 2 6 3" xfId="5266"/>
    <cellStyle name="Comma 2 3 5 2 7" xfId="5267"/>
    <cellStyle name="Comma 2 3 5 2 7 2" xfId="5268"/>
    <cellStyle name="Comma 2 3 5 2 8" xfId="5269"/>
    <cellStyle name="Comma 2 3 5 3" xfId="5270"/>
    <cellStyle name="Comma 2 3 5 3 2" xfId="5271"/>
    <cellStyle name="Comma 2 3 5 3 2 2" xfId="5272"/>
    <cellStyle name="Comma 2 3 5 3 2 2 2" xfId="5273"/>
    <cellStyle name="Comma 2 3 5 3 2 2 2 2" xfId="5274"/>
    <cellStyle name="Comma 2 3 5 3 2 2 2 2 2" xfId="5275"/>
    <cellStyle name="Comma 2 3 5 3 2 2 2 3" xfId="5276"/>
    <cellStyle name="Comma 2 3 5 3 2 2 3" xfId="5277"/>
    <cellStyle name="Comma 2 3 5 3 2 2 3 2" xfId="5278"/>
    <cellStyle name="Comma 2 3 5 3 2 2 4" xfId="5279"/>
    <cellStyle name="Comma 2 3 5 3 2 3" xfId="5280"/>
    <cellStyle name="Comma 2 3 5 3 2 3 2" xfId="5281"/>
    <cellStyle name="Comma 2 3 5 3 2 3 2 2" xfId="5282"/>
    <cellStyle name="Comma 2 3 5 3 2 3 3" xfId="5283"/>
    <cellStyle name="Comma 2 3 5 3 2 4" xfId="5284"/>
    <cellStyle name="Comma 2 3 5 3 2 4 2" xfId="5285"/>
    <cellStyle name="Comma 2 3 5 3 2 5" xfId="5286"/>
    <cellStyle name="Comma 2 3 5 3 3" xfId="5287"/>
    <cellStyle name="Comma 2 3 5 3 3 2" xfId="5288"/>
    <cellStyle name="Comma 2 3 5 3 3 2 2" xfId="5289"/>
    <cellStyle name="Comma 2 3 5 3 3 2 2 2" xfId="5290"/>
    <cellStyle name="Comma 2 3 5 3 3 2 3" xfId="5291"/>
    <cellStyle name="Comma 2 3 5 3 3 3" xfId="5292"/>
    <cellStyle name="Comma 2 3 5 3 3 3 2" xfId="5293"/>
    <cellStyle name="Comma 2 3 5 3 3 4" xfId="5294"/>
    <cellStyle name="Comma 2 3 5 3 4" xfId="5295"/>
    <cellStyle name="Comma 2 3 5 3 4 2" xfId="5296"/>
    <cellStyle name="Comma 2 3 5 3 4 2 2" xfId="5297"/>
    <cellStyle name="Comma 2 3 5 3 4 3" xfId="5298"/>
    <cellStyle name="Comma 2 3 5 3 5" xfId="5299"/>
    <cellStyle name="Comma 2 3 5 3 5 2" xfId="5300"/>
    <cellStyle name="Comma 2 3 5 3 6" xfId="5301"/>
    <cellStyle name="Comma 2 3 5 4" xfId="5302"/>
    <cellStyle name="Comma 2 3 5 4 2" xfId="5303"/>
    <cellStyle name="Comma 2 3 5 4 2 2" xfId="5304"/>
    <cellStyle name="Comma 2 3 5 4 2 2 2" xfId="5305"/>
    <cellStyle name="Comma 2 3 5 4 2 2 2 2" xfId="5306"/>
    <cellStyle name="Comma 2 3 5 4 2 2 2 2 2" xfId="5307"/>
    <cellStyle name="Comma 2 3 5 4 2 2 2 3" xfId="5308"/>
    <cellStyle name="Comma 2 3 5 4 2 2 3" xfId="5309"/>
    <cellStyle name="Comma 2 3 5 4 2 2 3 2" xfId="5310"/>
    <cellStyle name="Comma 2 3 5 4 2 2 4" xfId="5311"/>
    <cellStyle name="Comma 2 3 5 4 2 3" xfId="5312"/>
    <cellStyle name="Comma 2 3 5 4 2 3 2" xfId="5313"/>
    <cellStyle name="Comma 2 3 5 4 2 3 2 2" xfId="5314"/>
    <cellStyle name="Comma 2 3 5 4 2 3 3" xfId="5315"/>
    <cellStyle name="Comma 2 3 5 4 2 4" xfId="5316"/>
    <cellStyle name="Comma 2 3 5 4 2 4 2" xfId="5317"/>
    <cellStyle name="Comma 2 3 5 4 2 5" xfId="5318"/>
    <cellStyle name="Comma 2 3 5 4 3" xfId="5319"/>
    <cellStyle name="Comma 2 3 5 4 3 2" xfId="5320"/>
    <cellStyle name="Comma 2 3 5 4 3 2 2" xfId="5321"/>
    <cellStyle name="Comma 2 3 5 4 3 2 2 2" xfId="5322"/>
    <cellStyle name="Comma 2 3 5 4 3 2 3" xfId="5323"/>
    <cellStyle name="Comma 2 3 5 4 3 3" xfId="5324"/>
    <cellStyle name="Comma 2 3 5 4 3 3 2" xfId="5325"/>
    <cellStyle name="Comma 2 3 5 4 3 4" xfId="5326"/>
    <cellStyle name="Comma 2 3 5 4 4" xfId="5327"/>
    <cellStyle name="Comma 2 3 5 4 4 2" xfId="5328"/>
    <cellStyle name="Comma 2 3 5 4 4 2 2" xfId="5329"/>
    <cellStyle name="Comma 2 3 5 4 4 3" xfId="5330"/>
    <cellStyle name="Comma 2 3 5 4 5" xfId="5331"/>
    <cellStyle name="Comma 2 3 5 4 5 2" xfId="5332"/>
    <cellStyle name="Comma 2 3 5 4 6" xfId="5333"/>
    <cellStyle name="Comma 2 3 5 5" xfId="5334"/>
    <cellStyle name="Comma 2 3 5 5 2" xfId="5335"/>
    <cellStyle name="Comma 2 3 5 5 2 2" xfId="5336"/>
    <cellStyle name="Comma 2 3 5 5 2 2 2" xfId="5337"/>
    <cellStyle name="Comma 2 3 5 5 2 2 2 2" xfId="5338"/>
    <cellStyle name="Comma 2 3 5 5 2 2 2 2 2" xfId="5339"/>
    <cellStyle name="Comma 2 3 5 5 2 2 2 3" xfId="5340"/>
    <cellStyle name="Comma 2 3 5 5 2 2 3" xfId="5341"/>
    <cellStyle name="Comma 2 3 5 5 2 2 3 2" xfId="5342"/>
    <cellStyle name="Comma 2 3 5 5 2 2 4" xfId="5343"/>
    <cellStyle name="Comma 2 3 5 5 2 3" xfId="5344"/>
    <cellStyle name="Comma 2 3 5 5 2 3 2" xfId="5345"/>
    <cellStyle name="Comma 2 3 5 5 2 3 2 2" xfId="5346"/>
    <cellStyle name="Comma 2 3 5 5 2 3 3" xfId="5347"/>
    <cellStyle name="Comma 2 3 5 5 2 4" xfId="5348"/>
    <cellStyle name="Comma 2 3 5 5 2 4 2" xfId="5349"/>
    <cellStyle name="Comma 2 3 5 5 2 5" xfId="5350"/>
    <cellStyle name="Comma 2 3 5 5 3" xfId="5351"/>
    <cellStyle name="Comma 2 3 5 5 3 2" xfId="5352"/>
    <cellStyle name="Comma 2 3 5 5 3 2 2" xfId="5353"/>
    <cellStyle name="Comma 2 3 5 5 3 2 2 2" xfId="5354"/>
    <cellStyle name="Comma 2 3 5 5 3 2 3" xfId="5355"/>
    <cellStyle name="Comma 2 3 5 5 3 3" xfId="5356"/>
    <cellStyle name="Comma 2 3 5 5 3 3 2" xfId="5357"/>
    <cellStyle name="Comma 2 3 5 5 3 4" xfId="5358"/>
    <cellStyle name="Comma 2 3 5 5 4" xfId="5359"/>
    <cellStyle name="Comma 2 3 5 5 4 2" xfId="5360"/>
    <cellStyle name="Comma 2 3 5 5 4 2 2" xfId="5361"/>
    <cellStyle name="Comma 2 3 5 5 4 3" xfId="5362"/>
    <cellStyle name="Comma 2 3 5 5 5" xfId="5363"/>
    <cellStyle name="Comma 2 3 5 5 5 2" xfId="5364"/>
    <cellStyle name="Comma 2 3 5 5 6" xfId="5365"/>
    <cellStyle name="Comma 2 3 5 6" xfId="5366"/>
    <cellStyle name="Comma 2 3 5 6 2" xfId="5367"/>
    <cellStyle name="Comma 2 3 5 6 2 2" xfId="5368"/>
    <cellStyle name="Comma 2 3 5 6 2 2 2" xfId="5369"/>
    <cellStyle name="Comma 2 3 5 6 2 2 2 2" xfId="5370"/>
    <cellStyle name="Comma 2 3 5 6 2 2 3" xfId="5371"/>
    <cellStyle name="Comma 2 3 5 6 2 3" xfId="5372"/>
    <cellStyle name="Comma 2 3 5 6 2 3 2" xfId="5373"/>
    <cellStyle name="Comma 2 3 5 6 2 4" xfId="5374"/>
    <cellStyle name="Comma 2 3 5 6 3" xfId="5375"/>
    <cellStyle name="Comma 2 3 5 6 3 2" xfId="5376"/>
    <cellStyle name="Comma 2 3 5 6 3 2 2" xfId="5377"/>
    <cellStyle name="Comma 2 3 5 6 3 3" xfId="5378"/>
    <cellStyle name="Comma 2 3 5 6 4" xfId="5379"/>
    <cellStyle name="Comma 2 3 5 6 4 2" xfId="5380"/>
    <cellStyle name="Comma 2 3 5 6 5" xfId="5381"/>
    <cellStyle name="Comma 2 3 5 7" xfId="5382"/>
    <cellStyle name="Comma 2 3 5 7 2" xfId="5383"/>
    <cellStyle name="Comma 2 3 5 7 2 2" xfId="5384"/>
    <cellStyle name="Comma 2 3 5 7 2 2 2" xfId="5385"/>
    <cellStyle name="Comma 2 3 5 7 2 3" xfId="5386"/>
    <cellStyle name="Comma 2 3 5 7 3" xfId="5387"/>
    <cellStyle name="Comma 2 3 5 7 3 2" xfId="5388"/>
    <cellStyle name="Comma 2 3 5 7 4" xfId="5389"/>
    <cellStyle name="Comma 2 3 5 8" xfId="5390"/>
    <cellStyle name="Comma 2 3 5 8 2" xfId="5391"/>
    <cellStyle name="Comma 2 3 5 8 2 2" xfId="5392"/>
    <cellStyle name="Comma 2 3 5 8 3" xfId="5393"/>
    <cellStyle name="Comma 2 3 5 9" xfId="5394"/>
    <cellStyle name="Comma 2 3 5 9 2" xfId="5395"/>
    <cellStyle name="Comma 2 3 5 9 3" xfId="5396"/>
    <cellStyle name="Comma 2 3 6" xfId="5397"/>
    <cellStyle name="Comma 2 3 6 2" xfId="5398"/>
    <cellStyle name="Comma 2 3 6 2 2" xfId="5399"/>
    <cellStyle name="Comma 2 3 6 2 2 2" xfId="5400"/>
    <cellStyle name="Comma 2 3 6 2 2 2 2" xfId="5401"/>
    <cellStyle name="Comma 2 3 6 2 2 2 2 2" xfId="5402"/>
    <cellStyle name="Comma 2 3 6 2 2 2 2 2 2" xfId="5403"/>
    <cellStyle name="Comma 2 3 6 2 2 2 2 3" xfId="5404"/>
    <cellStyle name="Comma 2 3 6 2 2 2 3" xfId="5405"/>
    <cellStyle name="Comma 2 3 6 2 2 2 3 2" xfId="5406"/>
    <cellStyle name="Comma 2 3 6 2 2 2 4" xfId="5407"/>
    <cellStyle name="Comma 2 3 6 2 2 3" xfId="5408"/>
    <cellStyle name="Comma 2 3 6 2 2 3 2" xfId="5409"/>
    <cellStyle name="Comma 2 3 6 2 2 3 2 2" xfId="5410"/>
    <cellStyle name="Comma 2 3 6 2 2 3 3" xfId="5411"/>
    <cellStyle name="Comma 2 3 6 2 2 4" xfId="5412"/>
    <cellStyle name="Comma 2 3 6 2 2 4 2" xfId="5413"/>
    <cellStyle name="Comma 2 3 6 2 2 5" xfId="5414"/>
    <cellStyle name="Comma 2 3 6 2 3" xfId="5415"/>
    <cellStyle name="Comma 2 3 6 2 3 2" xfId="5416"/>
    <cellStyle name="Comma 2 3 6 2 3 2 2" xfId="5417"/>
    <cellStyle name="Comma 2 3 6 2 3 2 2 2" xfId="5418"/>
    <cellStyle name="Comma 2 3 6 2 3 2 3" xfId="5419"/>
    <cellStyle name="Comma 2 3 6 2 3 3" xfId="5420"/>
    <cellStyle name="Comma 2 3 6 2 3 3 2" xfId="5421"/>
    <cellStyle name="Comma 2 3 6 2 3 4" xfId="5422"/>
    <cellStyle name="Comma 2 3 6 2 4" xfId="5423"/>
    <cellStyle name="Comma 2 3 6 2 4 2" xfId="5424"/>
    <cellStyle name="Comma 2 3 6 2 4 2 2" xfId="5425"/>
    <cellStyle name="Comma 2 3 6 2 4 3" xfId="5426"/>
    <cellStyle name="Comma 2 3 6 2 5" xfId="5427"/>
    <cellStyle name="Comma 2 3 6 2 5 2" xfId="5428"/>
    <cellStyle name="Comma 2 3 6 2 6" xfId="5429"/>
    <cellStyle name="Comma 2 3 6 3" xfId="5430"/>
    <cellStyle name="Comma 2 3 6 3 2" xfId="5431"/>
    <cellStyle name="Comma 2 3 6 3 2 2" xfId="5432"/>
    <cellStyle name="Comma 2 3 6 3 2 2 2" xfId="5433"/>
    <cellStyle name="Comma 2 3 6 3 2 2 2 2" xfId="5434"/>
    <cellStyle name="Comma 2 3 6 3 2 2 2 2 2" xfId="5435"/>
    <cellStyle name="Comma 2 3 6 3 2 2 2 3" xfId="5436"/>
    <cellStyle name="Comma 2 3 6 3 2 2 3" xfId="5437"/>
    <cellStyle name="Comma 2 3 6 3 2 2 3 2" xfId="5438"/>
    <cellStyle name="Comma 2 3 6 3 2 2 4" xfId="5439"/>
    <cellStyle name="Comma 2 3 6 3 2 3" xfId="5440"/>
    <cellStyle name="Comma 2 3 6 3 2 3 2" xfId="5441"/>
    <cellStyle name="Comma 2 3 6 3 2 3 2 2" xfId="5442"/>
    <cellStyle name="Comma 2 3 6 3 2 3 3" xfId="5443"/>
    <cellStyle name="Comma 2 3 6 3 2 4" xfId="5444"/>
    <cellStyle name="Comma 2 3 6 3 2 4 2" xfId="5445"/>
    <cellStyle name="Comma 2 3 6 3 2 5" xfId="5446"/>
    <cellStyle name="Comma 2 3 6 3 3" xfId="5447"/>
    <cellStyle name="Comma 2 3 6 3 3 2" xfId="5448"/>
    <cellStyle name="Comma 2 3 6 3 3 2 2" xfId="5449"/>
    <cellStyle name="Comma 2 3 6 3 3 2 2 2" xfId="5450"/>
    <cellStyle name="Comma 2 3 6 3 3 2 3" xfId="5451"/>
    <cellStyle name="Comma 2 3 6 3 3 3" xfId="5452"/>
    <cellStyle name="Comma 2 3 6 3 3 3 2" xfId="5453"/>
    <cellStyle name="Comma 2 3 6 3 3 4" xfId="5454"/>
    <cellStyle name="Comma 2 3 6 3 4" xfId="5455"/>
    <cellStyle name="Comma 2 3 6 3 4 2" xfId="5456"/>
    <cellStyle name="Comma 2 3 6 3 4 2 2" xfId="5457"/>
    <cellStyle name="Comma 2 3 6 3 4 3" xfId="5458"/>
    <cellStyle name="Comma 2 3 6 3 5" xfId="5459"/>
    <cellStyle name="Comma 2 3 6 3 5 2" xfId="5460"/>
    <cellStyle name="Comma 2 3 6 3 6" xfId="5461"/>
    <cellStyle name="Comma 2 3 6 4" xfId="5462"/>
    <cellStyle name="Comma 2 3 6 4 2" xfId="5463"/>
    <cellStyle name="Comma 2 3 6 4 2 2" xfId="5464"/>
    <cellStyle name="Comma 2 3 6 4 2 2 2" xfId="5465"/>
    <cellStyle name="Comma 2 3 6 4 2 2 2 2" xfId="5466"/>
    <cellStyle name="Comma 2 3 6 4 2 2 3" xfId="5467"/>
    <cellStyle name="Comma 2 3 6 4 2 3" xfId="5468"/>
    <cellStyle name="Comma 2 3 6 4 2 3 2" xfId="5469"/>
    <cellStyle name="Comma 2 3 6 4 2 4" xfId="5470"/>
    <cellStyle name="Comma 2 3 6 4 3" xfId="5471"/>
    <cellStyle name="Comma 2 3 6 4 3 2" xfId="5472"/>
    <cellStyle name="Comma 2 3 6 4 3 2 2" xfId="5473"/>
    <cellStyle name="Comma 2 3 6 4 3 3" xfId="5474"/>
    <cellStyle name="Comma 2 3 6 4 4" xfId="5475"/>
    <cellStyle name="Comma 2 3 6 4 4 2" xfId="5476"/>
    <cellStyle name="Comma 2 3 6 4 5" xfId="5477"/>
    <cellStyle name="Comma 2 3 6 5" xfId="5478"/>
    <cellStyle name="Comma 2 3 6 5 2" xfId="5479"/>
    <cellStyle name="Comma 2 3 6 5 2 2" xfId="5480"/>
    <cellStyle name="Comma 2 3 6 5 2 2 2" xfId="5481"/>
    <cellStyle name="Comma 2 3 6 5 2 3" xfId="5482"/>
    <cellStyle name="Comma 2 3 6 5 3" xfId="5483"/>
    <cellStyle name="Comma 2 3 6 5 3 2" xfId="5484"/>
    <cellStyle name="Comma 2 3 6 5 4" xfId="5485"/>
    <cellStyle name="Comma 2 3 6 6" xfId="5486"/>
    <cellStyle name="Comma 2 3 6 6 2" xfId="5487"/>
    <cellStyle name="Comma 2 3 6 6 2 2" xfId="5488"/>
    <cellStyle name="Comma 2 3 6 6 3" xfId="5489"/>
    <cellStyle name="Comma 2 3 6 7" xfId="5490"/>
    <cellStyle name="Comma 2 3 6 7 2" xfId="5491"/>
    <cellStyle name="Comma 2 3 6 8" xfId="5492"/>
    <cellStyle name="Comma 2 3 7" xfId="5493"/>
    <cellStyle name="Comma 2 3 7 2" xfId="5494"/>
    <cellStyle name="Comma 2 3 7 2 2" xfId="5495"/>
    <cellStyle name="Comma 2 3 7 2 2 2" xfId="5496"/>
    <cellStyle name="Comma 2 3 7 2 2 2 2" xfId="5497"/>
    <cellStyle name="Comma 2 3 7 2 2 2 2 2" xfId="5498"/>
    <cellStyle name="Comma 2 3 7 2 2 2 3" xfId="5499"/>
    <cellStyle name="Comma 2 3 7 2 2 3" xfId="5500"/>
    <cellStyle name="Comma 2 3 7 2 2 3 2" xfId="5501"/>
    <cellStyle name="Comma 2 3 7 2 2 4" xfId="5502"/>
    <cellStyle name="Comma 2 3 7 2 3" xfId="5503"/>
    <cellStyle name="Comma 2 3 7 2 3 2" xfId="5504"/>
    <cellStyle name="Comma 2 3 7 2 3 2 2" xfId="5505"/>
    <cellStyle name="Comma 2 3 7 2 3 3" xfId="5506"/>
    <cellStyle name="Comma 2 3 7 2 4" xfId="5507"/>
    <cellStyle name="Comma 2 3 7 2 4 2" xfId="5508"/>
    <cellStyle name="Comma 2 3 7 2 5" xfId="5509"/>
    <cellStyle name="Comma 2 3 7 3" xfId="5510"/>
    <cellStyle name="Comma 2 3 7 3 2" xfId="5511"/>
    <cellStyle name="Comma 2 3 7 3 2 2" xfId="5512"/>
    <cellStyle name="Comma 2 3 7 3 2 2 2" xfId="5513"/>
    <cellStyle name="Comma 2 3 7 3 2 3" xfId="5514"/>
    <cellStyle name="Comma 2 3 7 3 3" xfId="5515"/>
    <cellStyle name="Comma 2 3 7 3 3 2" xfId="5516"/>
    <cellStyle name="Comma 2 3 7 3 4" xfId="5517"/>
    <cellStyle name="Comma 2 3 7 4" xfId="5518"/>
    <cellStyle name="Comma 2 3 7 4 2" xfId="5519"/>
    <cellStyle name="Comma 2 3 7 4 2 2" xfId="5520"/>
    <cellStyle name="Comma 2 3 7 4 3" xfId="5521"/>
    <cellStyle name="Comma 2 3 7 5" xfId="5522"/>
    <cellStyle name="Comma 2 3 7 5 2" xfId="5523"/>
    <cellStyle name="Comma 2 3 7 6" xfId="5524"/>
    <cellStyle name="Comma 2 3 8" xfId="5525"/>
    <cellStyle name="Comma 2 3 8 2" xfId="5526"/>
    <cellStyle name="Comma 2 3 8 2 2" xfId="5527"/>
    <cellStyle name="Comma 2 3 8 2 2 2" xfId="5528"/>
    <cellStyle name="Comma 2 3 8 2 2 2 2" xfId="5529"/>
    <cellStyle name="Comma 2 3 8 2 2 2 2 2" xfId="5530"/>
    <cellStyle name="Comma 2 3 8 2 2 2 3" xfId="5531"/>
    <cellStyle name="Comma 2 3 8 2 2 3" xfId="5532"/>
    <cellStyle name="Comma 2 3 8 2 2 3 2" xfId="5533"/>
    <cellStyle name="Comma 2 3 8 2 2 4" xfId="5534"/>
    <cellStyle name="Comma 2 3 8 2 3" xfId="5535"/>
    <cellStyle name="Comma 2 3 8 2 3 2" xfId="5536"/>
    <cellStyle name="Comma 2 3 8 2 3 2 2" xfId="5537"/>
    <cellStyle name="Comma 2 3 8 2 3 3" xfId="5538"/>
    <cellStyle name="Comma 2 3 8 2 4" xfId="5539"/>
    <cellStyle name="Comma 2 3 8 2 4 2" xfId="5540"/>
    <cellStyle name="Comma 2 3 8 2 5" xfId="5541"/>
    <cellStyle name="Comma 2 3 8 3" xfId="5542"/>
    <cellStyle name="Comma 2 3 8 3 2" xfId="5543"/>
    <cellStyle name="Comma 2 3 8 3 2 2" xfId="5544"/>
    <cellStyle name="Comma 2 3 8 3 2 2 2" xfId="5545"/>
    <cellStyle name="Comma 2 3 8 3 2 3" xfId="5546"/>
    <cellStyle name="Comma 2 3 8 3 3" xfId="5547"/>
    <cellStyle name="Comma 2 3 8 3 3 2" xfId="5548"/>
    <cellStyle name="Comma 2 3 8 3 4" xfId="5549"/>
    <cellStyle name="Comma 2 3 8 4" xfId="5550"/>
    <cellStyle name="Comma 2 3 8 4 2" xfId="5551"/>
    <cellStyle name="Comma 2 3 8 4 2 2" xfId="5552"/>
    <cellStyle name="Comma 2 3 8 4 3" xfId="5553"/>
    <cellStyle name="Comma 2 3 8 5" xfId="5554"/>
    <cellStyle name="Comma 2 3 8 5 2" xfId="5555"/>
    <cellStyle name="Comma 2 3 8 6" xfId="5556"/>
    <cellStyle name="Comma 2 3 9" xfId="5557"/>
    <cellStyle name="Comma 2 3 9 2" xfId="5558"/>
    <cellStyle name="Comma 2 3 9 2 2" xfId="5559"/>
    <cellStyle name="Comma 2 3 9 2 2 2" xfId="5560"/>
    <cellStyle name="Comma 2 3 9 2 2 2 2" xfId="5561"/>
    <cellStyle name="Comma 2 3 9 2 2 2 2 2" xfId="5562"/>
    <cellStyle name="Comma 2 3 9 2 2 2 3" xfId="5563"/>
    <cellStyle name="Comma 2 3 9 2 2 3" xfId="5564"/>
    <cellStyle name="Comma 2 3 9 2 2 3 2" xfId="5565"/>
    <cellStyle name="Comma 2 3 9 2 2 4" xfId="5566"/>
    <cellStyle name="Comma 2 3 9 2 3" xfId="5567"/>
    <cellStyle name="Comma 2 3 9 2 3 2" xfId="5568"/>
    <cellStyle name="Comma 2 3 9 2 3 2 2" xfId="5569"/>
    <cellStyle name="Comma 2 3 9 2 3 3" xfId="5570"/>
    <cellStyle name="Comma 2 3 9 2 4" xfId="5571"/>
    <cellStyle name="Comma 2 3 9 2 4 2" xfId="5572"/>
    <cellStyle name="Comma 2 3 9 2 5" xfId="5573"/>
    <cellStyle name="Comma 2 3 9 3" xfId="5574"/>
    <cellStyle name="Comma 2 3 9 3 2" xfId="5575"/>
    <cellStyle name="Comma 2 3 9 3 2 2" xfId="5576"/>
    <cellStyle name="Comma 2 3 9 3 2 2 2" xfId="5577"/>
    <cellStyle name="Comma 2 3 9 3 2 3" xfId="5578"/>
    <cellStyle name="Comma 2 3 9 3 3" xfId="5579"/>
    <cellStyle name="Comma 2 3 9 3 3 2" xfId="5580"/>
    <cellStyle name="Comma 2 3 9 3 4" xfId="5581"/>
    <cellStyle name="Comma 2 3 9 4" xfId="5582"/>
    <cellStyle name="Comma 2 3 9 4 2" xfId="5583"/>
    <cellStyle name="Comma 2 3 9 4 2 2" xfId="5584"/>
    <cellStyle name="Comma 2 3 9 4 3" xfId="5585"/>
    <cellStyle name="Comma 2 3 9 5" xfId="5586"/>
    <cellStyle name="Comma 2 3 9 5 2" xfId="5587"/>
    <cellStyle name="Comma 2 3 9 6" xfId="5588"/>
    <cellStyle name="Comma 2 4" xfId="5589"/>
    <cellStyle name="Comma 2 4 10" xfId="5590"/>
    <cellStyle name="Comma 2 4 10 2" xfId="5591"/>
    <cellStyle name="Comma 2 4 10 2 2" xfId="5592"/>
    <cellStyle name="Comma 2 4 10 3" xfId="5593"/>
    <cellStyle name="Comma 2 4 11" xfId="5594"/>
    <cellStyle name="Comma 2 4 11 2" xfId="5595"/>
    <cellStyle name="Comma 2 4 11 3" xfId="5596"/>
    <cellStyle name="Comma 2 4 12" xfId="5597"/>
    <cellStyle name="Comma 2 4 13" xfId="5598"/>
    <cellStyle name="Comma 2 4 2" xfId="5599"/>
    <cellStyle name="Comma 2 4 2 10" xfId="5600"/>
    <cellStyle name="Comma 2 4 2 11" xfId="5601"/>
    <cellStyle name="Comma 2 4 2 2" xfId="5602"/>
    <cellStyle name="Comma 2 4 2 2 2" xfId="5603"/>
    <cellStyle name="Comma 2 4 2 2 2 2" xfId="5604"/>
    <cellStyle name="Comma 2 4 2 2 2 2 2" xfId="5605"/>
    <cellStyle name="Comma 2 4 2 2 2 2 2 2" xfId="5606"/>
    <cellStyle name="Comma 2 4 2 2 2 2 2 2 2" xfId="5607"/>
    <cellStyle name="Comma 2 4 2 2 2 2 2 2 2 2" xfId="5608"/>
    <cellStyle name="Comma 2 4 2 2 2 2 2 2 3" xfId="5609"/>
    <cellStyle name="Comma 2 4 2 2 2 2 2 3" xfId="5610"/>
    <cellStyle name="Comma 2 4 2 2 2 2 2 3 2" xfId="5611"/>
    <cellStyle name="Comma 2 4 2 2 2 2 2 4" xfId="5612"/>
    <cellStyle name="Comma 2 4 2 2 2 2 3" xfId="5613"/>
    <cellStyle name="Comma 2 4 2 2 2 2 3 2" xfId="5614"/>
    <cellStyle name="Comma 2 4 2 2 2 2 3 2 2" xfId="5615"/>
    <cellStyle name="Comma 2 4 2 2 2 2 3 3" xfId="5616"/>
    <cellStyle name="Comma 2 4 2 2 2 2 4" xfId="5617"/>
    <cellStyle name="Comma 2 4 2 2 2 2 4 2" xfId="5618"/>
    <cellStyle name="Comma 2 4 2 2 2 2 5" xfId="5619"/>
    <cellStyle name="Comma 2 4 2 2 2 3" xfId="5620"/>
    <cellStyle name="Comma 2 4 2 2 2 3 2" xfId="5621"/>
    <cellStyle name="Comma 2 4 2 2 2 3 2 2" xfId="5622"/>
    <cellStyle name="Comma 2 4 2 2 2 3 2 2 2" xfId="5623"/>
    <cellStyle name="Comma 2 4 2 2 2 3 2 3" xfId="5624"/>
    <cellStyle name="Comma 2 4 2 2 2 3 3" xfId="5625"/>
    <cellStyle name="Comma 2 4 2 2 2 3 3 2" xfId="5626"/>
    <cellStyle name="Comma 2 4 2 2 2 3 4" xfId="5627"/>
    <cellStyle name="Comma 2 4 2 2 2 4" xfId="5628"/>
    <cellStyle name="Comma 2 4 2 2 2 4 2" xfId="5629"/>
    <cellStyle name="Comma 2 4 2 2 2 4 2 2" xfId="5630"/>
    <cellStyle name="Comma 2 4 2 2 2 4 3" xfId="5631"/>
    <cellStyle name="Comma 2 4 2 2 2 5" xfId="5632"/>
    <cellStyle name="Comma 2 4 2 2 2 5 2" xfId="5633"/>
    <cellStyle name="Comma 2 4 2 2 2 6" xfId="5634"/>
    <cellStyle name="Comma 2 4 2 2 3" xfId="5635"/>
    <cellStyle name="Comma 2 4 2 2 3 2" xfId="5636"/>
    <cellStyle name="Comma 2 4 2 2 3 2 2" xfId="5637"/>
    <cellStyle name="Comma 2 4 2 2 3 2 2 2" xfId="5638"/>
    <cellStyle name="Comma 2 4 2 2 3 2 2 2 2" xfId="5639"/>
    <cellStyle name="Comma 2 4 2 2 3 2 2 2 2 2" xfId="5640"/>
    <cellStyle name="Comma 2 4 2 2 3 2 2 2 3" xfId="5641"/>
    <cellStyle name="Comma 2 4 2 2 3 2 2 3" xfId="5642"/>
    <cellStyle name="Comma 2 4 2 2 3 2 2 3 2" xfId="5643"/>
    <cellStyle name="Comma 2 4 2 2 3 2 2 4" xfId="5644"/>
    <cellStyle name="Comma 2 4 2 2 3 2 3" xfId="5645"/>
    <cellStyle name="Comma 2 4 2 2 3 2 3 2" xfId="5646"/>
    <cellStyle name="Comma 2 4 2 2 3 2 3 2 2" xfId="5647"/>
    <cellStyle name="Comma 2 4 2 2 3 2 3 3" xfId="5648"/>
    <cellStyle name="Comma 2 4 2 2 3 2 4" xfId="5649"/>
    <cellStyle name="Comma 2 4 2 2 3 2 4 2" xfId="5650"/>
    <cellStyle name="Comma 2 4 2 2 3 2 5" xfId="5651"/>
    <cellStyle name="Comma 2 4 2 2 3 3" xfId="5652"/>
    <cellStyle name="Comma 2 4 2 2 3 3 2" xfId="5653"/>
    <cellStyle name="Comma 2 4 2 2 3 3 2 2" xfId="5654"/>
    <cellStyle name="Comma 2 4 2 2 3 3 2 2 2" xfId="5655"/>
    <cellStyle name="Comma 2 4 2 2 3 3 2 3" xfId="5656"/>
    <cellStyle name="Comma 2 4 2 2 3 3 3" xfId="5657"/>
    <cellStyle name="Comma 2 4 2 2 3 3 3 2" xfId="5658"/>
    <cellStyle name="Comma 2 4 2 2 3 3 4" xfId="5659"/>
    <cellStyle name="Comma 2 4 2 2 3 4" xfId="5660"/>
    <cellStyle name="Comma 2 4 2 2 3 4 2" xfId="5661"/>
    <cellStyle name="Comma 2 4 2 2 3 4 2 2" xfId="5662"/>
    <cellStyle name="Comma 2 4 2 2 3 4 3" xfId="5663"/>
    <cellStyle name="Comma 2 4 2 2 3 5" xfId="5664"/>
    <cellStyle name="Comma 2 4 2 2 3 5 2" xfId="5665"/>
    <cellStyle name="Comma 2 4 2 2 3 6" xfId="5666"/>
    <cellStyle name="Comma 2 4 2 2 4" xfId="5667"/>
    <cellStyle name="Comma 2 4 2 2 4 2" xfId="5668"/>
    <cellStyle name="Comma 2 4 2 2 4 2 2" xfId="5669"/>
    <cellStyle name="Comma 2 4 2 2 4 2 2 2" xfId="5670"/>
    <cellStyle name="Comma 2 4 2 2 4 2 2 2 2" xfId="5671"/>
    <cellStyle name="Comma 2 4 2 2 4 2 2 3" xfId="5672"/>
    <cellStyle name="Comma 2 4 2 2 4 2 3" xfId="5673"/>
    <cellStyle name="Comma 2 4 2 2 4 2 3 2" xfId="5674"/>
    <cellStyle name="Comma 2 4 2 2 4 2 4" xfId="5675"/>
    <cellStyle name="Comma 2 4 2 2 4 3" xfId="5676"/>
    <cellStyle name="Comma 2 4 2 2 4 3 2" xfId="5677"/>
    <cellStyle name="Comma 2 4 2 2 4 3 2 2" xfId="5678"/>
    <cellStyle name="Comma 2 4 2 2 4 3 3" xfId="5679"/>
    <cellStyle name="Comma 2 4 2 2 4 4" xfId="5680"/>
    <cellStyle name="Comma 2 4 2 2 4 4 2" xfId="5681"/>
    <cellStyle name="Comma 2 4 2 2 4 5" xfId="5682"/>
    <cellStyle name="Comma 2 4 2 2 5" xfId="5683"/>
    <cellStyle name="Comma 2 4 2 2 5 2" xfId="5684"/>
    <cellStyle name="Comma 2 4 2 2 5 2 2" xfId="5685"/>
    <cellStyle name="Comma 2 4 2 2 5 2 2 2" xfId="5686"/>
    <cellStyle name="Comma 2 4 2 2 5 2 3" xfId="5687"/>
    <cellStyle name="Comma 2 4 2 2 5 3" xfId="5688"/>
    <cellStyle name="Comma 2 4 2 2 5 3 2" xfId="5689"/>
    <cellStyle name="Comma 2 4 2 2 5 4" xfId="5690"/>
    <cellStyle name="Comma 2 4 2 2 6" xfId="5691"/>
    <cellStyle name="Comma 2 4 2 2 6 2" xfId="5692"/>
    <cellStyle name="Comma 2 4 2 2 6 2 2" xfId="5693"/>
    <cellStyle name="Comma 2 4 2 2 6 3" xfId="5694"/>
    <cellStyle name="Comma 2 4 2 2 7" xfId="5695"/>
    <cellStyle name="Comma 2 4 2 2 7 2" xfId="5696"/>
    <cellStyle name="Comma 2 4 2 2 8" xfId="5697"/>
    <cellStyle name="Comma 2 4 2 3" xfId="5698"/>
    <cellStyle name="Comma 2 4 2 3 2" xfId="5699"/>
    <cellStyle name="Comma 2 4 2 3 2 2" xfId="5700"/>
    <cellStyle name="Comma 2 4 2 3 2 2 2" xfId="5701"/>
    <cellStyle name="Comma 2 4 2 3 2 2 2 2" xfId="5702"/>
    <cellStyle name="Comma 2 4 2 3 2 2 2 2 2" xfId="5703"/>
    <cellStyle name="Comma 2 4 2 3 2 2 2 3" xfId="5704"/>
    <cellStyle name="Comma 2 4 2 3 2 2 3" xfId="5705"/>
    <cellStyle name="Comma 2 4 2 3 2 2 3 2" xfId="5706"/>
    <cellStyle name="Comma 2 4 2 3 2 2 4" xfId="5707"/>
    <cellStyle name="Comma 2 4 2 3 2 3" xfId="5708"/>
    <cellStyle name="Comma 2 4 2 3 2 3 2" xfId="5709"/>
    <cellStyle name="Comma 2 4 2 3 2 3 2 2" xfId="5710"/>
    <cellStyle name="Comma 2 4 2 3 2 3 3" xfId="5711"/>
    <cellStyle name="Comma 2 4 2 3 2 4" xfId="5712"/>
    <cellStyle name="Comma 2 4 2 3 2 4 2" xfId="5713"/>
    <cellStyle name="Comma 2 4 2 3 2 5" xfId="5714"/>
    <cellStyle name="Comma 2 4 2 3 3" xfId="5715"/>
    <cellStyle name="Comma 2 4 2 3 3 2" xfId="5716"/>
    <cellStyle name="Comma 2 4 2 3 3 2 2" xfId="5717"/>
    <cellStyle name="Comma 2 4 2 3 3 2 2 2" xfId="5718"/>
    <cellStyle name="Comma 2 4 2 3 3 2 3" xfId="5719"/>
    <cellStyle name="Comma 2 4 2 3 3 3" xfId="5720"/>
    <cellStyle name="Comma 2 4 2 3 3 3 2" xfId="5721"/>
    <cellStyle name="Comma 2 4 2 3 3 4" xfId="5722"/>
    <cellStyle name="Comma 2 4 2 3 4" xfId="5723"/>
    <cellStyle name="Comma 2 4 2 3 4 2" xfId="5724"/>
    <cellStyle name="Comma 2 4 2 3 4 2 2" xfId="5725"/>
    <cellStyle name="Comma 2 4 2 3 4 3" xfId="5726"/>
    <cellStyle name="Comma 2 4 2 3 5" xfId="5727"/>
    <cellStyle name="Comma 2 4 2 3 5 2" xfId="5728"/>
    <cellStyle name="Comma 2 4 2 3 6" xfId="5729"/>
    <cellStyle name="Comma 2 4 2 4" xfId="5730"/>
    <cellStyle name="Comma 2 4 2 4 2" xfId="5731"/>
    <cellStyle name="Comma 2 4 2 4 2 2" xfId="5732"/>
    <cellStyle name="Comma 2 4 2 4 2 2 2" xfId="5733"/>
    <cellStyle name="Comma 2 4 2 4 2 2 2 2" xfId="5734"/>
    <cellStyle name="Comma 2 4 2 4 2 2 2 2 2" xfId="5735"/>
    <cellStyle name="Comma 2 4 2 4 2 2 2 3" xfId="5736"/>
    <cellStyle name="Comma 2 4 2 4 2 2 3" xfId="5737"/>
    <cellStyle name="Comma 2 4 2 4 2 2 3 2" xfId="5738"/>
    <cellStyle name="Comma 2 4 2 4 2 2 4" xfId="5739"/>
    <cellStyle name="Comma 2 4 2 4 2 3" xfId="5740"/>
    <cellStyle name="Comma 2 4 2 4 2 3 2" xfId="5741"/>
    <cellStyle name="Comma 2 4 2 4 2 3 2 2" xfId="5742"/>
    <cellStyle name="Comma 2 4 2 4 2 3 3" xfId="5743"/>
    <cellStyle name="Comma 2 4 2 4 2 4" xfId="5744"/>
    <cellStyle name="Comma 2 4 2 4 2 4 2" xfId="5745"/>
    <cellStyle name="Comma 2 4 2 4 2 5" xfId="5746"/>
    <cellStyle name="Comma 2 4 2 4 3" xfId="5747"/>
    <cellStyle name="Comma 2 4 2 4 3 2" xfId="5748"/>
    <cellStyle name="Comma 2 4 2 4 3 2 2" xfId="5749"/>
    <cellStyle name="Comma 2 4 2 4 3 2 2 2" xfId="5750"/>
    <cellStyle name="Comma 2 4 2 4 3 2 3" xfId="5751"/>
    <cellStyle name="Comma 2 4 2 4 3 3" xfId="5752"/>
    <cellStyle name="Comma 2 4 2 4 3 3 2" xfId="5753"/>
    <cellStyle name="Comma 2 4 2 4 3 4" xfId="5754"/>
    <cellStyle name="Comma 2 4 2 4 4" xfId="5755"/>
    <cellStyle name="Comma 2 4 2 4 4 2" xfId="5756"/>
    <cellStyle name="Comma 2 4 2 4 4 2 2" xfId="5757"/>
    <cellStyle name="Comma 2 4 2 4 4 3" xfId="5758"/>
    <cellStyle name="Comma 2 4 2 4 5" xfId="5759"/>
    <cellStyle name="Comma 2 4 2 4 5 2" xfId="5760"/>
    <cellStyle name="Comma 2 4 2 4 6" xfId="5761"/>
    <cellStyle name="Comma 2 4 2 5" xfId="5762"/>
    <cellStyle name="Comma 2 4 2 5 2" xfId="5763"/>
    <cellStyle name="Comma 2 4 2 5 2 2" xfId="5764"/>
    <cellStyle name="Comma 2 4 2 5 2 2 2" xfId="5765"/>
    <cellStyle name="Comma 2 4 2 5 2 2 2 2" xfId="5766"/>
    <cellStyle name="Comma 2 4 2 5 2 2 2 2 2" xfId="5767"/>
    <cellStyle name="Comma 2 4 2 5 2 2 2 3" xfId="5768"/>
    <cellStyle name="Comma 2 4 2 5 2 2 3" xfId="5769"/>
    <cellStyle name="Comma 2 4 2 5 2 2 3 2" xfId="5770"/>
    <cellStyle name="Comma 2 4 2 5 2 2 4" xfId="5771"/>
    <cellStyle name="Comma 2 4 2 5 2 3" xfId="5772"/>
    <cellStyle name="Comma 2 4 2 5 2 3 2" xfId="5773"/>
    <cellStyle name="Comma 2 4 2 5 2 3 2 2" xfId="5774"/>
    <cellStyle name="Comma 2 4 2 5 2 3 3" xfId="5775"/>
    <cellStyle name="Comma 2 4 2 5 2 4" xfId="5776"/>
    <cellStyle name="Comma 2 4 2 5 2 4 2" xfId="5777"/>
    <cellStyle name="Comma 2 4 2 5 2 5" xfId="5778"/>
    <cellStyle name="Comma 2 4 2 5 3" xfId="5779"/>
    <cellStyle name="Comma 2 4 2 5 3 2" xfId="5780"/>
    <cellStyle name="Comma 2 4 2 5 3 2 2" xfId="5781"/>
    <cellStyle name="Comma 2 4 2 5 3 2 2 2" xfId="5782"/>
    <cellStyle name="Comma 2 4 2 5 3 2 3" xfId="5783"/>
    <cellStyle name="Comma 2 4 2 5 3 3" xfId="5784"/>
    <cellStyle name="Comma 2 4 2 5 3 3 2" xfId="5785"/>
    <cellStyle name="Comma 2 4 2 5 3 4" xfId="5786"/>
    <cellStyle name="Comma 2 4 2 5 4" xfId="5787"/>
    <cellStyle name="Comma 2 4 2 5 4 2" xfId="5788"/>
    <cellStyle name="Comma 2 4 2 5 4 2 2" xfId="5789"/>
    <cellStyle name="Comma 2 4 2 5 4 3" xfId="5790"/>
    <cellStyle name="Comma 2 4 2 5 5" xfId="5791"/>
    <cellStyle name="Comma 2 4 2 5 5 2" xfId="5792"/>
    <cellStyle name="Comma 2 4 2 5 6" xfId="5793"/>
    <cellStyle name="Comma 2 4 2 6" xfId="5794"/>
    <cellStyle name="Comma 2 4 2 6 2" xfId="5795"/>
    <cellStyle name="Comma 2 4 2 6 2 2" xfId="5796"/>
    <cellStyle name="Comma 2 4 2 6 2 2 2" xfId="5797"/>
    <cellStyle name="Comma 2 4 2 6 2 2 2 2" xfId="5798"/>
    <cellStyle name="Comma 2 4 2 6 2 2 3" xfId="5799"/>
    <cellStyle name="Comma 2 4 2 6 2 3" xfId="5800"/>
    <cellStyle name="Comma 2 4 2 6 2 3 2" xfId="5801"/>
    <cellStyle name="Comma 2 4 2 6 2 4" xfId="5802"/>
    <cellStyle name="Comma 2 4 2 6 3" xfId="5803"/>
    <cellStyle name="Comma 2 4 2 6 3 2" xfId="5804"/>
    <cellStyle name="Comma 2 4 2 6 3 2 2" xfId="5805"/>
    <cellStyle name="Comma 2 4 2 6 3 3" xfId="5806"/>
    <cellStyle name="Comma 2 4 2 6 4" xfId="5807"/>
    <cellStyle name="Comma 2 4 2 6 4 2" xfId="5808"/>
    <cellStyle name="Comma 2 4 2 6 5" xfId="5809"/>
    <cellStyle name="Comma 2 4 2 7" xfId="5810"/>
    <cellStyle name="Comma 2 4 2 7 2" xfId="5811"/>
    <cellStyle name="Comma 2 4 2 7 2 2" xfId="5812"/>
    <cellStyle name="Comma 2 4 2 7 2 2 2" xfId="5813"/>
    <cellStyle name="Comma 2 4 2 7 2 3" xfId="5814"/>
    <cellStyle name="Comma 2 4 2 7 3" xfId="5815"/>
    <cellStyle name="Comma 2 4 2 7 3 2" xfId="5816"/>
    <cellStyle name="Comma 2 4 2 7 4" xfId="5817"/>
    <cellStyle name="Comma 2 4 2 8" xfId="5818"/>
    <cellStyle name="Comma 2 4 2 8 2" xfId="5819"/>
    <cellStyle name="Comma 2 4 2 8 2 2" xfId="5820"/>
    <cellStyle name="Comma 2 4 2 8 3" xfId="5821"/>
    <cellStyle name="Comma 2 4 2 9" xfId="5822"/>
    <cellStyle name="Comma 2 4 2 9 2" xfId="5823"/>
    <cellStyle name="Comma 2 4 2 9 3" xfId="5824"/>
    <cellStyle name="Comma 2 4 3" xfId="5825"/>
    <cellStyle name="Comma 2 4 3 10" xfId="5826"/>
    <cellStyle name="Comma 2 4 3 11" xfId="5827"/>
    <cellStyle name="Comma 2 4 3 2" xfId="5828"/>
    <cellStyle name="Comma 2 4 3 2 2" xfId="5829"/>
    <cellStyle name="Comma 2 4 3 2 2 2" xfId="5830"/>
    <cellStyle name="Comma 2 4 3 2 2 2 2" xfId="5831"/>
    <cellStyle name="Comma 2 4 3 2 2 2 2 2" xfId="5832"/>
    <cellStyle name="Comma 2 4 3 2 2 2 2 2 2" xfId="5833"/>
    <cellStyle name="Comma 2 4 3 2 2 2 2 2 2 2" xfId="5834"/>
    <cellStyle name="Comma 2 4 3 2 2 2 2 2 3" xfId="5835"/>
    <cellStyle name="Comma 2 4 3 2 2 2 2 3" xfId="5836"/>
    <cellStyle name="Comma 2 4 3 2 2 2 2 3 2" xfId="5837"/>
    <cellStyle name="Comma 2 4 3 2 2 2 2 4" xfId="5838"/>
    <cellStyle name="Comma 2 4 3 2 2 2 3" xfId="5839"/>
    <cellStyle name="Comma 2 4 3 2 2 2 3 2" xfId="5840"/>
    <cellStyle name="Comma 2 4 3 2 2 2 3 2 2" xfId="5841"/>
    <cellStyle name="Comma 2 4 3 2 2 2 3 3" xfId="5842"/>
    <cellStyle name="Comma 2 4 3 2 2 2 4" xfId="5843"/>
    <cellStyle name="Comma 2 4 3 2 2 2 4 2" xfId="5844"/>
    <cellStyle name="Comma 2 4 3 2 2 2 5" xfId="5845"/>
    <cellStyle name="Comma 2 4 3 2 2 3" xfId="5846"/>
    <cellStyle name="Comma 2 4 3 2 2 3 2" xfId="5847"/>
    <cellStyle name="Comma 2 4 3 2 2 3 2 2" xfId="5848"/>
    <cellStyle name="Comma 2 4 3 2 2 3 2 2 2" xfId="5849"/>
    <cellStyle name="Comma 2 4 3 2 2 3 2 3" xfId="5850"/>
    <cellStyle name="Comma 2 4 3 2 2 3 3" xfId="5851"/>
    <cellStyle name="Comma 2 4 3 2 2 3 3 2" xfId="5852"/>
    <cellStyle name="Comma 2 4 3 2 2 3 4" xfId="5853"/>
    <cellStyle name="Comma 2 4 3 2 2 4" xfId="5854"/>
    <cellStyle name="Comma 2 4 3 2 2 4 2" xfId="5855"/>
    <cellStyle name="Comma 2 4 3 2 2 4 2 2" xfId="5856"/>
    <cellStyle name="Comma 2 4 3 2 2 4 3" xfId="5857"/>
    <cellStyle name="Comma 2 4 3 2 2 5" xfId="5858"/>
    <cellStyle name="Comma 2 4 3 2 2 5 2" xfId="5859"/>
    <cellStyle name="Comma 2 4 3 2 2 6" xfId="5860"/>
    <cellStyle name="Comma 2 4 3 2 3" xfId="5861"/>
    <cellStyle name="Comma 2 4 3 2 3 2" xfId="5862"/>
    <cellStyle name="Comma 2 4 3 2 3 2 2" xfId="5863"/>
    <cellStyle name="Comma 2 4 3 2 3 2 2 2" xfId="5864"/>
    <cellStyle name="Comma 2 4 3 2 3 2 2 2 2" xfId="5865"/>
    <cellStyle name="Comma 2 4 3 2 3 2 2 2 2 2" xfId="5866"/>
    <cellStyle name="Comma 2 4 3 2 3 2 2 2 3" xfId="5867"/>
    <cellStyle name="Comma 2 4 3 2 3 2 2 3" xfId="5868"/>
    <cellStyle name="Comma 2 4 3 2 3 2 2 3 2" xfId="5869"/>
    <cellStyle name="Comma 2 4 3 2 3 2 2 4" xfId="5870"/>
    <cellStyle name="Comma 2 4 3 2 3 2 3" xfId="5871"/>
    <cellStyle name="Comma 2 4 3 2 3 2 3 2" xfId="5872"/>
    <cellStyle name="Comma 2 4 3 2 3 2 3 2 2" xfId="5873"/>
    <cellStyle name="Comma 2 4 3 2 3 2 3 3" xfId="5874"/>
    <cellStyle name="Comma 2 4 3 2 3 2 4" xfId="5875"/>
    <cellStyle name="Comma 2 4 3 2 3 2 4 2" xfId="5876"/>
    <cellStyle name="Comma 2 4 3 2 3 2 5" xfId="5877"/>
    <cellStyle name="Comma 2 4 3 2 3 3" xfId="5878"/>
    <cellStyle name="Comma 2 4 3 2 3 3 2" xfId="5879"/>
    <cellStyle name="Comma 2 4 3 2 3 3 2 2" xfId="5880"/>
    <cellStyle name="Comma 2 4 3 2 3 3 2 2 2" xfId="5881"/>
    <cellStyle name="Comma 2 4 3 2 3 3 2 3" xfId="5882"/>
    <cellStyle name="Comma 2 4 3 2 3 3 3" xfId="5883"/>
    <cellStyle name="Comma 2 4 3 2 3 3 3 2" xfId="5884"/>
    <cellStyle name="Comma 2 4 3 2 3 3 4" xfId="5885"/>
    <cellStyle name="Comma 2 4 3 2 3 4" xfId="5886"/>
    <cellStyle name="Comma 2 4 3 2 3 4 2" xfId="5887"/>
    <cellStyle name="Comma 2 4 3 2 3 4 2 2" xfId="5888"/>
    <cellStyle name="Comma 2 4 3 2 3 4 3" xfId="5889"/>
    <cellStyle name="Comma 2 4 3 2 3 5" xfId="5890"/>
    <cellStyle name="Comma 2 4 3 2 3 5 2" xfId="5891"/>
    <cellStyle name="Comma 2 4 3 2 3 6" xfId="5892"/>
    <cellStyle name="Comma 2 4 3 2 4" xfId="5893"/>
    <cellStyle name="Comma 2 4 3 2 4 2" xfId="5894"/>
    <cellStyle name="Comma 2 4 3 2 4 2 2" xfId="5895"/>
    <cellStyle name="Comma 2 4 3 2 4 2 2 2" xfId="5896"/>
    <cellStyle name="Comma 2 4 3 2 4 2 2 2 2" xfId="5897"/>
    <cellStyle name="Comma 2 4 3 2 4 2 2 3" xfId="5898"/>
    <cellStyle name="Comma 2 4 3 2 4 2 3" xfId="5899"/>
    <cellStyle name="Comma 2 4 3 2 4 2 3 2" xfId="5900"/>
    <cellStyle name="Comma 2 4 3 2 4 2 4" xfId="5901"/>
    <cellStyle name="Comma 2 4 3 2 4 3" xfId="5902"/>
    <cellStyle name="Comma 2 4 3 2 4 3 2" xfId="5903"/>
    <cellStyle name="Comma 2 4 3 2 4 3 2 2" xfId="5904"/>
    <cellStyle name="Comma 2 4 3 2 4 3 3" xfId="5905"/>
    <cellStyle name="Comma 2 4 3 2 4 4" xfId="5906"/>
    <cellStyle name="Comma 2 4 3 2 4 4 2" xfId="5907"/>
    <cellStyle name="Comma 2 4 3 2 4 5" xfId="5908"/>
    <cellStyle name="Comma 2 4 3 2 5" xfId="5909"/>
    <cellStyle name="Comma 2 4 3 2 5 2" xfId="5910"/>
    <cellStyle name="Comma 2 4 3 2 5 2 2" xfId="5911"/>
    <cellStyle name="Comma 2 4 3 2 5 2 2 2" xfId="5912"/>
    <cellStyle name="Comma 2 4 3 2 5 2 3" xfId="5913"/>
    <cellStyle name="Comma 2 4 3 2 5 3" xfId="5914"/>
    <cellStyle name="Comma 2 4 3 2 5 3 2" xfId="5915"/>
    <cellStyle name="Comma 2 4 3 2 5 4" xfId="5916"/>
    <cellStyle name="Comma 2 4 3 2 6" xfId="5917"/>
    <cellStyle name="Comma 2 4 3 2 6 2" xfId="5918"/>
    <cellStyle name="Comma 2 4 3 2 6 2 2" xfId="5919"/>
    <cellStyle name="Comma 2 4 3 2 6 3" xfId="5920"/>
    <cellStyle name="Comma 2 4 3 2 7" xfId="5921"/>
    <cellStyle name="Comma 2 4 3 2 7 2" xfId="5922"/>
    <cellStyle name="Comma 2 4 3 2 8" xfId="5923"/>
    <cellStyle name="Comma 2 4 3 3" xfId="5924"/>
    <cellStyle name="Comma 2 4 3 3 2" xfId="5925"/>
    <cellStyle name="Comma 2 4 3 3 2 2" xfId="5926"/>
    <cellStyle name="Comma 2 4 3 3 2 2 2" xfId="5927"/>
    <cellStyle name="Comma 2 4 3 3 2 2 2 2" xfId="5928"/>
    <cellStyle name="Comma 2 4 3 3 2 2 2 2 2" xfId="5929"/>
    <cellStyle name="Comma 2 4 3 3 2 2 2 3" xfId="5930"/>
    <cellStyle name="Comma 2 4 3 3 2 2 3" xfId="5931"/>
    <cellStyle name="Comma 2 4 3 3 2 2 3 2" xfId="5932"/>
    <cellStyle name="Comma 2 4 3 3 2 2 4" xfId="5933"/>
    <cellStyle name="Comma 2 4 3 3 2 3" xfId="5934"/>
    <cellStyle name="Comma 2 4 3 3 2 3 2" xfId="5935"/>
    <cellStyle name="Comma 2 4 3 3 2 3 2 2" xfId="5936"/>
    <cellStyle name="Comma 2 4 3 3 2 3 3" xfId="5937"/>
    <cellStyle name="Comma 2 4 3 3 2 4" xfId="5938"/>
    <cellStyle name="Comma 2 4 3 3 2 4 2" xfId="5939"/>
    <cellStyle name="Comma 2 4 3 3 2 5" xfId="5940"/>
    <cellStyle name="Comma 2 4 3 3 3" xfId="5941"/>
    <cellStyle name="Comma 2 4 3 3 3 2" xfId="5942"/>
    <cellStyle name="Comma 2 4 3 3 3 2 2" xfId="5943"/>
    <cellStyle name="Comma 2 4 3 3 3 2 2 2" xfId="5944"/>
    <cellStyle name="Comma 2 4 3 3 3 2 3" xfId="5945"/>
    <cellStyle name="Comma 2 4 3 3 3 3" xfId="5946"/>
    <cellStyle name="Comma 2 4 3 3 3 3 2" xfId="5947"/>
    <cellStyle name="Comma 2 4 3 3 3 4" xfId="5948"/>
    <cellStyle name="Comma 2 4 3 3 4" xfId="5949"/>
    <cellStyle name="Comma 2 4 3 3 4 2" xfId="5950"/>
    <cellStyle name="Comma 2 4 3 3 4 2 2" xfId="5951"/>
    <cellStyle name="Comma 2 4 3 3 4 3" xfId="5952"/>
    <cellStyle name="Comma 2 4 3 3 5" xfId="5953"/>
    <cellStyle name="Comma 2 4 3 3 5 2" xfId="5954"/>
    <cellStyle name="Comma 2 4 3 3 6" xfId="5955"/>
    <cellStyle name="Comma 2 4 3 4" xfId="5956"/>
    <cellStyle name="Comma 2 4 3 4 2" xfId="5957"/>
    <cellStyle name="Comma 2 4 3 4 2 2" xfId="5958"/>
    <cellStyle name="Comma 2 4 3 4 2 2 2" xfId="5959"/>
    <cellStyle name="Comma 2 4 3 4 2 2 2 2" xfId="5960"/>
    <cellStyle name="Comma 2 4 3 4 2 2 2 2 2" xfId="5961"/>
    <cellStyle name="Comma 2 4 3 4 2 2 2 3" xfId="5962"/>
    <cellStyle name="Comma 2 4 3 4 2 2 3" xfId="5963"/>
    <cellStyle name="Comma 2 4 3 4 2 2 3 2" xfId="5964"/>
    <cellStyle name="Comma 2 4 3 4 2 2 4" xfId="5965"/>
    <cellStyle name="Comma 2 4 3 4 2 3" xfId="5966"/>
    <cellStyle name="Comma 2 4 3 4 2 3 2" xfId="5967"/>
    <cellStyle name="Comma 2 4 3 4 2 3 2 2" xfId="5968"/>
    <cellStyle name="Comma 2 4 3 4 2 3 3" xfId="5969"/>
    <cellStyle name="Comma 2 4 3 4 2 4" xfId="5970"/>
    <cellStyle name="Comma 2 4 3 4 2 4 2" xfId="5971"/>
    <cellStyle name="Comma 2 4 3 4 2 5" xfId="5972"/>
    <cellStyle name="Comma 2 4 3 4 3" xfId="5973"/>
    <cellStyle name="Comma 2 4 3 4 3 2" xfId="5974"/>
    <cellStyle name="Comma 2 4 3 4 3 2 2" xfId="5975"/>
    <cellStyle name="Comma 2 4 3 4 3 2 2 2" xfId="5976"/>
    <cellStyle name="Comma 2 4 3 4 3 2 3" xfId="5977"/>
    <cellStyle name="Comma 2 4 3 4 3 3" xfId="5978"/>
    <cellStyle name="Comma 2 4 3 4 3 3 2" xfId="5979"/>
    <cellStyle name="Comma 2 4 3 4 3 4" xfId="5980"/>
    <cellStyle name="Comma 2 4 3 4 4" xfId="5981"/>
    <cellStyle name="Comma 2 4 3 4 4 2" xfId="5982"/>
    <cellStyle name="Comma 2 4 3 4 4 2 2" xfId="5983"/>
    <cellStyle name="Comma 2 4 3 4 4 3" xfId="5984"/>
    <cellStyle name="Comma 2 4 3 4 5" xfId="5985"/>
    <cellStyle name="Comma 2 4 3 4 5 2" xfId="5986"/>
    <cellStyle name="Comma 2 4 3 4 6" xfId="5987"/>
    <cellStyle name="Comma 2 4 3 5" xfId="5988"/>
    <cellStyle name="Comma 2 4 3 5 2" xfId="5989"/>
    <cellStyle name="Comma 2 4 3 5 2 2" xfId="5990"/>
    <cellStyle name="Comma 2 4 3 5 2 2 2" xfId="5991"/>
    <cellStyle name="Comma 2 4 3 5 2 2 2 2" xfId="5992"/>
    <cellStyle name="Comma 2 4 3 5 2 2 2 2 2" xfId="5993"/>
    <cellStyle name="Comma 2 4 3 5 2 2 2 3" xfId="5994"/>
    <cellStyle name="Comma 2 4 3 5 2 2 3" xfId="5995"/>
    <cellStyle name="Comma 2 4 3 5 2 2 3 2" xfId="5996"/>
    <cellStyle name="Comma 2 4 3 5 2 2 4" xfId="5997"/>
    <cellStyle name="Comma 2 4 3 5 2 3" xfId="5998"/>
    <cellStyle name="Comma 2 4 3 5 2 3 2" xfId="5999"/>
    <cellStyle name="Comma 2 4 3 5 2 3 2 2" xfId="6000"/>
    <cellStyle name="Comma 2 4 3 5 2 3 3" xfId="6001"/>
    <cellStyle name="Comma 2 4 3 5 2 4" xfId="6002"/>
    <cellStyle name="Comma 2 4 3 5 2 4 2" xfId="6003"/>
    <cellStyle name="Comma 2 4 3 5 2 5" xfId="6004"/>
    <cellStyle name="Comma 2 4 3 5 3" xfId="6005"/>
    <cellStyle name="Comma 2 4 3 5 3 2" xfId="6006"/>
    <cellStyle name="Comma 2 4 3 5 3 2 2" xfId="6007"/>
    <cellStyle name="Comma 2 4 3 5 3 2 2 2" xfId="6008"/>
    <cellStyle name="Comma 2 4 3 5 3 2 3" xfId="6009"/>
    <cellStyle name="Comma 2 4 3 5 3 3" xfId="6010"/>
    <cellStyle name="Comma 2 4 3 5 3 3 2" xfId="6011"/>
    <cellStyle name="Comma 2 4 3 5 3 4" xfId="6012"/>
    <cellStyle name="Comma 2 4 3 5 4" xfId="6013"/>
    <cellStyle name="Comma 2 4 3 5 4 2" xfId="6014"/>
    <cellStyle name="Comma 2 4 3 5 4 2 2" xfId="6015"/>
    <cellStyle name="Comma 2 4 3 5 4 3" xfId="6016"/>
    <cellStyle name="Comma 2 4 3 5 5" xfId="6017"/>
    <cellStyle name="Comma 2 4 3 5 5 2" xfId="6018"/>
    <cellStyle name="Comma 2 4 3 5 6" xfId="6019"/>
    <cellStyle name="Comma 2 4 3 6" xfId="6020"/>
    <cellStyle name="Comma 2 4 3 6 2" xfId="6021"/>
    <cellStyle name="Comma 2 4 3 6 2 2" xfId="6022"/>
    <cellStyle name="Comma 2 4 3 6 2 2 2" xfId="6023"/>
    <cellStyle name="Comma 2 4 3 6 2 2 2 2" xfId="6024"/>
    <cellStyle name="Comma 2 4 3 6 2 2 3" xfId="6025"/>
    <cellStyle name="Comma 2 4 3 6 2 3" xfId="6026"/>
    <cellStyle name="Comma 2 4 3 6 2 3 2" xfId="6027"/>
    <cellStyle name="Comma 2 4 3 6 2 4" xfId="6028"/>
    <cellStyle name="Comma 2 4 3 6 3" xfId="6029"/>
    <cellStyle name="Comma 2 4 3 6 3 2" xfId="6030"/>
    <cellStyle name="Comma 2 4 3 6 3 2 2" xfId="6031"/>
    <cellStyle name="Comma 2 4 3 6 3 3" xfId="6032"/>
    <cellStyle name="Comma 2 4 3 6 4" xfId="6033"/>
    <cellStyle name="Comma 2 4 3 6 4 2" xfId="6034"/>
    <cellStyle name="Comma 2 4 3 6 5" xfId="6035"/>
    <cellStyle name="Comma 2 4 3 7" xfId="6036"/>
    <cellStyle name="Comma 2 4 3 7 2" xfId="6037"/>
    <cellStyle name="Comma 2 4 3 7 2 2" xfId="6038"/>
    <cellStyle name="Comma 2 4 3 7 2 2 2" xfId="6039"/>
    <cellStyle name="Comma 2 4 3 7 2 3" xfId="6040"/>
    <cellStyle name="Comma 2 4 3 7 3" xfId="6041"/>
    <cellStyle name="Comma 2 4 3 7 3 2" xfId="6042"/>
    <cellStyle name="Comma 2 4 3 7 4" xfId="6043"/>
    <cellStyle name="Comma 2 4 3 8" xfId="6044"/>
    <cellStyle name="Comma 2 4 3 8 2" xfId="6045"/>
    <cellStyle name="Comma 2 4 3 8 2 2" xfId="6046"/>
    <cellStyle name="Comma 2 4 3 8 3" xfId="6047"/>
    <cellStyle name="Comma 2 4 3 9" xfId="6048"/>
    <cellStyle name="Comma 2 4 3 9 2" xfId="6049"/>
    <cellStyle name="Comma 2 4 3 9 3" xfId="6050"/>
    <cellStyle name="Comma 2 4 4" xfId="6051"/>
    <cellStyle name="Comma 2 4 4 2" xfId="6052"/>
    <cellStyle name="Comma 2 4 4 2 2" xfId="6053"/>
    <cellStyle name="Comma 2 4 4 2 2 2" xfId="6054"/>
    <cellStyle name="Comma 2 4 4 2 2 2 2" xfId="6055"/>
    <cellStyle name="Comma 2 4 4 2 2 2 2 2" xfId="6056"/>
    <cellStyle name="Comma 2 4 4 2 2 2 2 2 2" xfId="6057"/>
    <cellStyle name="Comma 2 4 4 2 2 2 2 3" xfId="6058"/>
    <cellStyle name="Comma 2 4 4 2 2 2 3" xfId="6059"/>
    <cellStyle name="Comma 2 4 4 2 2 2 3 2" xfId="6060"/>
    <cellStyle name="Comma 2 4 4 2 2 2 4" xfId="6061"/>
    <cellStyle name="Comma 2 4 4 2 2 3" xfId="6062"/>
    <cellStyle name="Comma 2 4 4 2 2 3 2" xfId="6063"/>
    <cellStyle name="Comma 2 4 4 2 2 3 2 2" xfId="6064"/>
    <cellStyle name="Comma 2 4 4 2 2 3 3" xfId="6065"/>
    <cellStyle name="Comma 2 4 4 2 2 4" xfId="6066"/>
    <cellStyle name="Comma 2 4 4 2 2 4 2" xfId="6067"/>
    <cellStyle name="Comma 2 4 4 2 2 5" xfId="6068"/>
    <cellStyle name="Comma 2 4 4 2 3" xfId="6069"/>
    <cellStyle name="Comma 2 4 4 2 3 2" xfId="6070"/>
    <cellStyle name="Comma 2 4 4 2 3 2 2" xfId="6071"/>
    <cellStyle name="Comma 2 4 4 2 3 2 2 2" xfId="6072"/>
    <cellStyle name="Comma 2 4 4 2 3 2 3" xfId="6073"/>
    <cellStyle name="Comma 2 4 4 2 3 3" xfId="6074"/>
    <cellStyle name="Comma 2 4 4 2 3 3 2" xfId="6075"/>
    <cellStyle name="Comma 2 4 4 2 3 4" xfId="6076"/>
    <cellStyle name="Comma 2 4 4 2 4" xfId="6077"/>
    <cellStyle name="Comma 2 4 4 2 4 2" xfId="6078"/>
    <cellStyle name="Comma 2 4 4 2 4 2 2" xfId="6079"/>
    <cellStyle name="Comma 2 4 4 2 4 3" xfId="6080"/>
    <cellStyle name="Comma 2 4 4 2 5" xfId="6081"/>
    <cellStyle name="Comma 2 4 4 2 5 2" xfId="6082"/>
    <cellStyle name="Comma 2 4 4 2 6" xfId="6083"/>
    <cellStyle name="Comma 2 4 4 3" xfId="6084"/>
    <cellStyle name="Comma 2 4 4 3 2" xfId="6085"/>
    <cellStyle name="Comma 2 4 4 3 2 2" xfId="6086"/>
    <cellStyle name="Comma 2 4 4 3 2 2 2" xfId="6087"/>
    <cellStyle name="Comma 2 4 4 3 2 2 2 2" xfId="6088"/>
    <cellStyle name="Comma 2 4 4 3 2 2 2 2 2" xfId="6089"/>
    <cellStyle name="Comma 2 4 4 3 2 2 2 3" xfId="6090"/>
    <cellStyle name="Comma 2 4 4 3 2 2 3" xfId="6091"/>
    <cellStyle name="Comma 2 4 4 3 2 2 3 2" xfId="6092"/>
    <cellStyle name="Comma 2 4 4 3 2 2 4" xfId="6093"/>
    <cellStyle name="Comma 2 4 4 3 2 3" xfId="6094"/>
    <cellStyle name="Comma 2 4 4 3 2 3 2" xfId="6095"/>
    <cellStyle name="Comma 2 4 4 3 2 3 2 2" xfId="6096"/>
    <cellStyle name="Comma 2 4 4 3 2 3 3" xfId="6097"/>
    <cellStyle name="Comma 2 4 4 3 2 4" xfId="6098"/>
    <cellStyle name="Comma 2 4 4 3 2 4 2" xfId="6099"/>
    <cellStyle name="Comma 2 4 4 3 2 5" xfId="6100"/>
    <cellStyle name="Comma 2 4 4 3 3" xfId="6101"/>
    <cellStyle name="Comma 2 4 4 3 3 2" xfId="6102"/>
    <cellStyle name="Comma 2 4 4 3 3 2 2" xfId="6103"/>
    <cellStyle name="Comma 2 4 4 3 3 2 2 2" xfId="6104"/>
    <cellStyle name="Comma 2 4 4 3 3 2 3" xfId="6105"/>
    <cellStyle name="Comma 2 4 4 3 3 3" xfId="6106"/>
    <cellStyle name="Comma 2 4 4 3 3 3 2" xfId="6107"/>
    <cellStyle name="Comma 2 4 4 3 3 4" xfId="6108"/>
    <cellStyle name="Comma 2 4 4 3 4" xfId="6109"/>
    <cellStyle name="Comma 2 4 4 3 4 2" xfId="6110"/>
    <cellStyle name="Comma 2 4 4 3 4 2 2" xfId="6111"/>
    <cellStyle name="Comma 2 4 4 3 4 3" xfId="6112"/>
    <cellStyle name="Comma 2 4 4 3 5" xfId="6113"/>
    <cellStyle name="Comma 2 4 4 3 5 2" xfId="6114"/>
    <cellStyle name="Comma 2 4 4 3 6" xfId="6115"/>
    <cellStyle name="Comma 2 4 4 4" xfId="6116"/>
    <cellStyle name="Comma 2 4 4 4 2" xfId="6117"/>
    <cellStyle name="Comma 2 4 4 4 2 2" xfId="6118"/>
    <cellStyle name="Comma 2 4 4 4 2 2 2" xfId="6119"/>
    <cellStyle name="Comma 2 4 4 4 2 2 2 2" xfId="6120"/>
    <cellStyle name="Comma 2 4 4 4 2 2 3" xfId="6121"/>
    <cellStyle name="Comma 2 4 4 4 2 3" xfId="6122"/>
    <cellStyle name="Comma 2 4 4 4 2 3 2" xfId="6123"/>
    <cellStyle name="Comma 2 4 4 4 2 4" xfId="6124"/>
    <cellStyle name="Comma 2 4 4 4 3" xfId="6125"/>
    <cellStyle name="Comma 2 4 4 4 3 2" xfId="6126"/>
    <cellStyle name="Comma 2 4 4 4 3 2 2" xfId="6127"/>
    <cellStyle name="Comma 2 4 4 4 3 3" xfId="6128"/>
    <cellStyle name="Comma 2 4 4 4 4" xfId="6129"/>
    <cellStyle name="Comma 2 4 4 4 4 2" xfId="6130"/>
    <cellStyle name="Comma 2 4 4 4 5" xfId="6131"/>
    <cellStyle name="Comma 2 4 4 5" xfId="6132"/>
    <cellStyle name="Comma 2 4 4 5 2" xfId="6133"/>
    <cellStyle name="Comma 2 4 4 5 2 2" xfId="6134"/>
    <cellStyle name="Comma 2 4 4 5 2 2 2" xfId="6135"/>
    <cellStyle name="Comma 2 4 4 5 2 3" xfId="6136"/>
    <cellStyle name="Comma 2 4 4 5 3" xfId="6137"/>
    <cellStyle name="Comma 2 4 4 5 3 2" xfId="6138"/>
    <cellStyle name="Comma 2 4 4 5 4" xfId="6139"/>
    <cellStyle name="Comma 2 4 4 6" xfId="6140"/>
    <cellStyle name="Comma 2 4 4 6 2" xfId="6141"/>
    <cellStyle name="Comma 2 4 4 6 2 2" xfId="6142"/>
    <cellStyle name="Comma 2 4 4 6 3" xfId="6143"/>
    <cellStyle name="Comma 2 4 4 7" xfId="6144"/>
    <cellStyle name="Comma 2 4 4 7 2" xfId="6145"/>
    <cellStyle name="Comma 2 4 4 8" xfId="6146"/>
    <cellStyle name="Comma 2 4 5" xfId="6147"/>
    <cellStyle name="Comma 2 4 5 2" xfId="6148"/>
    <cellStyle name="Comma 2 4 5 2 2" xfId="6149"/>
    <cellStyle name="Comma 2 4 5 2 2 2" xfId="6150"/>
    <cellStyle name="Comma 2 4 5 2 2 2 2" xfId="6151"/>
    <cellStyle name="Comma 2 4 5 2 2 2 2 2" xfId="6152"/>
    <cellStyle name="Comma 2 4 5 2 2 2 3" xfId="6153"/>
    <cellStyle name="Comma 2 4 5 2 2 3" xfId="6154"/>
    <cellStyle name="Comma 2 4 5 2 2 3 2" xfId="6155"/>
    <cellStyle name="Comma 2 4 5 2 2 4" xfId="6156"/>
    <cellStyle name="Comma 2 4 5 2 3" xfId="6157"/>
    <cellStyle name="Comma 2 4 5 2 3 2" xfId="6158"/>
    <cellStyle name="Comma 2 4 5 2 3 2 2" xfId="6159"/>
    <cellStyle name="Comma 2 4 5 2 3 3" xfId="6160"/>
    <cellStyle name="Comma 2 4 5 2 4" xfId="6161"/>
    <cellStyle name="Comma 2 4 5 2 4 2" xfId="6162"/>
    <cellStyle name="Comma 2 4 5 2 5" xfId="6163"/>
    <cellStyle name="Comma 2 4 5 3" xfId="6164"/>
    <cellStyle name="Comma 2 4 5 3 2" xfId="6165"/>
    <cellStyle name="Comma 2 4 5 3 2 2" xfId="6166"/>
    <cellStyle name="Comma 2 4 5 3 2 2 2" xfId="6167"/>
    <cellStyle name="Comma 2 4 5 3 2 3" xfId="6168"/>
    <cellStyle name="Comma 2 4 5 3 3" xfId="6169"/>
    <cellStyle name="Comma 2 4 5 3 3 2" xfId="6170"/>
    <cellStyle name="Comma 2 4 5 3 4" xfId="6171"/>
    <cellStyle name="Comma 2 4 5 4" xfId="6172"/>
    <cellStyle name="Comma 2 4 5 4 2" xfId="6173"/>
    <cellStyle name="Comma 2 4 5 4 2 2" xfId="6174"/>
    <cellStyle name="Comma 2 4 5 4 3" xfId="6175"/>
    <cellStyle name="Comma 2 4 5 5" xfId="6176"/>
    <cellStyle name="Comma 2 4 5 5 2" xfId="6177"/>
    <cellStyle name="Comma 2 4 5 6" xfId="6178"/>
    <cellStyle name="Comma 2 4 6" xfId="6179"/>
    <cellStyle name="Comma 2 4 6 2" xfId="6180"/>
    <cellStyle name="Comma 2 4 6 2 2" xfId="6181"/>
    <cellStyle name="Comma 2 4 6 2 2 2" xfId="6182"/>
    <cellStyle name="Comma 2 4 6 2 2 2 2" xfId="6183"/>
    <cellStyle name="Comma 2 4 6 2 2 2 2 2" xfId="6184"/>
    <cellStyle name="Comma 2 4 6 2 2 2 3" xfId="6185"/>
    <cellStyle name="Comma 2 4 6 2 2 3" xfId="6186"/>
    <cellStyle name="Comma 2 4 6 2 2 3 2" xfId="6187"/>
    <cellStyle name="Comma 2 4 6 2 2 4" xfId="6188"/>
    <cellStyle name="Comma 2 4 6 2 3" xfId="6189"/>
    <cellStyle name="Comma 2 4 6 2 3 2" xfId="6190"/>
    <cellStyle name="Comma 2 4 6 2 3 2 2" xfId="6191"/>
    <cellStyle name="Comma 2 4 6 2 3 3" xfId="6192"/>
    <cellStyle name="Comma 2 4 6 2 4" xfId="6193"/>
    <cellStyle name="Comma 2 4 6 2 4 2" xfId="6194"/>
    <cellStyle name="Comma 2 4 6 2 5" xfId="6195"/>
    <cellStyle name="Comma 2 4 6 3" xfId="6196"/>
    <cellStyle name="Comma 2 4 6 3 2" xfId="6197"/>
    <cellStyle name="Comma 2 4 6 3 2 2" xfId="6198"/>
    <cellStyle name="Comma 2 4 6 3 2 2 2" xfId="6199"/>
    <cellStyle name="Comma 2 4 6 3 2 3" xfId="6200"/>
    <cellStyle name="Comma 2 4 6 3 3" xfId="6201"/>
    <cellStyle name="Comma 2 4 6 3 3 2" xfId="6202"/>
    <cellStyle name="Comma 2 4 6 3 4" xfId="6203"/>
    <cellStyle name="Comma 2 4 6 4" xfId="6204"/>
    <cellStyle name="Comma 2 4 6 4 2" xfId="6205"/>
    <cellStyle name="Comma 2 4 6 4 2 2" xfId="6206"/>
    <cellStyle name="Comma 2 4 6 4 3" xfId="6207"/>
    <cellStyle name="Comma 2 4 6 5" xfId="6208"/>
    <cellStyle name="Comma 2 4 6 5 2" xfId="6209"/>
    <cellStyle name="Comma 2 4 6 6" xfId="6210"/>
    <cellStyle name="Comma 2 4 7" xfId="6211"/>
    <cellStyle name="Comma 2 4 7 2" xfId="6212"/>
    <cellStyle name="Comma 2 4 7 2 2" xfId="6213"/>
    <cellStyle name="Comma 2 4 7 2 2 2" xfId="6214"/>
    <cellStyle name="Comma 2 4 7 2 2 2 2" xfId="6215"/>
    <cellStyle name="Comma 2 4 7 2 2 2 2 2" xfId="6216"/>
    <cellStyle name="Comma 2 4 7 2 2 2 3" xfId="6217"/>
    <cellStyle name="Comma 2 4 7 2 2 3" xfId="6218"/>
    <cellStyle name="Comma 2 4 7 2 2 3 2" xfId="6219"/>
    <cellStyle name="Comma 2 4 7 2 2 4" xfId="6220"/>
    <cellStyle name="Comma 2 4 7 2 3" xfId="6221"/>
    <cellStyle name="Comma 2 4 7 2 3 2" xfId="6222"/>
    <cellStyle name="Comma 2 4 7 2 3 2 2" xfId="6223"/>
    <cellStyle name="Comma 2 4 7 2 3 3" xfId="6224"/>
    <cellStyle name="Comma 2 4 7 2 4" xfId="6225"/>
    <cellStyle name="Comma 2 4 7 2 4 2" xfId="6226"/>
    <cellStyle name="Comma 2 4 7 2 5" xfId="6227"/>
    <cellStyle name="Comma 2 4 7 3" xfId="6228"/>
    <cellStyle name="Comma 2 4 7 3 2" xfId="6229"/>
    <cellStyle name="Comma 2 4 7 3 2 2" xfId="6230"/>
    <cellStyle name="Comma 2 4 7 3 2 2 2" xfId="6231"/>
    <cellStyle name="Comma 2 4 7 3 2 3" xfId="6232"/>
    <cellStyle name="Comma 2 4 7 3 3" xfId="6233"/>
    <cellStyle name="Comma 2 4 7 3 3 2" xfId="6234"/>
    <cellStyle name="Comma 2 4 7 3 4" xfId="6235"/>
    <cellStyle name="Comma 2 4 7 4" xfId="6236"/>
    <cellStyle name="Comma 2 4 7 4 2" xfId="6237"/>
    <cellStyle name="Comma 2 4 7 4 2 2" xfId="6238"/>
    <cellStyle name="Comma 2 4 7 4 3" xfId="6239"/>
    <cellStyle name="Comma 2 4 7 5" xfId="6240"/>
    <cellStyle name="Comma 2 4 7 5 2" xfId="6241"/>
    <cellStyle name="Comma 2 4 7 6" xfId="6242"/>
    <cellStyle name="Comma 2 4 8" xfId="6243"/>
    <cellStyle name="Comma 2 4 8 2" xfId="6244"/>
    <cellStyle name="Comma 2 4 8 2 2" xfId="6245"/>
    <cellStyle name="Comma 2 4 8 2 2 2" xfId="6246"/>
    <cellStyle name="Comma 2 4 8 2 2 2 2" xfId="6247"/>
    <cellStyle name="Comma 2 4 8 2 2 3" xfId="6248"/>
    <cellStyle name="Comma 2 4 8 2 3" xfId="6249"/>
    <cellStyle name="Comma 2 4 8 2 3 2" xfId="6250"/>
    <cellStyle name="Comma 2 4 8 2 4" xfId="6251"/>
    <cellStyle name="Comma 2 4 8 3" xfId="6252"/>
    <cellStyle name="Comma 2 4 8 3 2" xfId="6253"/>
    <cellStyle name="Comma 2 4 8 3 2 2" xfId="6254"/>
    <cellStyle name="Comma 2 4 8 3 3" xfId="6255"/>
    <cellStyle name="Comma 2 4 8 4" xfId="6256"/>
    <cellStyle name="Comma 2 4 8 4 2" xfId="6257"/>
    <cellStyle name="Comma 2 4 8 5" xfId="6258"/>
    <cellStyle name="Comma 2 4 9" xfId="6259"/>
    <cellStyle name="Comma 2 4 9 2" xfId="6260"/>
    <cellStyle name="Comma 2 4 9 2 2" xfId="6261"/>
    <cellStyle name="Comma 2 4 9 2 2 2" xfId="6262"/>
    <cellStyle name="Comma 2 4 9 2 3" xfId="6263"/>
    <cellStyle name="Comma 2 4 9 3" xfId="6264"/>
    <cellStyle name="Comma 2 4 9 3 2" xfId="6265"/>
    <cellStyle name="Comma 2 4 9 4" xfId="6266"/>
    <cellStyle name="Comma 2 5" xfId="6267"/>
    <cellStyle name="Comma 2 5 10" xfId="6268"/>
    <cellStyle name="Comma 2 5 10 2" xfId="6269"/>
    <cellStyle name="Comma 2 5 10 2 2" xfId="6270"/>
    <cellStyle name="Comma 2 5 10 3" xfId="6271"/>
    <cellStyle name="Comma 2 5 11" xfId="6272"/>
    <cellStyle name="Comma 2 5 11 2" xfId="6273"/>
    <cellStyle name="Comma 2 5 11 3" xfId="6274"/>
    <cellStyle name="Comma 2 5 12" xfId="6275"/>
    <cellStyle name="Comma 2 5 13" xfId="6276"/>
    <cellStyle name="Comma 2 5 2" xfId="6277"/>
    <cellStyle name="Comma 2 5 2 10" xfId="6278"/>
    <cellStyle name="Comma 2 5 2 11" xfId="6279"/>
    <cellStyle name="Comma 2 5 2 2" xfId="6280"/>
    <cellStyle name="Comma 2 5 2 2 2" xfId="6281"/>
    <cellStyle name="Comma 2 5 2 2 2 2" xfId="6282"/>
    <cellStyle name="Comma 2 5 2 2 2 2 2" xfId="6283"/>
    <cellStyle name="Comma 2 5 2 2 2 2 2 2" xfId="6284"/>
    <cellStyle name="Comma 2 5 2 2 2 2 2 2 2" xfId="6285"/>
    <cellStyle name="Comma 2 5 2 2 2 2 2 2 2 2" xfId="6286"/>
    <cellStyle name="Comma 2 5 2 2 2 2 2 2 3" xfId="6287"/>
    <cellStyle name="Comma 2 5 2 2 2 2 2 3" xfId="6288"/>
    <cellStyle name="Comma 2 5 2 2 2 2 2 3 2" xfId="6289"/>
    <cellStyle name="Comma 2 5 2 2 2 2 2 4" xfId="6290"/>
    <cellStyle name="Comma 2 5 2 2 2 2 3" xfId="6291"/>
    <cellStyle name="Comma 2 5 2 2 2 2 3 2" xfId="6292"/>
    <cellStyle name="Comma 2 5 2 2 2 2 3 2 2" xfId="6293"/>
    <cellStyle name="Comma 2 5 2 2 2 2 3 3" xfId="6294"/>
    <cellStyle name="Comma 2 5 2 2 2 2 4" xfId="6295"/>
    <cellStyle name="Comma 2 5 2 2 2 2 4 2" xfId="6296"/>
    <cellStyle name="Comma 2 5 2 2 2 2 5" xfId="6297"/>
    <cellStyle name="Comma 2 5 2 2 2 3" xfId="6298"/>
    <cellStyle name="Comma 2 5 2 2 2 3 2" xfId="6299"/>
    <cellStyle name="Comma 2 5 2 2 2 3 2 2" xfId="6300"/>
    <cellStyle name="Comma 2 5 2 2 2 3 2 2 2" xfId="6301"/>
    <cellStyle name="Comma 2 5 2 2 2 3 2 3" xfId="6302"/>
    <cellStyle name="Comma 2 5 2 2 2 3 3" xfId="6303"/>
    <cellStyle name="Comma 2 5 2 2 2 3 3 2" xfId="6304"/>
    <cellStyle name="Comma 2 5 2 2 2 3 4" xfId="6305"/>
    <cellStyle name="Comma 2 5 2 2 2 4" xfId="6306"/>
    <cellStyle name="Comma 2 5 2 2 2 4 2" xfId="6307"/>
    <cellStyle name="Comma 2 5 2 2 2 4 2 2" xfId="6308"/>
    <cellStyle name="Comma 2 5 2 2 2 4 3" xfId="6309"/>
    <cellStyle name="Comma 2 5 2 2 2 5" xfId="6310"/>
    <cellStyle name="Comma 2 5 2 2 2 5 2" xfId="6311"/>
    <cellStyle name="Comma 2 5 2 2 2 6" xfId="6312"/>
    <cellStyle name="Comma 2 5 2 2 3" xfId="6313"/>
    <cellStyle name="Comma 2 5 2 2 3 2" xfId="6314"/>
    <cellStyle name="Comma 2 5 2 2 3 2 2" xfId="6315"/>
    <cellStyle name="Comma 2 5 2 2 3 2 2 2" xfId="6316"/>
    <cellStyle name="Comma 2 5 2 2 3 2 2 2 2" xfId="6317"/>
    <cellStyle name="Comma 2 5 2 2 3 2 2 2 2 2" xfId="6318"/>
    <cellStyle name="Comma 2 5 2 2 3 2 2 2 3" xfId="6319"/>
    <cellStyle name="Comma 2 5 2 2 3 2 2 3" xfId="6320"/>
    <cellStyle name="Comma 2 5 2 2 3 2 2 3 2" xfId="6321"/>
    <cellStyle name="Comma 2 5 2 2 3 2 2 4" xfId="6322"/>
    <cellStyle name="Comma 2 5 2 2 3 2 3" xfId="6323"/>
    <cellStyle name="Comma 2 5 2 2 3 2 3 2" xfId="6324"/>
    <cellStyle name="Comma 2 5 2 2 3 2 3 2 2" xfId="6325"/>
    <cellStyle name="Comma 2 5 2 2 3 2 3 3" xfId="6326"/>
    <cellStyle name="Comma 2 5 2 2 3 2 4" xfId="6327"/>
    <cellStyle name="Comma 2 5 2 2 3 2 4 2" xfId="6328"/>
    <cellStyle name="Comma 2 5 2 2 3 2 5" xfId="6329"/>
    <cellStyle name="Comma 2 5 2 2 3 3" xfId="6330"/>
    <cellStyle name="Comma 2 5 2 2 3 3 2" xfId="6331"/>
    <cellStyle name="Comma 2 5 2 2 3 3 2 2" xfId="6332"/>
    <cellStyle name="Comma 2 5 2 2 3 3 2 2 2" xfId="6333"/>
    <cellStyle name="Comma 2 5 2 2 3 3 2 3" xfId="6334"/>
    <cellStyle name="Comma 2 5 2 2 3 3 3" xfId="6335"/>
    <cellStyle name="Comma 2 5 2 2 3 3 3 2" xfId="6336"/>
    <cellStyle name="Comma 2 5 2 2 3 3 4" xfId="6337"/>
    <cellStyle name="Comma 2 5 2 2 3 4" xfId="6338"/>
    <cellStyle name="Comma 2 5 2 2 3 4 2" xfId="6339"/>
    <cellStyle name="Comma 2 5 2 2 3 4 2 2" xfId="6340"/>
    <cellStyle name="Comma 2 5 2 2 3 4 3" xfId="6341"/>
    <cellStyle name="Comma 2 5 2 2 3 5" xfId="6342"/>
    <cellStyle name="Comma 2 5 2 2 3 5 2" xfId="6343"/>
    <cellStyle name="Comma 2 5 2 2 3 6" xfId="6344"/>
    <cellStyle name="Comma 2 5 2 2 4" xfId="6345"/>
    <cellStyle name="Comma 2 5 2 2 4 2" xfId="6346"/>
    <cellStyle name="Comma 2 5 2 2 4 2 2" xfId="6347"/>
    <cellStyle name="Comma 2 5 2 2 4 2 2 2" xfId="6348"/>
    <cellStyle name="Comma 2 5 2 2 4 2 2 2 2" xfId="6349"/>
    <cellStyle name="Comma 2 5 2 2 4 2 2 3" xfId="6350"/>
    <cellStyle name="Comma 2 5 2 2 4 2 3" xfId="6351"/>
    <cellStyle name="Comma 2 5 2 2 4 2 3 2" xfId="6352"/>
    <cellStyle name="Comma 2 5 2 2 4 2 4" xfId="6353"/>
    <cellStyle name="Comma 2 5 2 2 4 3" xfId="6354"/>
    <cellStyle name="Comma 2 5 2 2 4 3 2" xfId="6355"/>
    <cellStyle name="Comma 2 5 2 2 4 3 2 2" xfId="6356"/>
    <cellStyle name="Comma 2 5 2 2 4 3 3" xfId="6357"/>
    <cellStyle name="Comma 2 5 2 2 4 4" xfId="6358"/>
    <cellStyle name="Comma 2 5 2 2 4 4 2" xfId="6359"/>
    <cellStyle name="Comma 2 5 2 2 4 5" xfId="6360"/>
    <cellStyle name="Comma 2 5 2 2 5" xfId="6361"/>
    <cellStyle name="Comma 2 5 2 2 5 2" xfId="6362"/>
    <cellStyle name="Comma 2 5 2 2 5 2 2" xfId="6363"/>
    <cellStyle name="Comma 2 5 2 2 5 2 2 2" xfId="6364"/>
    <cellStyle name="Comma 2 5 2 2 5 2 3" xfId="6365"/>
    <cellStyle name="Comma 2 5 2 2 5 3" xfId="6366"/>
    <cellStyle name="Comma 2 5 2 2 5 3 2" xfId="6367"/>
    <cellStyle name="Comma 2 5 2 2 5 4" xfId="6368"/>
    <cellStyle name="Comma 2 5 2 2 6" xfId="6369"/>
    <cellStyle name="Comma 2 5 2 2 6 2" xfId="6370"/>
    <cellStyle name="Comma 2 5 2 2 6 2 2" xfId="6371"/>
    <cellStyle name="Comma 2 5 2 2 6 3" xfId="6372"/>
    <cellStyle name="Comma 2 5 2 2 7" xfId="6373"/>
    <cellStyle name="Comma 2 5 2 2 7 2" xfId="6374"/>
    <cellStyle name="Comma 2 5 2 2 8" xfId="6375"/>
    <cellStyle name="Comma 2 5 2 3" xfId="6376"/>
    <cellStyle name="Comma 2 5 2 3 2" xfId="6377"/>
    <cellStyle name="Comma 2 5 2 3 2 2" xfId="6378"/>
    <cellStyle name="Comma 2 5 2 3 2 2 2" xfId="6379"/>
    <cellStyle name="Comma 2 5 2 3 2 2 2 2" xfId="6380"/>
    <cellStyle name="Comma 2 5 2 3 2 2 2 2 2" xfId="6381"/>
    <cellStyle name="Comma 2 5 2 3 2 2 2 3" xfId="6382"/>
    <cellStyle name="Comma 2 5 2 3 2 2 3" xfId="6383"/>
    <cellStyle name="Comma 2 5 2 3 2 2 3 2" xfId="6384"/>
    <cellStyle name="Comma 2 5 2 3 2 2 4" xfId="6385"/>
    <cellStyle name="Comma 2 5 2 3 2 3" xfId="6386"/>
    <cellStyle name="Comma 2 5 2 3 2 3 2" xfId="6387"/>
    <cellStyle name="Comma 2 5 2 3 2 3 2 2" xfId="6388"/>
    <cellStyle name="Comma 2 5 2 3 2 3 3" xfId="6389"/>
    <cellStyle name="Comma 2 5 2 3 2 4" xfId="6390"/>
    <cellStyle name="Comma 2 5 2 3 2 4 2" xfId="6391"/>
    <cellStyle name="Comma 2 5 2 3 2 5" xfId="6392"/>
    <cellStyle name="Comma 2 5 2 3 3" xfId="6393"/>
    <cellStyle name="Comma 2 5 2 3 3 2" xfId="6394"/>
    <cellStyle name="Comma 2 5 2 3 3 2 2" xfId="6395"/>
    <cellStyle name="Comma 2 5 2 3 3 2 2 2" xfId="6396"/>
    <cellStyle name="Comma 2 5 2 3 3 2 3" xfId="6397"/>
    <cellStyle name="Comma 2 5 2 3 3 3" xfId="6398"/>
    <cellStyle name="Comma 2 5 2 3 3 3 2" xfId="6399"/>
    <cellStyle name="Comma 2 5 2 3 3 4" xfId="6400"/>
    <cellStyle name="Comma 2 5 2 3 4" xfId="6401"/>
    <cellStyle name="Comma 2 5 2 3 4 2" xfId="6402"/>
    <cellStyle name="Comma 2 5 2 3 4 2 2" xfId="6403"/>
    <cellStyle name="Comma 2 5 2 3 4 3" xfId="6404"/>
    <cellStyle name="Comma 2 5 2 3 5" xfId="6405"/>
    <cellStyle name="Comma 2 5 2 3 5 2" xfId="6406"/>
    <cellStyle name="Comma 2 5 2 3 6" xfId="6407"/>
    <cellStyle name="Comma 2 5 2 4" xfId="6408"/>
    <cellStyle name="Comma 2 5 2 4 2" xfId="6409"/>
    <cellStyle name="Comma 2 5 2 4 2 2" xfId="6410"/>
    <cellStyle name="Comma 2 5 2 4 2 2 2" xfId="6411"/>
    <cellStyle name="Comma 2 5 2 4 2 2 2 2" xfId="6412"/>
    <cellStyle name="Comma 2 5 2 4 2 2 2 2 2" xfId="6413"/>
    <cellStyle name="Comma 2 5 2 4 2 2 2 3" xfId="6414"/>
    <cellStyle name="Comma 2 5 2 4 2 2 3" xfId="6415"/>
    <cellStyle name="Comma 2 5 2 4 2 2 3 2" xfId="6416"/>
    <cellStyle name="Comma 2 5 2 4 2 2 4" xfId="6417"/>
    <cellStyle name="Comma 2 5 2 4 2 3" xfId="6418"/>
    <cellStyle name="Comma 2 5 2 4 2 3 2" xfId="6419"/>
    <cellStyle name="Comma 2 5 2 4 2 3 2 2" xfId="6420"/>
    <cellStyle name="Comma 2 5 2 4 2 3 3" xfId="6421"/>
    <cellStyle name="Comma 2 5 2 4 2 4" xfId="6422"/>
    <cellStyle name="Comma 2 5 2 4 2 4 2" xfId="6423"/>
    <cellStyle name="Comma 2 5 2 4 2 5" xfId="6424"/>
    <cellStyle name="Comma 2 5 2 4 3" xfId="6425"/>
    <cellStyle name="Comma 2 5 2 4 3 2" xfId="6426"/>
    <cellStyle name="Comma 2 5 2 4 3 2 2" xfId="6427"/>
    <cellStyle name="Comma 2 5 2 4 3 2 2 2" xfId="6428"/>
    <cellStyle name="Comma 2 5 2 4 3 2 3" xfId="6429"/>
    <cellStyle name="Comma 2 5 2 4 3 3" xfId="6430"/>
    <cellStyle name="Comma 2 5 2 4 3 3 2" xfId="6431"/>
    <cellStyle name="Comma 2 5 2 4 3 4" xfId="6432"/>
    <cellStyle name="Comma 2 5 2 4 4" xfId="6433"/>
    <cellStyle name="Comma 2 5 2 4 4 2" xfId="6434"/>
    <cellStyle name="Comma 2 5 2 4 4 2 2" xfId="6435"/>
    <cellStyle name="Comma 2 5 2 4 4 3" xfId="6436"/>
    <cellStyle name="Comma 2 5 2 4 5" xfId="6437"/>
    <cellStyle name="Comma 2 5 2 4 5 2" xfId="6438"/>
    <cellStyle name="Comma 2 5 2 4 6" xfId="6439"/>
    <cellStyle name="Comma 2 5 2 5" xfId="6440"/>
    <cellStyle name="Comma 2 5 2 5 2" xfId="6441"/>
    <cellStyle name="Comma 2 5 2 5 2 2" xfId="6442"/>
    <cellStyle name="Comma 2 5 2 5 2 2 2" xfId="6443"/>
    <cellStyle name="Comma 2 5 2 5 2 2 2 2" xfId="6444"/>
    <cellStyle name="Comma 2 5 2 5 2 2 2 2 2" xfId="6445"/>
    <cellStyle name="Comma 2 5 2 5 2 2 2 3" xfId="6446"/>
    <cellStyle name="Comma 2 5 2 5 2 2 3" xfId="6447"/>
    <cellStyle name="Comma 2 5 2 5 2 2 3 2" xfId="6448"/>
    <cellStyle name="Comma 2 5 2 5 2 2 4" xfId="6449"/>
    <cellStyle name="Comma 2 5 2 5 2 3" xfId="6450"/>
    <cellStyle name="Comma 2 5 2 5 2 3 2" xfId="6451"/>
    <cellStyle name="Comma 2 5 2 5 2 3 2 2" xfId="6452"/>
    <cellStyle name="Comma 2 5 2 5 2 3 3" xfId="6453"/>
    <cellStyle name="Comma 2 5 2 5 2 4" xfId="6454"/>
    <cellStyle name="Comma 2 5 2 5 2 4 2" xfId="6455"/>
    <cellStyle name="Comma 2 5 2 5 2 5" xfId="6456"/>
    <cellStyle name="Comma 2 5 2 5 3" xfId="6457"/>
    <cellStyle name="Comma 2 5 2 5 3 2" xfId="6458"/>
    <cellStyle name="Comma 2 5 2 5 3 2 2" xfId="6459"/>
    <cellStyle name="Comma 2 5 2 5 3 2 2 2" xfId="6460"/>
    <cellStyle name="Comma 2 5 2 5 3 2 3" xfId="6461"/>
    <cellStyle name="Comma 2 5 2 5 3 3" xfId="6462"/>
    <cellStyle name="Comma 2 5 2 5 3 3 2" xfId="6463"/>
    <cellStyle name="Comma 2 5 2 5 3 4" xfId="6464"/>
    <cellStyle name="Comma 2 5 2 5 4" xfId="6465"/>
    <cellStyle name="Comma 2 5 2 5 4 2" xfId="6466"/>
    <cellStyle name="Comma 2 5 2 5 4 2 2" xfId="6467"/>
    <cellStyle name="Comma 2 5 2 5 4 3" xfId="6468"/>
    <cellStyle name="Comma 2 5 2 5 5" xfId="6469"/>
    <cellStyle name="Comma 2 5 2 5 5 2" xfId="6470"/>
    <cellStyle name="Comma 2 5 2 5 6" xfId="6471"/>
    <cellStyle name="Comma 2 5 2 6" xfId="6472"/>
    <cellStyle name="Comma 2 5 2 6 2" xfId="6473"/>
    <cellStyle name="Comma 2 5 2 6 2 2" xfId="6474"/>
    <cellStyle name="Comma 2 5 2 6 2 2 2" xfId="6475"/>
    <cellStyle name="Comma 2 5 2 6 2 2 2 2" xfId="6476"/>
    <cellStyle name="Comma 2 5 2 6 2 2 3" xfId="6477"/>
    <cellStyle name="Comma 2 5 2 6 2 3" xfId="6478"/>
    <cellStyle name="Comma 2 5 2 6 2 3 2" xfId="6479"/>
    <cellStyle name="Comma 2 5 2 6 2 4" xfId="6480"/>
    <cellStyle name="Comma 2 5 2 6 3" xfId="6481"/>
    <cellStyle name="Comma 2 5 2 6 3 2" xfId="6482"/>
    <cellStyle name="Comma 2 5 2 6 3 2 2" xfId="6483"/>
    <cellStyle name="Comma 2 5 2 6 3 3" xfId="6484"/>
    <cellStyle name="Comma 2 5 2 6 4" xfId="6485"/>
    <cellStyle name="Comma 2 5 2 6 4 2" xfId="6486"/>
    <cellStyle name="Comma 2 5 2 6 5" xfId="6487"/>
    <cellStyle name="Comma 2 5 2 7" xfId="6488"/>
    <cellStyle name="Comma 2 5 2 7 2" xfId="6489"/>
    <cellStyle name="Comma 2 5 2 7 2 2" xfId="6490"/>
    <cellStyle name="Comma 2 5 2 7 2 2 2" xfId="6491"/>
    <cellStyle name="Comma 2 5 2 7 2 3" xfId="6492"/>
    <cellStyle name="Comma 2 5 2 7 3" xfId="6493"/>
    <cellStyle name="Comma 2 5 2 7 3 2" xfId="6494"/>
    <cellStyle name="Comma 2 5 2 7 4" xfId="6495"/>
    <cellStyle name="Comma 2 5 2 8" xfId="6496"/>
    <cellStyle name="Comma 2 5 2 8 2" xfId="6497"/>
    <cellStyle name="Comma 2 5 2 8 2 2" xfId="6498"/>
    <cellStyle name="Comma 2 5 2 8 3" xfId="6499"/>
    <cellStyle name="Comma 2 5 2 9" xfId="6500"/>
    <cellStyle name="Comma 2 5 2 9 2" xfId="6501"/>
    <cellStyle name="Comma 2 5 2 9 3" xfId="6502"/>
    <cellStyle name="Comma 2 5 3" xfId="6503"/>
    <cellStyle name="Comma 2 5 3 10" xfId="6504"/>
    <cellStyle name="Comma 2 5 3 11" xfId="6505"/>
    <cellStyle name="Comma 2 5 3 2" xfId="6506"/>
    <cellStyle name="Comma 2 5 3 2 2" xfId="6507"/>
    <cellStyle name="Comma 2 5 3 2 2 2" xfId="6508"/>
    <cellStyle name="Comma 2 5 3 2 2 2 2" xfId="6509"/>
    <cellStyle name="Comma 2 5 3 2 2 2 2 2" xfId="6510"/>
    <cellStyle name="Comma 2 5 3 2 2 2 2 2 2" xfId="6511"/>
    <cellStyle name="Comma 2 5 3 2 2 2 2 2 2 2" xfId="6512"/>
    <cellStyle name="Comma 2 5 3 2 2 2 2 2 3" xfId="6513"/>
    <cellStyle name="Comma 2 5 3 2 2 2 2 3" xfId="6514"/>
    <cellStyle name="Comma 2 5 3 2 2 2 2 3 2" xfId="6515"/>
    <cellStyle name="Comma 2 5 3 2 2 2 2 4" xfId="6516"/>
    <cellStyle name="Comma 2 5 3 2 2 2 3" xfId="6517"/>
    <cellStyle name="Comma 2 5 3 2 2 2 3 2" xfId="6518"/>
    <cellStyle name="Comma 2 5 3 2 2 2 3 2 2" xfId="6519"/>
    <cellStyle name="Comma 2 5 3 2 2 2 3 3" xfId="6520"/>
    <cellStyle name="Comma 2 5 3 2 2 2 4" xfId="6521"/>
    <cellStyle name="Comma 2 5 3 2 2 2 4 2" xfId="6522"/>
    <cellStyle name="Comma 2 5 3 2 2 2 5" xfId="6523"/>
    <cellStyle name="Comma 2 5 3 2 2 3" xfId="6524"/>
    <cellStyle name="Comma 2 5 3 2 2 3 2" xfId="6525"/>
    <cellStyle name="Comma 2 5 3 2 2 3 2 2" xfId="6526"/>
    <cellStyle name="Comma 2 5 3 2 2 3 2 2 2" xfId="6527"/>
    <cellStyle name="Comma 2 5 3 2 2 3 2 3" xfId="6528"/>
    <cellStyle name="Comma 2 5 3 2 2 3 3" xfId="6529"/>
    <cellStyle name="Comma 2 5 3 2 2 3 3 2" xfId="6530"/>
    <cellStyle name="Comma 2 5 3 2 2 3 4" xfId="6531"/>
    <cellStyle name="Comma 2 5 3 2 2 4" xfId="6532"/>
    <cellStyle name="Comma 2 5 3 2 2 4 2" xfId="6533"/>
    <cellStyle name="Comma 2 5 3 2 2 4 2 2" xfId="6534"/>
    <cellStyle name="Comma 2 5 3 2 2 4 3" xfId="6535"/>
    <cellStyle name="Comma 2 5 3 2 2 5" xfId="6536"/>
    <cellStyle name="Comma 2 5 3 2 2 5 2" xfId="6537"/>
    <cellStyle name="Comma 2 5 3 2 2 6" xfId="6538"/>
    <cellStyle name="Comma 2 5 3 2 3" xfId="6539"/>
    <cellStyle name="Comma 2 5 3 2 3 2" xfId="6540"/>
    <cellStyle name="Comma 2 5 3 2 3 2 2" xfId="6541"/>
    <cellStyle name="Comma 2 5 3 2 3 2 2 2" xfId="6542"/>
    <cellStyle name="Comma 2 5 3 2 3 2 2 2 2" xfId="6543"/>
    <cellStyle name="Comma 2 5 3 2 3 2 2 2 2 2" xfId="6544"/>
    <cellStyle name="Comma 2 5 3 2 3 2 2 2 3" xfId="6545"/>
    <cellStyle name="Comma 2 5 3 2 3 2 2 3" xfId="6546"/>
    <cellStyle name="Comma 2 5 3 2 3 2 2 3 2" xfId="6547"/>
    <cellStyle name="Comma 2 5 3 2 3 2 2 4" xfId="6548"/>
    <cellStyle name="Comma 2 5 3 2 3 2 3" xfId="6549"/>
    <cellStyle name="Comma 2 5 3 2 3 2 3 2" xfId="6550"/>
    <cellStyle name="Comma 2 5 3 2 3 2 3 2 2" xfId="6551"/>
    <cellStyle name="Comma 2 5 3 2 3 2 3 3" xfId="6552"/>
    <cellStyle name="Comma 2 5 3 2 3 2 4" xfId="6553"/>
    <cellStyle name="Comma 2 5 3 2 3 2 4 2" xfId="6554"/>
    <cellStyle name="Comma 2 5 3 2 3 2 5" xfId="6555"/>
    <cellStyle name="Comma 2 5 3 2 3 3" xfId="6556"/>
    <cellStyle name="Comma 2 5 3 2 3 3 2" xfId="6557"/>
    <cellStyle name="Comma 2 5 3 2 3 3 2 2" xfId="6558"/>
    <cellStyle name="Comma 2 5 3 2 3 3 2 2 2" xfId="6559"/>
    <cellStyle name="Comma 2 5 3 2 3 3 2 3" xfId="6560"/>
    <cellStyle name="Comma 2 5 3 2 3 3 3" xfId="6561"/>
    <cellStyle name="Comma 2 5 3 2 3 3 3 2" xfId="6562"/>
    <cellStyle name="Comma 2 5 3 2 3 3 4" xfId="6563"/>
    <cellStyle name="Comma 2 5 3 2 3 4" xfId="6564"/>
    <cellStyle name="Comma 2 5 3 2 3 4 2" xfId="6565"/>
    <cellStyle name="Comma 2 5 3 2 3 4 2 2" xfId="6566"/>
    <cellStyle name="Comma 2 5 3 2 3 4 3" xfId="6567"/>
    <cellStyle name="Comma 2 5 3 2 3 5" xfId="6568"/>
    <cellStyle name="Comma 2 5 3 2 3 5 2" xfId="6569"/>
    <cellStyle name="Comma 2 5 3 2 3 6" xfId="6570"/>
    <cellStyle name="Comma 2 5 3 2 4" xfId="6571"/>
    <cellStyle name="Comma 2 5 3 2 4 2" xfId="6572"/>
    <cellStyle name="Comma 2 5 3 2 4 2 2" xfId="6573"/>
    <cellStyle name="Comma 2 5 3 2 4 2 2 2" xfId="6574"/>
    <cellStyle name="Comma 2 5 3 2 4 2 2 2 2" xfId="6575"/>
    <cellStyle name="Comma 2 5 3 2 4 2 2 3" xfId="6576"/>
    <cellStyle name="Comma 2 5 3 2 4 2 3" xfId="6577"/>
    <cellStyle name="Comma 2 5 3 2 4 2 3 2" xfId="6578"/>
    <cellStyle name="Comma 2 5 3 2 4 2 4" xfId="6579"/>
    <cellStyle name="Comma 2 5 3 2 4 3" xfId="6580"/>
    <cellStyle name="Comma 2 5 3 2 4 3 2" xfId="6581"/>
    <cellStyle name="Comma 2 5 3 2 4 3 2 2" xfId="6582"/>
    <cellStyle name="Comma 2 5 3 2 4 3 3" xfId="6583"/>
    <cellStyle name="Comma 2 5 3 2 4 4" xfId="6584"/>
    <cellStyle name="Comma 2 5 3 2 4 4 2" xfId="6585"/>
    <cellStyle name="Comma 2 5 3 2 4 5" xfId="6586"/>
    <cellStyle name="Comma 2 5 3 2 5" xfId="6587"/>
    <cellStyle name="Comma 2 5 3 2 5 2" xfId="6588"/>
    <cellStyle name="Comma 2 5 3 2 5 2 2" xfId="6589"/>
    <cellStyle name="Comma 2 5 3 2 5 2 2 2" xfId="6590"/>
    <cellStyle name="Comma 2 5 3 2 5 2 3" xfId="6591"/>
    <cellStyle name="Comma 2 5 3 2 5 3" xfId="6592"/>
    <cellStyle name="Comma 2 5 3 2 5 3 2" xfId="6593"/>
    <cellStyle name="Comma 2 5 3 2 5 4" xfId="6594"/>
    <cellStyle name="Comma 2 5 3 2 6" xfId="6595"/>
    <cellStyle name="Comma 2 5 3 2 6 2" xfId="6596"/>
    <cellStyle name="Comma 2 5 3 2 6 2 2" xfId="6597"/>
    <cellStyle name="Comma 2 5 3 2 6 3" xfId="6598"/>
    <cellStyle name="Comma 2 5 3 2 7" xfId="6599"/>
    <cellStyle name="Comma 2 5 3 2 7 2" xfId="6600"/>
    <cellStyle name="Comma 2 5 3 2 8" xfId="6601"/>
    <cellStyle name="Comma 2 5 3 3" xfId="6602"/>
    <cellStyle name="Comma 2 5 3 3 2" xfId="6603"/>
    <cellStyle name="Comma 2 5 3 3 2 2" xfId="6604"/>
    <cellStyle name="Comma 2 5 3 3 2 2 2" xfId="6605"/>
    <cellStyle name="Comma 2 5 3 3 2 2 2 2" xfId="6606"/>
    <cellStyle name="Comma 2 5 3 3 2 2 2 2 2" xfId="6607"/>
    <cellStyle name="Comma 2 5 3 3 2 2 2 3" xfId="6608"/>
    <cellStyle name="Comma 2 5 3 3 2 2 3" xfId="6609"/>
    <cellStyle name="Comma 2 5 3 3 2 2 3 2" xfId="6610"/>
    <cellStyle name="Comma 2 5 3 3 2 2 4" xfId="6611"/>
    <cellStyle name="Comma 2 5 3 3 2 3" xfId="6612"/>
    <cellStyle name="Comma 2 5 3 3 2 3 2" xfId="6613"/>
    <cellStyle name="Comma 2 5 3 3 2 3 2 2" xfId="6614"/>
    <cellStyle name="Comma 2 5 3 3 2 3 3" xfId="6615"/>
    <cellStyle name="Comma 2 5 3 3 2 4" xfId="6616"/>
    <cellStyle name="Comma 2 5 3 3 2 4 2" xfId="6617"/>
    <cellStyle name="Comma 2 5 3 3 2 5" xfId="6618"/>
    <cellStyle name="Comma 2 5 3 3 3" xfId="6619"/>
    <cellStyle name="Comma 2 5 3 3 3 2" xfId="6620"/>
    <cellStyle name="Comma 2 5 3 3 3 2 2" xfId="6621"/>
    <cellStyle name="Comma 2 5 3 3 3 2 2 2" xfId="6622"/>
    <cellStyle name="Comma 2 5 3 3 3 2 3" xfId="6623"/>
    <cellStyle name="Comma 2 5 3 3 3 3" xfId="6624"/>
    <cellStyle name="Comma 2 5 3 3 3 3 2" xfId="6625"/>
    <cellStyle name="Comma 2 5 3 3 3 4" xfId="6626"/>
    <cellStyle name="Comma 2 5 3 3 4" xfId="6627"/>
    <cellStyle name="Comma 2 5 3 3 4 2" xfId="6628"/>
    <cellStyle name="Comma 2 5 3 3 4 2 2" xfId="6629"/>
    <cellStyle name="Comma 2 5 3 3 4 3" xfId="6630"/>
    <cellStyle name="Comma 2 5 3 3 5" xfId="6631"/>
    <cellStyle name="Comma 2 5 3 3 5 2" xfId="6632"/>
    <cellStyle name="Comma 2 5 3 3 6" xfId="6633"/>
    <cellStyle name="Comma 2 5 3 4" xfId="6634"/>
    <cellStyle name="Comma 2 5 3 4 2" xfId="6635"/>
    <cellStyle name="Comma 2 5 3 4 2 2" xfId="6636"/>
    <cellStyle name="Comma 2 5 3 4 2 2 2" xfId="6637"/>
    <cellStyle name="Comma 2 5 3 4 2 2 2 2" xfId="6638"/>
    <cellStyle name="Comma 2 5 3 4 2 2 2 2 2" xfId="6639"/>
    <cellStyle name="Comma 2 5 3 4 2 2 2 3" xfId="6640"/>
    <cellStyle name="Comma 2 5 3 4 2 2 3" xfId="6641"/>
    <cellStyle name="Comma 2 5 3 4 2 2 3 2" xfId="6642"/>
    <cellStyle name="Comma 2 5 3 4 2 2 4" xfId="6643"/>
    <cellStyle name="Comma 2 5 3 4 2 3" xfId="6644"/>
    <cellStyle name="Comma 2 5 3 4 2 3 2" xfId="6645"/>
    <cellStyle name="Comma 2 5 3 4 2 3 2 2" xfId="6646"/>
    <cellStyle name="Comma 2 5 3 4 2 3 3" xfId="6647"/>
    <cellStyle name="Comma 2 5 3 4 2 4" xfId="6648"/>
    <cellStyle name="Comma 2 5 3 4 2 4 2" xfId="6649"/>
    <cellStyle name="Comma 2 5 3 4 2 5" xfId="6650"/>
    <cellStyle name="Comma 2 5 3 4 3" xfId="6651"/>
    <cellStyle name="Comma 2 5 3 4 3 2" xfId="6652"/>
    <cellStyle name="Comma 2 5 3 4 3 2 2" xfId="6653"/>
    <cellStyle name="Comma 2 5 3 4 3 2 2 2" xfId="6654"/>
    <cellStyle name="Comma 2 5 3 4 3 2 3" xfId="6655"/>
    <cellStyle name="Comma 2 5 3 4 3 3" xfId="6656"/>
    <cellStyle name="Comma 2 5 3 4 3 3 2" xfId="6657"/>
    <cellStyle name="Comma 2 5 3 4 3 4" xfId="6658"/>
    <cellStyle name="Comma 2 5 3 4 4" xfId="6659"/>
    <cellStyle name="Comma 2 5 3 4 4 2" xfId="6660"/>
    <cellStyle name="Comma 2 5 3 4 4 2 2" xfId="6661"/>
    <cellStyle name="Comma 2 5 3 4 4 3" xfId="6662"/>
    <cellStyle name="Comma 2 5 3 4 5" xfId="6663"/>
    <cellStyle name="Comma 2 5 3 4 5 2" xfId="6664"/>
    <cellStyle name="Comma 2 5 3 4 6" xfId="6665"/>
    <cellStyle name="Comma 2 5 3 5" xfId="6666"/>
    <cellStyle name="Comma 2 5 3 5 2" xfId="6667"/>
    <cellStyle name="Comma 2 5 3 5 2 2" xfId="6668"/>
    <cellStyle name="Comma 2 5 3 5 2 2 2" xfId="6669"/>
    <cellStyle name="Comma 2 5 3 5 2 2 2 2" xfId="6670"/>
    <cellStyle name="Comma 2 5 3 5 2 2 2 2 2" xfId="6671"/>
    <cellStyle name="Comma 2 5 3 5 2 2 2 3" xfId="6672"/>
    <cellStyle name="Comma 2 5 3 5 2 2 3" xfId="6673"/>
    <cellStyle name="Comma 2 5 3 5 2 2 3 2" xfId="6674"/>
    <cellStyle name="Comma 2 5 3 5 2 2 4" xfId="6675"/>
    <cellStyle name="Comma 2 5 3 5 2 3" xfId="6676"/>
    <cellStyle name="Comma 2 5 3 5 2 3 2" xfId="6677"/>
    <cellStyle name="Comma 2 5 3 5 2 3 2 2" xfId="6678"/>
    <cellStyle name="Comma 2 5 3 5 2 3 3" xfId="6679"/>
    <cellStyle name="Comma 2 5 3 5 2 4" xfId="6680"/>
    <cellStyle name="Comma 2 5 3 5 2 4 2" xfId="6681"/>
    <cellStyle name="Comma 2 5 3 5 2 5" xfId="6682"/>
    <cellStyle name="Comma 2 5 3 5 3" xfId="6683"/>
    <cellStyle name="Comma 2 5 3 5 3 2" xfId="6684"/>
    <cellStyle name="Comma 2 5 3 5 3 2 2" xfId="6685"/>
    <cellStyle name="Comma 2 5 3 5 3 2 2 2" xfId="6686"/>
    <cellStyle name="Comma 2 5 3 5 3 2 3" xfId="6687"/>
    <cellStyle name="Comma 2 5 3 5 3 3" xfId="6688"/>
    <cellStyle name="Comma 2 5 3 5 3 3 2" xfId="6689"/>
    <cellStyle name="Comma 2 5 3 5 3 4" xfId="6690"/>
    <cellStyle name="Comma 2 5 3 5 4" xfId="6691"/>
    <cellStyle name="Comma 2 5 3 5 4 2" xfId="6692"/>
    <cellStyle name="Comma 2 5 3 5 4 2 2" xfId="6693"/>
    <cellStyle name="Comma 2 5 3 5 4 3" xfId="6694"/>
    <cellStyle name="Comma 2 5 3 5 5" xfId="6695"/>
    <cellStyle name="Comma 2 5 3 5 5 2" xfId="6696"/>
    <cellStyle name="Comma 2 5 3 5 6" xfId="6697"/>
    <cellStyle name="Comma 2 5 3 6" xfId="6698"/>
    <cellStyle name="Comma 2 5 3 6 2" xfId="6699"/>
    <cellStyle name="Comma 2 5 3 6 2 2" xfId="6700"/>
    <cellStyle name="Comma 2 5 3 6 2 2 2" xfId="6701"/>
    <cellStyle name="Comma 2 5 3 6 2 2 2 2" xfId="6702"/>
    <cellStyle name="Comma 2 5 3 6 2 2 3" xfId="6703"/>
    <cellStyle name="Comma 2 5 3 6 2 3" xfId="6704"/>
    <cellStyle name="Comma 2 5 3 6 2 3 2" xfId="6705"/>
    <cellStyle name="Comma 2 5 3 6 2 4" xfId="6706"/>
    <cellStyle name="Comma 2 5 3 6 3" xfId="6707"/>
    <cellStyle name="Comma 2 5 3 6 3 2" xfId="6708"/>
    <cellStyle name="Comma 2 5 3 6 3 2 2" xfId="6709"/>
    <cellStyle name="Comma 2 5 3 6 3 3" xfId="6710"/>
    <cellStyle name="Comma 2 5 3 6 4" xfId="6711"/>
    <cellStyle name="Comma 2 5 3 6 4 2" xfId="6712"/>
    <cellStyle name="Comma 2 5 3 6 5" xfId="6713"/>
    <cellStyle name="Comma 2 5 3 7" xfId="6714"/>
    <cellStyle name="Comma 2 5 3 7 2" xfId="6715"/>
    <cellStyle name="Comma 2 5 3 7 2 2" xfId="6716"/>
    <cellStyle name="Comma 2 5 3 7 2 2 2" xfId="6717"/>
    <cellStyle name="Comma 2 5 3 7 2 3" xfId="6718"/>
    <cellStyle name="Comma 2 5 3 7 3" xfId="6719"/>
    <cellStyle name="Comma 2 5 3 7 3 2" xfId="6720"/>
    <cellStyle name="Comma 2 5 3 7 4" xfId="6721"/>
    <cellStyle name="Comma 2 5 3 8" xfId="6722"/>
    <cellStyle name="Comma 2 5 3 8 2" xfId="6723"/>
    <cellStyle name="Comma 2 5 3 8 2 2" xfId="6724"/>
    <cellStyle name="Comma 2 5 3 8 3" xfId="6725"/>
    <cellStyle name="Comma 2 5 3 9" xfId="6726"/>
    <cellStyle name="Comma 2 5 3 9 2" xfId="6727"/>
    <cellStyle name="Comma 2 5 3 9 3" xfId="6728"/>
    <cellStyle name="Comma 2 5 4" xfId="6729"/>
    <cellStyle name="Comma 2 5 4 2" xfId="6730"/>
    <cellStyle name="Comma 2 5 4 2 2" xfId="6731"/>
    <cellStyle name="Comma 2 5 4 2 2 2" xfId="6732"/>
    <cellStyle name="Comma 2 5 4 2 2 2 2" xfId="6733"/>
    <cellStyle name="Comma 2 5 4 2 2 2 2 2" xfId="6734"/>
    <cellStyle name="Comma 2 5 4 2 2 2 2 2 2" xfId="6735"/>
    <cellStyle name="Comma 2 5 4 2 2 2 2 3" xfId="6736"/>
    <cellStyle name="Comma 2 5 4 2 2 2 3" xfId="6737"/>
    <cellStyle name="Comma 2 5 4 2 2 2 3 2" xfId="6738"/>
    <cellStyle name="Comma 2 5 4 2 2 2 4" xfId="6739"/>
    <cellStyle name="Comma 2 5 4 2 2 3" xfId="6740"/>
    <cellStyle name="Comma 2 5 4 2 2 3 2" xfId="6741"/>
    <cellStyle name="Comma 2 5 4 2 2 3 2 2" xfId="6742"/>
    <cellStyle name="Comma 2 5 4 2 2 3 3" xfId="6743"/>
    <cellStyle name="Comma 2 5 4 2 2 4" xfId="6744"/>
    <cellStyle name="Comma 2 5 4 2 2 4 2" xfId="6745"/>
    <cellStyle name="Comma 2 5 4 2 2 5" xfId="6746"/>
    <cellStyle name="Comma 2 5 4 2 3" xfId="6747"/>
    <cellStyle name="Comma 2 5 4 2 3 2" xfId="6748"/>
    <cellStyle name="Comma 2 5 4 2 3 2 2" xfId="6749"/>
    <cellStyle name="Comma 2 5 4 2 3 2 2 2" xfId="6750"/>
    <cellStyle name="Comma 2 5 4 2 3 2 3" xfId="6751"/>
    <cellStyle name="Comma 2 5 4 2 3 3" xfId="6752"/>
    <cellStyle name="Comma 2 5 4 2 3 3 2" xfId="6753"/>
    <cellStyle name="Comma 2 5 4 2 3 4" xfId="6754"/>
    <cellStyle name="Comma 2 5 4 2 4" xfId="6755"/>
    <cellStyle name="Comma 2 5 4 2 4 2" xfId="6756"/>
    <cellStyle name="Comma 2 5 4 2 4 2 2" xfId="6757"/>
    <cellStyle name="Comma 2 5 4 2 4 3" xfId="6758"/>
    <cellStyle name="Comma 2 5 4 2 5" xfId="6759"/>
    <cellStyle name="Comma 2 5 4 2 5 2" xfId="6760"/>
    <cellStyle name="Comma 2 5 4 2 6" xfId="6761"/>
    <cellStyle name="Comma 2 5 4 3" xfId="6762"/>
    <cellStyle name="Comma 2 5 4 3 2" xfId="6763"/>
    <cellStyle name="Comma 2 5 4 3 2 2" xfId="6764"/>
    <cellStyle name="Comma 2 5 4 3 2 2 2" xfId="6765"/>
    <cellStyle name="Comma 2 5 4 3 2 2 2 2" xfId="6766"/>
    <cellStyle name="Comma 2 5 4 3 2 2 2 2 2" xfId="6767"/>
    <cellStyle name="Comma 2 5 4 3 2 2 2 3" xfId="6768"/>
    <cellStyle name="Comma 2 5 4 3 2 2 3" xfId="6769"/>
    <cellStyle name="Comma 2 5 4 3 2 2 3 2" xfId="6770"/>
    <cellStyle name="Comma 2 5 4 3 2 2 4" xfId="6771"/>
    <cellStyle name="Comma 2 5 4 3 2 3" xfId="6772"/>
    <cellStyle name="Comma 2 5 4 3 2 3 2" xfId="6773"/>
    <cellStyle name="Comma 2 5 4 3 2 3 2 2" xfId="6774"/>
    <cellStyle name="Comma 2 5 4 3 2 3 3" xfId="6775"/>
    <cellStyle name="Comma 2 5 4 3 2 4" xfId="6776"/>
    <cellStyle name="Comma 2 5 4 3 2 4 2" xfId="6777"/>
    <cellStyle name="Comma 2 5 4 3 2 5" xfId="6778"/>
    <cellStyle name="Comma 2 5 4 3 3" xfId="6779"/>
    <cellStyle name="Comma 2 5 4 3 3 2" xfId="6780"/>
    <cellStyle name="Comma 2 5 4 3 3 2 2" xfId="6781"/>
    <cellStyle name="Comma 2 5 4 3 3 2 2 2" xfId="6782"/>
    <cellStyle name="Comma 2 5 4 3 3 2 3" xfId="6783"/>
    <cellStyle name="Comma 2 5 4 3 3 3" xfId="6784"/>
    <cellStyle name="Comma 2 5 4 3 3 3 2" xfId="6785"/>
    <cellStyle name="Comma 2 5 4 3 3 4" xfId="6786"/>
    <cellStyle name="Comma 2 5 4 3 4" xfId="6787"/>
    <cellStyle name="Comma 2 5 4 3 4 2" xfId="6788"/>
    <cellStyle name="Comma 2 5 4 3 4 2 2" xfId="6789"/>
    <cellStyle name="Comma 2 5 4 3 4 3" xfId="6790"/>
    <cellStyle name="Comma 2 5 4 3 5" xfId="6791"/>
    <cellStyle name="Comma 2 5 4 3 5 2" xfId="6792"/>
    <cellStyle name="Comma 2 5 4 3 6" xfId="6793"/>
    <cellStyle name="Comma 2 5 4 4" xfId="6794"/>
    <cellStyle name="Comma 2 5 4 4 2" xfId="6795"/>
    <cellStyle name="Comma 2 5 4 4 2 2" xfId="6796"/>
    <cellStyle name="Comma 2 5 4 4 2 2 2" xfId="6797"/>
    <cellStyle name="Comma 2 5 4 4 2 2 2 2" xfId="6798"/>
    <cellStyle name="Comma 2 5 4 4 2 2 3" xfId="6799"/>
    <cellStyle name="Comma 2 5 4 4 2 3" xfId="6800"/>
    <cellStyle name="Comma 2 5 4 4 2 3 2" xfId="6801"/>
    <cellStyle name="Comma 2 5 4 4 2 4" xfId="6802"/>
    <cellStyle name="Comma 2 5 4 4 3" xfId="6803"/>
    <cellStyle name="Comma 2 5 4 4 3 2" xfId="6804"/>
    <cellStyle name="Comma 2 5 4 4 3 2 2" xfId="6805"/>
    <cellStyle name="Comma 2 5 4 4 3 3" xfId="6806"/>
    <cellStyle name="Comma 2 5 4 4 4" xfId="6807"/>
    <cellStyle name="Comma 2 5 4 4 4 2" xfId="6808"/>
    <cellStyle name="Comma 2 5 4 4 5" xfId="6809"/>
    <cellStyle name="Comma 2 5 4 5" xfId="6810"/>
    <cellStyle name="Comma 2 5 4 5 2" xfId="6811"/>
    <cellStyle name="Comma 2 5 4 5 2 2" xfId="6812"/>
    <cellStyle name="Comma 2 5 4 5 2 2 2" xfId="6813"/>
    <cellStyle name="Comma 2 5 4 5 2 3" xfId="6814"/>
    <cellStyle name="Comma 2 5 4 5 3" xfId="6815"/>
    <cellStyle name="Comma 2 5 4 5 3 2" xfId="6816"/>
    <cellStyle name="Comma 2 5 4 5 4" xfId="6817"/>
    <cellStyle name="Comma 2 5 4 6" xfId="6818"/>
    <cellStyle name="Comma 2 5 4 6 2" xfId="6819"/>
    <cellStyle name="Comma 2 5 4 6 2 2" xfId="6820"/>
    <cellStyle name="Comma 2 5 4 6 3" xfId="6821"/>
    <cellStyle name="Comma 2 5 4 7" xfId="6822"/>
    <cellStyle name="Comma 2 5 4 7 2" xfId="6823"/>
    <cellStyle name="Comma 2 5 4 8" xfId="6824"/>
    <cellStyle name="Comma 2 5 5" xfId="6825"/>
    <cellStyle name="Comma 2 5 5 2" xfId="6826"/>
    <cellStyle name="Comma 2 5 5 2 2" xfId="6827"/>
    <cellStyle name="Comma 2 5 5 2 2 2" xfId="6828"/>
    <cellStyle name="Comma 2 5 5 2 2 2 2" xfId="6829"/>
    <cellStyle name="Comma 2 5 5 2 2 2 2 2" xfId="6830"/>
    <cellStyle name="Comma 2 5 5 2 2 2 3" xfId="6831"/>
    <cellStyle name="Comma 2 5 5 2 2 3" xfId="6832"/>
    <cellStyle name="Comma 2 5 5 2 2 3 2" xfId="6833"/>
    <cellStyle name="Comma 2 5 5 2 2 4" xfId="6834"/>
    <cellStyle name="Comma 2 5 5 2 3" xfId="6835"/>
    <cellStyle name="Comma 2 5 5 2 3 2" xfId="6836"/>
    <cellStyle name="Comma 2 5 5 2 3 2 2" xfId="6837"/>
    <cellStyle name="Comma 2 5 5 2 3 3" xfId="6838"/>
    <cellStyle name="Comma 2 5 5 2 4" xfId="6839"/>
    <cellStyle name="Comma 2 5 5 2 4 2" xfId="6840"/>
    <cellStyle name="Comma 2 5 5 2 5" xfId="6841"/>
    <cellStyle name="Comma 2 5 5 3" xfId="6842"/>
    <cellStyle name="Comma 2 5 5 3 2" xfId="6843"/>
    <cellStyle name="Comma 2 5 5 3 2 2" xfId="6844"/>
    <cellStyle name="Comma 2 5 5 3 2 2 2" xfId="6845"/>
    <cellStyle name="Comma 2 5 5 3 2 3" xfId="6846"/>
    <cellStyle name="Comma 2 5 5 3 3" xfId="6847"/>
    <cellStyle name="Comma 2 5 5 3 3 2" xfId="6848"/>
    <cellStyle name="Comma 2 5 5 3 4" xfId="6849"/>
    <cellStyle name="Comma 2 5 5 4" xfId="6850"/>
    <cellStyle name="Comma 2 5 5 4 2" xfId="6851"/>
    <cellStyle name="Comma 2 5 5 4 2 2" xfId="6852"/>
    <cellStyle name="Comma 2 5 5 4 3" xfId="6853"/>
    <cellStyle name="Comma 2 5 5 5" xfId="6854"/>
    <cellStyle name="Comma 2 5 5 5 2" xfId="6855"/>
    <cellStyle name="Comma 2 5 5 6" xfId="6856"/>
    <cellStyle name="Comma 2 5 6" xfId="6857"/>
    <cellStyle name="Comma 2 5 6 2" xfId="6858"/>
    <cellStyle name="Comma 2 5 6 2 2" xfId="6859"/>
    <cellStyle name="Comma 2 5 6 2 2 2" xfId="6860"/>
    <cellStyle name="Comma 2 5 6 2 2 2 2" xfId="6861"/>
    <cellStyle name="Comma 2 5 6 2 2 2 2 2" xfId="6862"/>
    <cellStyle name="Comma 2 5 6 2 2 2 3" xfId="6863"/>
    <cellStyle name="Comma 2 5 6 2 2 3" xfId="6864"/>
    <cellStyle name="Comma 2 5 6 2 2 3 2" xfId="6865"/>
    <cellStyle name="Comma 2 5 6 2 2 4" xfId="6866"/>
    <cellStyle name="Comma 2 5 6 2 3" xfId="6867"/>
    <cellStyle name="Comma 2 5 6 2 3 2" xfId="6868"/>
    <cellStyle name="Comma 2 5 6 2 3 2 2" xfId="6869"/>
    <cellStyle name="Comma 2 5 6 2 3 3" xfId="6870"/>
    <cellStyle name="Comma 2 5 6 2 4" xfId="6871"/>
    <cellStyle name="Comma 2 5 6 2 4 2" xfId="6872"/>
    <cellStyle name="Comma 2 5 6 2 5" xfId="6873"/>
    <cellStyle name="Comma 2 5 6 3" xfId="6874"/>
    <cellStyle name="Comma 2 5 6 3 2" xfId="6875"/>
    <cellStyle name="Comma 2 5 6 3 2 2" xfId="6876"/>
    <cellStyle name="Comma 2 5 6 3 2 2 2" xfId="6877"/>
    <cellStyle name="Comma 2 5 6 3 2 3" xfId="6878"/>
    <cellStyle name="Comma 2 5 6 3 3" xfId="6879"/>
    <cellStyle name="Comma 2 5 6 3 3 2" xfId="6880"/>
    <cellStyle name="Comma 2 5 6 3 4" xfId="6881"/>
    <cellStyle name="Comma 2 5 6 4" xfId="6882"/>
    <cellStyle name="Comma 2 5 6 4 2" xfId="6883"/>
    <cellStyle name="Comma 2 5 6 4 2 2" xfId="6884"/>
    <cellStyle name="Comma 2 5 6 4 3" xfId="6885"/>
    <cellStyle name="Comma 2 5 6 5" xfId="6886"/>
    <cellStyle name="Comma 2 5 6 5 2" xfId="6887"/>
    <cellStyle name="Comma 2 5 6 6" xfId="6888"/>
    <cellStyle name="Comma 2 5 7" xfId="6889"/>
    <cellStyle name="Comma 2 5 7 2" xfId="6890"/>
    <cellStyle name="Comma 2 5 7 2 2" xfId="6891"/>
    <cellStyle name="Comma 2 5 7 2 2 2" xfId="6892"/>
    <cellStyle name="Comma 2 5 7 2 2 2 2" xfId="6893"/>
    <cellStyle name="Comma 2 5 7 2 2 2 2 2" xfId="6894"/>
    <cellStyle name="Comma 2 5 7 2 2 2 3" xfId="6895"/>
    <cellStyle name="Comma 2 5 7 2 2 3" xfId="6896"/>
    <cellStyle name="Comma 2 5 7 2 2 3 2" xfId="6897"/>
    <cellStyle name="Comma 2 5 7 2 2 4" xfId="6898"/>
    <cellStyle name="Comma 2 5 7 2 3" xfId="6899"/>
    <cellStyle name="Comma 2 5 7 2 3 2" xfId="6900"/>
    <cellStyle name="Comma 2 5 7 2 3 2 2" xfId="6901"/>
    <cellStyle name="Comma 2 5 7 2 3 3" xfId="6902"/>
    <cellStyle name="Comma 2 5 7 2 4" xfId="6903"/>
    <cellStyle name="Comma 2 5 7 2 4 2" xfId="6904"/>
    <cellStyle name="Comma 2 5 7 2 5" xfId="6905"/>
    <cellStyle name="Comma 2 5 7 3" xfId="6906"/>
    <cellStyle name="Comma 2 5 7 3 2" xfId="6907"/>
    <cellStyle name="Comma 2 5 7 3 2 2" xfId="6908"/>
    <cellStyle name="Comma 2 5 7 3 2 2 2" xfId="6909"/>
    <cellStyle name="Comma 2 5 7 3 2 3" xfId="6910"/>
    <cellStyle name="Comma 2 5 7 3 3" xfId="6911"/>
    <cellStyle name="Comma 2 5 7 3 3 2" xfId="6912"/>
    <cellStyle name="Comma 2 5 7 3 4" xfId="6913"/>
    <cellStyle name="Comma 2 5 7 4" xfId="6914"/>
    <cellStyle name="Comma 2 5 7 4 2" xfId="6915"/>
    <cellStyle name="Comma 2 5 7 4 2 2" xfId="6916"/>
    <cellStyle name="Comma 2 5 7 4 3" xfId="6917"/>
    <cellStyle name="Comma 2 5 7 5" xfId="6918"/>
    <cellStyle name="Comma 2 5 7 5 2" xfId="6919"/>
    <cellStyle name="Comma 2 5 7 6" xfId="6920"/>
    <cellStyle name="Comma 2 5 8" xfId="6921"/>
    <cellStyle name="Comma 2 5 8 2" xfId="6922"/>
    <cellStyle name="Comma 2 5 8 2 2" xfId="6923"/>
    <cellStyle name="Comma 2 5 8 2 2 2" xfId="6924"/>
    <cellStyle name="Comma 2 5 8 2 2 2 2" xfId="6925"/>
    <cellStyle name="Comma 2 5 8 2 2 3" xfId="6926"/>
    <cellStyle name="Comma 2 5 8 2 3" xfId="6927"/>
    <cellStyle name="Comma 2 5 8 2 3 2" xfId="6928"/>
    <cellStyle name="Comma 2 5 8 2 4" xfId="6929"/>
    <cellStyle name="Comma 2 5 8 3" xfId="6930"/>
    <cellStyle name="Comma 2 5 8 3 2" xfId="6931"/>
    <cellStyle name="Comma 2 5 8 3 2 2" xfId="6932"/>
    <cellStyle name="Comma 2 5 8 3 3" xfId="6933"/>
    <cellStyle name="Comma 2 5 8 4" xfId="6934"/>
    <cellStyle name="Comma 2 5 8 4 2" xfId="6935"/>
    <cellStyle name="Comma 2 5 8 5" xfId="6936"/>
    <cellStyle name="Comma 2 5 9" xfId="6937"/>
    <cellStyle name="Comma 2 5 9 2" xfId="6938"/>
    <cellStyle name="Comma 2 5 9 2 2" xfId="6939"/>
    <cellStyle name="Comma 2 5 9 2 2 2" xfId="6940"/>
    <cellStyle name="Comma 2 5 9 2 3" xfId="6941"/>
    <cellStyle name="Comma 2 5 9 3" xfId="6942"/>
    <cellStyle name="Comma 2 5 9 3 2" xfId="6943"/>
    <cellStyle name="Comma 2 5 9 4" xfId="6944"/>
    <cellStyle name="Comma 2 6" xfId="6945"/>
    <cellStyle name="Comma 2 6 10" xfId="6946"/>
    <cellStyle name="Comma 2 6 10 2" xfId="6947"/>
    <cellStyle name="Comma 2 6 10 3" xfId="6948"/>
    <cellStyle name="Comma 2 6 11" xfId="6949"/>
    <cellStyle name="Comma 2 6 12" xfId="6950"/>
    <cellStyle name="Comma 2 6 2" xfId="6951"/>
    <cellStyle name="Comma 2 6 2 10" xfId="6952"/>
    <cellStyle name="Comma 2 6 2 11" xfId="6953"/>
    <cellStyle name="Comma 2 6 2 2" xfId="6954"/>
    <cellStyle name="Comma 2 6 2 2 2" xfId="6955"/>
    <cellStyle name="Comma 2 6 2 2 2 2" xfId="6956"/>
    <cellStyle name="Comma 2 6 2 2 2 2 2" xfId="6957"/>
    <cellStyle name="Comma 2 6 2 2 2 2 2 2" xfId="6958"/>
    <cellStyle name="Comma 2 6 2 2 2 2 2 2 2" xfId="6959"/>
    <cellStyle name="Comma 2 6 2 2 2 2 2 2 2 2" xfId="6960"/>
    <cellStyle name="Comma 2 6 2 2 2 2 2 2 3" xfId="6961"/>
    <cellStyle name="Comma 2 6 2 2 2 2 2 3" xfId="6962"/>
    <cellStyle name="Comma 2 6 2 2 2 2 2 3 2" xfId="6963"/>
    <cellStyle name="Comma 2 6 2 2 2 2 2 4" xfId="6964"/>
    <cellStyle name="Comma 2 6 2 2 2 2 3" xfId="6965"/>
    <cellStyle name="Comma 2 6 2 2 2 2 3 2" xfId="6966"/>
    <cellStyle name="Comma 2 6 2 2 2 2 3 2 2" xfId="6967"/>
    <cellStyle name="Comma 2 6 2 2 2 2 3 3" xfId="6968"/>
    <cellStyle name="Comma 2 6 2 2 2 2 4" xfId="6969"/>
    <cellStyle name="Comma 2 6 2 2 2 2 4 2" xfId="6970"/>
    <cellStyle name="Comma 2 6 2 2 2 2 5" xfId="6971"/>
    <cellStyle name="Comma 2 6 2 2 2 3" xfId="6972"/>
    <cellStyle name="Comma 2 6 2 2 2 3 2" xfId="6973"/>
    <cellStyle name="Comma 2 6 2 2 2 3 2 2" xfId="6974"/>
    <cellStyle name="Comma 2 6 2 2 2 3 2 2 2" xfId="6975"/>
    <cellStyle name="Comma 2 6 2 2 2 3 2 3" xfId="6976"/>
    <cellStyle name="Comma 2 6 2 2 2 3 3" xfId="6977"/>
    <cellStyle name="Comma 2 6 2 2 2 3 3 2" xfId="6978"/>
    <cellStyle name="Comma 2 6 2 2 2 3 4" xfId="6979"/>
    <cellStyle name="Comma 2 6 2 2 2 4" xfId="6980"/>
    <cellStyle name="Comma 2 6 2 2 2 4 2" xfId="6981"/>
    <cellStyle name="Comma 2 6 2 2 2 4 2 2" xfId="6982"/>
    <cellStyle name="Comma 2 6 2 2 2 4 3" xfId="6983"/>
    <cellStyle name="Comma 2 6 2 2 2 5" xfId="6984"/>
    <cellStyle name="Comma 2 6 2 2 2 5 2" xfId="6985"/>
    <cellStyle name="Comma 2 6 2 2 2 6" xfId="6986"/>
    <cellStyle name="Comma 2 6 2 2 3" xfId="6987"/>
    <cellStyle name="Comma 2 6 2 2 3 2" xfId="6988"/>
    <cellStyle name="Comma 2 6 2 2 3 2 2" xfId="6989"/>
    <cellStyle name="Comma 2 6 2 2 3 2 2 2" xfId="6990"/>
    <cellStyle name="Comma 2 6 2 2 3 2 2 2 2" xfId="6991"/>
    <cellStyle name="Comma 2 6 2 2 3 2 2 2 2 2" xfId="6992"/>
    <cellStyle name="Comma 2 6 2 2 3 2 2 2 3" xfId="6993"/>
    <cellStyle name="Comma 2 6 2 2 3 2 2 3" xfId="6994"/>
    <cellStyle name="Comma 2 6 2 2 3 2 2 3 2" xfId="6995"/>
    <cellStyle name="Comma 2 6 2 2 3 2 2 4" xfId="6996"/>
    <cellStyle name="Comma 2 6 2 2 3 2 3" xfId="6997"/>
    <cellStyle name="Comma 2 6 2 2 3 2 3 2" xfId="6998"/>
    <cellStyle name="Comma 2 6 2 2 3 2 3 2 2" xfId="6999"/>
    <cellStyle name="Comma 2 6 2 2 3 2 3 3" xfId="7000"/>
    <cellStyle name="Comma 2 6 2 2 3 2 4" xfId="7001"/>
    <cellStyle name="Comma 2 6 2 2 3 2 4 2" xfId="7002"/>
    <cellStyle name="Comma 2 6 2 2 3 2 5" xfId="7003"/>
    <cellStyle name="Comma 2 6 2 2 3 3" xfId="7004"/>
    <cellStyle name="Comma 2 6 2 2 3 3 2" xfId="7005"/>
    <cellStyle name="Comma 2 6 2 2 3 3 2 2" xfId="7006"/>
    <cellStyle name="Comma 2 6 2 2 3 3 2 2 2" xfId="7007"/>
    <cellStyle name="Comma 2 6 2 2 3 3 2 3" xfId="7008"/>
    <cellStyle name="Comma 2 6 2 2 3 3 3" xfId="7009"/>
    <cellStyle name="Comma 2 6 2 2 3 3 3 2" xfId="7010"/>
    <cellStyle name="Comma 2 6 2 2 3 3 4" xfId="7011"/>
    <cellStyle name="Comma 2 6 2 2 3 4" xfId="7012"/>
    <cellStyle name="Comma 2 6 2 2 3 4 2" xfId="7013"/>
    <cellStyle name="Comma 2 6 2 2 3 4 2 2" xfId="7014"/>
    <cellStyle name="Comma 2 6 2 2 3 4 3" xfId="7015"/>
    <cellStyle name="Comma 2 6 2 2 3 5" xfId="7016"/>
    <cellStyle name="Comma 2 6 2 2 3 5 2" xfId="7017"/>
    <cellStyle name="Comma 2 6 2 2 3 6" xfId="7018"/>
    <cellStyle name="Comma 2 6 2 2 4" xfId="7019"/>
    <cellStyle name="Comma 2 6 2 2 4 2" xfId="7020"/>
    <cellStyle name="Comma 2 6 2 2 4 2 2" xfId="7021"/>
    <cellStyle name="Comma 2 6 2 2 4 2 2 2" xfId="7022"/>
    <cellStyle name="Comma 2 6 2 2 4 2 2 2 2" xfId="7023"/>
    <cellStyle name="Comma 2 6 2 2 4 2 2 3" xfId="7024"/>
    <cellStyle name="Comma 2 6 2 2 4 2 3" xfId="7025"/>
    <cellStyle name="Comma 2 6 2 2 4 2 3 2" xfId="7026"/>
    <cellStyle name="Comma 2 6 2 2 4 2 4" xfId="7027"/>
    <cellStyle name="Comma 2 6 2 2 4 3" xfId="7028"/>
    <cellStyle name="Comma 2 6 2 2 4 3 2" xfId="7029"/>
    <cellStyle name="Comma 2 6 2 2 4 3 2 2" xfId="7030"/>
    <cellStyle name="Comma 2 6 2 2 4 3 3" xfId="7031"/>
    <cellStyle name="Comma 2 6 2 2 4 4" xfId="7032"/>
    <cellStyle name="Comma 2 6 2 2 4 4 2" xfId="7033"/>
    <cellStyle name="Comma 2 6 2 2 4 5" xfId="7034"/>
    <cellStyle name="Comma 2 6 2 2 5" xfId="7035"/>
    <cellStyle name="Comma 2 6 2 2 5 2" xfId="7036"/>
    <cellStyle name="Comma 2 6 2 2 5 2 2" xfId="7037"/>
    <cellStyle name="Comma 2 6 2 2 5 2 2 2" xfId="7038"/>
    <cellStyle name="Comma 2 6 2 2 5 2 3" xfId="7039"/>
    <cellStyle name="Comma 2 6 2 2 5 3" xfId="7040"/>
    <cellStyle name="Comma 2 6 2 2 5 3 2" xfId="7041"/>
    <cellStyle name="Comma 2 6 2 2 5 4" xfId="7042"/>
    <cellStyle name="Comma 2 6 2 2 6" xfId="7043"/>
    <cellStyle name="Comma 2 6 2 2 6 2" xfId="7044"/>
    <cellStyle name="Comma 2 6 2 2 6 2 2" xfId="7045"/>
    <cellStyle name="Comma 2 6 2 2 6 3" xfId="7046"/>
    <cellStyle name="Comma 2 6 2 2 7" xfId="7047"/>
    <cellStyle name="Comma 2 6 2 2 7 2" xfId="7048"/>
    <cellStyle name="Comma 2 6 2 2 8" xfId="7049"/>
    <cellStyle name="Comma 2 6 2 3" xfId="7050"/>
    <cellStyle name="Comma 2 6 2 3 2" xfId="7051"/>
    <cellStyle name="Comma 2 6 2 3 2 2" xfId="7052"/>
    <cellStyle name="Comma 2 6 2 3 2 2 2" xfId="7053"/>
    <cellStyle name="Comma 2 6 2 3 2 2 2 2" xfId="7054"/>
    <cellStyle name="Comma 2 6 2 3 2 2 2 2 2" xfId="7055"/>
    <cellStyle name="Comma 2 6 2 3 2 2 2 3" xfId="7056"/>
    <cellStyle name="Comma 2 6 2 3 2 2 3" xfId="7057"/>
    <cellStyle name="Comma 2 6 2 3 2 2 3 2" xfId="7058"/>
    <cellStyle name="Comma 2 6 2 3 2 2 4" xfId="7059"/>
    <cellStyle name="Comma 2 6 2 3 2 3" xfId="7060"/>
    <cellStyle name="Comma 2 6 2 3 2 3 2" xfId="7061"/>
    <cellStyle name="Comma 2 6 2 3 2 3 2 2" xfId="7062"/>
    <cellStyle name="Comma 2 6 2 3 2 3 3" xfId="7063"/>
    <cellStyle name="Comma 2 6 2 3 2 4" xfId="7064"/>
    <cellStyle name="Comma 2 6 2 3 2 4 2" xfId="7065"/>
    <cellStyle name="Comma 2 6 2 3 2 5" xfId="7066"/>
    <cellStyle name="Comma 2 6 2 3 3" xfId="7067"/>
    <cellStyle name="Comma 2 6 2 3 3 2" xfId="7068"/>
    <cellStyle name="Comma 2 6 2 3 3 2 2" xfId="7069"/>
    <cellStyle name="Comma 2 6 2 3 3 2 2 2" xfId="7070"/>
    <cellStyle name="Comma 2 6 2 3 3 2 3" xfId="7071"/>
    <cellStyle name="Comma 2 6 2 3 3 3" xfId="7072"/>
    <cellStyle name="Comma 2 6 2 3 3 3 2" xfId="7073"/>
    <cellStyle name="Comma 2 6 2 3 3 4" xfId="7074"/>
    <cellStyle name="Comma 2 6 2 3 4" xfId="7075"/>
    <cellStyle name="Comma 2 6 2 3 4 2" xfId="7076"/>
    <cellStyle name="Comma 2 6 2 3 4 2 2" xfId="7077"/>
    <cellStyle name="Comma 2 6 2 3 4 3" xfId="7078"/>
    <cellStyle name="Comma 2 6 2 3 5" xfId="7079"/>
    <cellStyle name="Comma 2 6 2 3 5 2" xfId="7080"/>
    <cellStyle name="Comma 2 6 2 3 6" xfId="7081"/>
    <cellStyle name="Comma 2 6 2 4" xfId="7082"/>
    <cellStyle name="Comma 2 6 2 4 2" xfId="7083"/>
    <cellStyle name="Comma 2 6 2 4 2 2" xfId="7084"/>
    <cellStyle name="Comma 2 6 2 4 2 2 2" xfId="7085"/>
    <cellStyle name="Comma 2 6 2 4 2 2 2 2" xfId="7086"/>
    <cellStyle name="Comma 2 6 2 4 2 2 2 2 2" xfId="7087"/>
    <cellStyle name="Comma 2 6 2 4 2 2 2 3" xfId="7088"/>
    <cellStyle name="Comma 2 6 2 4 2 2 3" xfId="7089"/>
    <cellStyle name="Comma 2 6 2 4 2 2 3 2" xfId="7090"/>
    <cellStyle name="Comma 2 6 2 4 2 2 4" xfId="7091"/>
    <cellStyle name="Comma 2 6 2 4 2 3" xfId="7092"/>
    <cellStyle name="Comma 2 6 2 4 2 3 2" xfId="7093"/>
    <cellStyle name="Comma 2 6 2 4 2 3 2 2" xfId="7094"/>
    <cellStyle name="Comma 2 6 2 4 2 3 3" xfId="7095"/>
    <cellStyle name="Comma 2 6 2 4 2 4" xfId="7096"/>
    <cellStyle name="Comma 2 6 2 4 2 4 2" xfId="7097"/>
    <cellStyle name="Comma 2 6 2 4 2 5" xfId="7098"/>
    <cellStyle name="Comma 2 6 2 4 3" xfId="7099"/>
    <cellStyle name="Comma 2 6 2 4 3 2" xfId="7100"/>
    <cellStyle name="Comma 2 6 2 4 3 2 2" xfId="7101"/>
    <cellStyle name="Comma 2 6 2 4 3 2 2 2" xfId="7102"/>
    <cellStyle name="Comma 2 6 2 4 3 2 3" xfId="7103"/>
    <cellStyle name="Comma 2 6 2 4 3 3" xfId="7104"/>
    <cellStyle name="Comma 2 6 2 4 3 3 2" xfId="7105"/>
    <cellStyle name="Comma 2 6 2 4 3 4" xfId="7106"/>
    <cellStyle name="Comma 2 6 2 4 4" xfId="7107"/>
    <cellStyle name="Comma 2 6 2 4 4 2" xfId="7108"/>
    <cellStyle name="Comma 2 6 2 4 4 2 2" xfId="7109"/>
    <cellStyle name="Comma 2 6 2 4 4 3" xfId="7110"/>
    <cellStyle name="Comma 2 6 2 4 5" xfId="7111"/>
    <cellStyle name="Comma 2 6 2 4 5 2" xfId="7112"/>
    <cellStyle name="Comma 2 6 2 4 6" xfId="7113"/>
    <cellStyle name="Comma 2 6 2 5" xfId="7114"/>
    <cellStyle name="Comma 2 6 2 5 2" xfId="7115"/>
    <cellStyle name="Comma 2 6 2 5 2 2" xfId="7116"/>
    <cellStyle name="Comma 2 6 2 5 2 2 2" xfId="7117"/>
    <cellStyle name="Comma 2 6 2 5 2 2 2 2" xfId="7118"/>
    <cellStyle name="Comma 2 6 2 5 2 2 2 2 2" xfId="7119"/>
    <cellStyle name="Comma 2 6 2 5 2 2 2 3" xfId="7120"/>
    <cellStyle name="Comma 2 6 2 5 2 2 3" xfId="7121"/>
    <cellStyle name="Comma 2 6 2 5 2 2 3 2" xfId="7122"/>
    <cellStyle name="Comma 2 6 2 5 2 2 4" xfId="7123"/>
    <cellStyle name="Comma 2 6 2 5 2 3" xfId="7124"/>
    <cellStyle name="Comma 2 6 2 5 2 3 2" xfId="7125"/>
    <cellStyle name="Comma 2 6 2 5 2 3 2 2" xfId="7126"/>
    <cellStyle name="Comma 2 6 2 5 2 3 3" xfId="7127"/>
    <cellStyle name="Comma 2 6 2 5 2 4" xfId="7128"/>
    <cellStyle name="Comma 2 6 2 5 2 4 2" xfId="7129"/>
    <cellStyle name="Comma 2 6 2 5 2 5" xfId="7130"/>
    <cellStyle name="Comma 2 6 2 5 3" xfId="7131"/>
    <cellStyle name="Comma 2 6 2 5 3 2" xfId="7132"/>
    <cellStyle name="Comma 2 6 2 5 3 2 2" xfId="7133"/>
    <cellStyle name="Comma 2 6 2 5 3 2 2 2" xfId="7134"/>
    <cellStyle name="Comma 2 6 2 5 3 2 3" xfId="7135"/>
    <cellStyle name="Comma 2 6 2 5 3 3" xfId="7136"/>
    <cellStyle name="Comma 2 6 2 5 3 3 2" xfId="7137"/>
    <cellStyle name="Comma 2 6 2 5 3 4" xfId="7138"/>
    <cellStyle name="Comma 2 6 2 5 4" xfId="7139"/>
    <cellStyle name="Comma 2 6 2 5 4 2" xfId="7140"/>
    <cellStyle name="Comma 2 6 2 5 4 2 2" xfId="7141"/>
    <cellStyle name="Comma 2 6 2 5 4 3" xfId="7142"/>
    <cellStyle name="Comma 2 6 2 5 5" xfId="7143"/>
    <cellStyle name="Comma 2 6 2 5 5 2" xfId="7144"/>
    <cellStyle name="Comma 2 6 2 5 6" xfId="7145"/>
    <cellStyle name="Comma 2 6 2 6" xfId="7146"/>
    <cellStyle name="Comma 2 6 2 6 2" xfId="7147"/>
    <cellStyle name="Comma 2 6 2 6 2 2" xfId="7148"/>
    <cellStyle name="Comma 2 6 2 6 2 2 2" xfId="7149"/>
    <cellStyle name="Comma 2 6 2 6 2 2 2 2" xfId="7150"/>
    <cellStyle name="Comma 2 6 2 6 2 2 3" xfId="7151"/>
    <cellStyle name="Comma 2 6 2 6 2 3" xfId="7152"/>
    <cellStyle name="Comma 2 6 2 6 2 3 2" xfId="7153"/>
    <cellStyle name="Comma 2 6 2 6 2 4" xfId="7154"/>
    <cellStyle name="Comma 2 6 2 6 3" xfId="7155"/>
    <cellStyle name="Comma 2 6 2 6 3 2" xfId="7156"/>
    <cellStyle name="Comma 2 6 2 6 3 2 2" xfId="7157"/>
    <cellStyle name="Comma 2 6 2 6 3 3" xfId="7158"/>
    <cellStyle name="Comma 2 6 2 6 4" xfId="7159"/>
    <cellStyle name="Comma 2 6 2 6 4 2" xfId="7160"/>
    <cellStyle name="Comma 2 6 2 6 5" xfId="7161"/>
    <cellStyle name="Comma 2 6 2 7" xfId="7162"/>
    <cellStyle name="Comma 2 6 2 7 2" xfId="7163"/>
    <cellStyle name="Comma 2 6 2 7 2 2" xfId="7164"/>
    <cellStyle name="Comma 2 6 2 7 2 2 2" xfId="7165"/>
    <cellStyle name="Comma 2 6 2 7 2 3" xfId="7166"/>
    <cellStyle name="Comma 2 6 2 7 3" xfId="7167"/>
    <cellStyle name="Comma 2 6 2 7 3 2" xfId="7168"/>
    <cellStyle name="Comma 2 6 2 7 4" xfId="7169"/>
    <cellStyle name="Comma 2 6 2 8" xfId="7170"/>
    <cellStyle name="Comma 2 6 2 8 2" xfId="7171"/>
    <cellStyle name="Comma 2 6 2 8 2 2" xfId="7172"/>
    <cellStyle name="Comma 2 6 2 8 3" xfId="7173"/>
    <cellStyle name="Comma 2 6 2 9" xfId="7174"/>
    <cellStyle name="Comma 2 6 2 9 2" xfId="7175"/>
    <cellStyle name="Comma 2 6 2 9 3" xfId="7176"/>
    <cellStyle name="Comma 2 6 3" xfId="7177"/>
    <cellStyle name="Comma 2 6 3 2" xfId="7178"/>
    <cellStyle name="Comma 2 6 3 2 2" xfId="7179"/>
    <cellStyle name="Comma 2 6 3 2 2 2" xfId="7180"/>
    <cellStyle name="Comma 2 6 3 2 2 2 2" xfId="7181"/>
    <cellStyle name="Comma 2 6 3 2 2 2 2 2" xfId="7182"/>
    <cellStyle name="Comma 2 6 3 2 2 2 2 2 2" xfId="7183"/>
    <cellStyle name="Comma 2 6 3 2 2 2 2 3" xfId="7184"/>
    <cellStyle name="Comma 2 6 3 2 2 2 3" xfId="7185"/>
    <cellStyle name="Comma 2 6 3 2 2 2 3 2" xfId="7186"/>
    <cellStyle name="Comma 2 6 3 2 2 2 4" xfId="7187"/>
    <cellStyle name="Comma 2 6 3 2 2 3" xfId="7188"/>
    <cellStyle name="Comma 2 6 3 2 2 3 2" xfId="7189"/>
    <cellStyle name="Comma 2 6 3 2 2 3 2 2" xfId="7190"/>
    <cellStyle name="Comma 2 6 3 2 2 3 3" xfId="7191"/>
    <cellStyle name="Comma 2 6 3 2 2 4" xfId="7192"/>
    <cellStyle name="Comma 2 6 3 2 2 4 2" xfId="7193"/>
    <cellStyle name="Comma 2 6 3 2 2 5" xfId="7194"/>
    <cellStyle name="Comma 2 6 3 2 3" xfId="7195"/>
    <cellStyle name="Comma 2 6 3 2 3 2" xfId="7196"/>
    <cellStyle name="Comma 2 6 3 2 3 2 2" xfId="7197"/>
    <cellStyle name="Comma 2 6 3 2 3 2 2 2" xfId="7198"/>
    <cellStyle name="Comma 2 6 3 2 3 2 3" xfId="7199"/>
    <cellStyle name="Comma 2 6 3 2 3 3" xfId="7200"/>
    <cellStyle name="Comma 2 6 3 2 3 3 2" xfId="7201"/>
    <cellStyle name="Comma 2 6 3 2 3 4" xfId="7202"/>
    <cellStyle name="Comma 2 6 3 2 4" xfId="7203"/>
    <cellStyle name="Comma 2 6 3 2 4 2" xfId="7204"/>
    <cellStyle name="Comma 2 6 3 2 4 2 2" xfId="7205"/>
    <cellStyle name="Comma 2 6 3 2 4 3" xfId="7206"/>
    <cellStyle name="Comma 2 6 3 2 5" xfId="7207"/>
    <cellStyle name="Comma 2 6 3 2 5 2" xfId="7208"/>
    <cellStyle name="Comma 2 6 3 2 6" xfId="7209"/>
    <cellStyle name="Comma 2 6 3 3" xfId="7210"/>
    <cellStyle name="Comma 2 6 3 3 2" xfId="7211"/>
    <cellStyle name="Comma 2 6 3 3 2 2" xfId="7212"/>
    <cellStyle name="Comma 2 6 3 3 2 2 2" xfId="7213"/>
    <cellStyle name="Comma 2 6 3 3 2 2 2 2" xfId="7214"/>
    <cellStyle name="Comma 2 6 3 3 2 2 2 2 2" xfId="7215"/>
    <cellStyle name="Comma 2 6 3 3 2 2 2 3" xfId="7216"/>
    <cellStyle name="Comma 2 6 3 3 2 2 3" xfId="7217"/>
    <cellStyle name="Comma 2 6 3 3 2 2 3 2" xfId="7218"/>
    <cellStyle name="Comma 2 6 3 3 2 2 4" xfId="7219"/>
    <cellStyle name="Comma 2 6 3 3 2 3" xfId="7220"/>
    <cellStyle name="Comma 2 6 3 3 2 3 2" xfId="7221"/>
    <cellStyle name="Comma 2 6 3 3 2 3 2 2" xfId="7222"/>
    <cellStyle name="Comma 2 6 3 3 2 3 3" xfId="7223"/>
    <cellStyle name="Comma 2 6 3 3 2 4" xfId="7224"/>
    <cellStyle name="Comma 2 6 3 3 2 4 2" xfId="7225"/>
    <cellStyle name="Comma 2 6 3 3 2 5" xfId="7226"/>
    <cellStyle name="Comma 2 6 3 3 3" xfId="7227"/>
    <cellStyle name="Comma 2 6 3 3 3 2" xfId="7228"/>
    <cellStyle name="Comma 2 6 3 3 3 2 2" xfId="7229"/>
    <cellStyle name="Comma 2 6 3 3 3 2 2 2" xfId="7230"/>
    <cellStyle name="Comma 2 6 3 3 3 2 3" xfId="7231"/>
    <cellStyle name="Comma 2 6 3 3 3 3" xfId="7232"/>
    <cellStyle name="Comma 2 6 3 3 3 3 2" xfId="7233"/>
    <cellStyle name="Comma 2 6 3 3 3 4" xfId="7234"/>
    <cellStyle name="Comma 2 6 3 3 4" xfId="7235"/>
    <cellStyle name="Comma 2 6 3 3 4 2" xfId="7236"/>
    <cellStyle name="Comma 2 6 3 3 4 2 2" xfId="7237"/>
    <cellStyle name="Comma 2 6 3 3 4 3" xfId="7238"/>
    <cellStyle name="Comma 2 6 3 3 5" xfId="7239"/>
    <cellStyle name="Comma 2 6 3 3 5 2" xfId="7240"/>
    <cellStyle name="Comma 2 6 3 3 6" xfId="7241"/>
    <cellStyle name="Comma 2 6 3 4" xfId="7242"/>
    <cellStyle name="Comma 2 6 3 4 2" xfId="7243"/>
    <cellStyle name="Comma 2 6 3 4 2 2" xfId="7244"/>
    <cellStyle name="Comma 2 6 3 4 2 2 2" xfId="7245"/>
    <cellStyle name="Comma 2 6 3 4 2 2 2 2" xfId="7246"/>
    <cellStyle name="Comma 2 6 3 4 2 2 3" xfId="7247"/>
    <cellStyle name="Comma 2 6 3 4 2 3" xfId="7248"/>
    <cellStyle name="Comma 2 6 3 4 2 3 2" xfId="7249"/>
    <cellStyle name="Comma 2 6 3 4 2 4" xfId="7250"/>
    <cellStyle name="Comma 2 6 3 4 3" xfId="7251"/>
    <cellStyle name="Comma 2 6 3 4 3 2" xfId="7252"/>
    <cellStyle name="Comma 2 6 3 4 3 2 2" xfId="7253"/>
    <cellStyle name="Comma 2 6 3 4 3 3" xfId="7254"/>
    <cellStyle name="Comma 2 6 3 4 4" xfId="7255"/>
    <cellStyle name="Comma 2 6 3 4 4 2" xfId="7256"/>
    <cellStyle name="Comma 2 6 3 4 5" xfId="7257"/>
    <cellStyle name="Comma 2 6 3 5" xfId="7258"/>
    <cellStyle name="Comma 2 6 3 5 2" xfId="7259"/>
    <cellStyle name="Comma 2 6 3 5 2 2" xfId="7260"/>
    <cellStyle name="Comma 2 6 3 5 2 2 2" xfId="7261"/>
    <cellStyle name="Comma 2 6 3 5 2 3" xfId="7262"/>
    <cellStyle name="Comma 2 6 3 5 3" xfId="7263"/>
    <cellStyle name="Comma 2 6 3 5 3 2" xfId="7264"/>
    <cellStyle name="Comma 2 6 3 5 4" xfId="7265"/>
    <cellStyle name="Comma 2 6 3 6" xfId="7266"/>
    <cellStyle name="Comma 2 6 3 6 2" xfId="7267"/>
    <cellStyle name="Comma 2 6 3 6 2 2" xfId="7268"/>
    <cellStyle name="Comma 2 6 3 6 3" xfId="7269"/>
    <cellStyle name="Comma 2 6 3 7" xfId="7270"/>
    <cellStyle name="Comma 2 6 3 7 2" xfId="7271"/>
    <cellStyle name="Comma 2 6 3 8" xfId="7272"/>
    <cellStyle name="Comma 2 6 4" xfId="7273"/>
    <cellStyle name="Comma 2 6 4 2" xfId="7274"/>
    <cellStyle name="Comma 2 6 4 2 2" xfId="7275"/>
    <cellStyle name="Comma 2 6 4 2 2 2" xfId="7276"/>
    <cellStyle name="Comma 2 6 4 2 2 2 2" xfId="7277"/>
    <cellStyle name="Comma 2 6 4 2 2 2 2 2" xfId="7278"/>
    <cellStyle name="Comma 2 6 4 2 2 2 3" xfId="7279"/>
    <cellStyle name="Comma 2 6 4 2 2 3" xfId="7280"/>
    <cellStyle name="Comma 2 6 4 2 2 3 2" xfId="7281"/>
    <cellStyle name="Comma 2 6 4 2 2 4" xfId="7282"/>
    <cellStyle name="Comma 2 6 4 2 3" xfId="7283"/>
    <cellStyle name="Comma 2 6 4 2 3 2" xfId="7284"/>
    <cellStyle name="Comma 2 6 4 2 3 2 2" xfId="7285"/>
    <cellStyle name="Comma 2 6 4 2 3 3" xfId="7286"/>
    <cellStyle name="Comma 2 6 4 2 4" xfId="7287"/>
    <cellStyle name="Comma 2 6 4 2 4 2" xfId="7288"/>
    <cellStyle name="Comma 2 6 4 2 5" xfId="7289"/>
    <cellStyle name="Comma 2 6 4 3" xfId="7290"/>
    <cellStyle name="Comma 2 6 4 3 2" xfId="7291"/>
    <cellStyle name="Comma 2 6 4 3 2 2" xfId="7292"/>
    <cellStyle name="Comma 2 6 4 3 2 2 2" xfId="7293"/>
    <cellStyle name="Comma 2 6 4 3 2 3" xfId="7294"/>
    <cellStyle name="Comma 2 6 4 3 3" xfId="7295"/>
    <cellStyle name="Comma 2 6 4 3 3 2" xfId="7296"/>
    <cellStyle name="Comma 2 6 4 3 4" xfId="7297"/>
    <cellStyle name="Comma 2 6 4 4" xfId="7298"/>
    <cellStyle name="Comma 2 6 4 4 2" xfId="7299"/>
    <cellStyle name="Comma 2 6 4 4 2 2" xfId="7300"/>
    <cellStyle name="Comma 2 6 4 4 3" xfId="7301"/>
    <cellStyle name="Comma 2 6 4 5" xfId="7302"/>
    <cellStyle name="Comma 2 6 4 5 2" xfId="7303"/>
    <cellStyle name="Comma 2 6 4 6" xfId="7304"/>
    <cellStyle name="Comma 2 6 5" xfId="7305"/>
    <cellStyle name="Comma 2 6 5 2" xfId="7306"/>
    <cellStyle name="Comma 2 6 5 2 2" xfId="7307"/>
    <cellStyle name="Comma 2 6 5 2 2 2" xfId="7308"/>
    <cellStyle name="Comma 2 6 5 2 2 2 2" xfId="7309"/>
    <cellStyle name="Comma 2 6 5 2 2 2 2 2" xfId="7310"/>
    <cellStyle name="Comma 2 6 5 2 2 2 3" xfId="7311"/>
    <cellStyle name="Comma 2 6 5 2 2 3" xfId="7312"/>
    <cellStyle name="Comma 2 6 5 2 2 3 2" xfId="7313"/>
    <cellStyle name="Comma 2 6 5 2 2 4" xfId="7314"/>
    <cellStyle name="Comma 2 6 5 2 3" xfId="7315"/>
    <cellStyle name="Comma 2 6 5 2 3 2" xfId="7316"/>
    <cellStyle name="Comma 2 6 5 2 3 2 2" xfId="7317"/>
    <cellStyle name="Comma 2 6 5 2 3 3" xfId="7318"/>
    <cellStyle name="Comma 2 6 5 2 4" xfId="7319"/>
    <cellStyle name="Comma 2 6 5 2 4 2" xfId="7320"/>
    <cellStyle name="Comma 2 6 5 2 5" xfId="7321"/>
    <cellStyle name="Comma 2 6 5 3" xfId="7322"/>
    <cellStyle name="Comma 2 6 5 3 2" xfId="7323"/>
    <cellStyle name="Comma 2 6 5 3 2 2" xfId="7324"/>
    <cellStyle name="Comma 2 6 5 3 2 2 2" xfId="7325"/>
    <cellStyle name="Comma 2 6 5 3 2 3" xfId="7326"/>
    <cellStyle name="Comma 2 6 5 3 3" xfId="7327"/>
    <cellStyle name="Comma 2 6 5 3 3 2" xfId="7328"/>
    <cellStyle name="Comma 2 6 5 3 4" xfId="7329"/>
    <cellStyle name="Comma 2 6 5 4" xfId="7330"/>
    <cellStyle name="Comma 2 6 5 4 2" xfId="7331"/>
    <cellStyle name="Comma 2 6 5 4 2 2" xfId="7332"/>
    <cellStyle name="Comma 2 6 5 4 3" xfId="7333"/>
    <cellStyle name="Comma 2 6 5 5" xfId="7334"/>
    <cellStyle name="Comma 2 6 5 5 2" xfId="7335"/>
    <cellStyle name="Comma 2 6 5 6" xfId="7336"/>
    <cellStyle name="Comma 2 6 6" xfId="7337"/>
    <cellStyle name="Comma 2 6 6 2" xfId="7338"/>
    <cellStyle name="Comma 2 6 6 2 2" xfId="7339"/>
    <cellStyle name="Comma 2 6 6 2 2 2" xfId="7340"/>
    <cellStyle name="Comma 2 6 6 2 2 2 2" xfId="7341"/>
    <cellStyle name="Comma 2 6 6 2 2 2 2 2" xfId="7342"/>
    <cellStyle name="Comma 2 6 6 2 2 2 3" xfId="7343"/>
    <cellStyle name="Comma 2 6 6 2 2 3" xfId="7344"/>
    <cellStyle name="Comma 2 6 6 2 2 3 2" xfId="7345"/>
    <cellStyle name="Comma 2 6 6 2 2 4" xfId="7346"/>
    <cellStyle name="Comma 2 6 6 2 3" xfId="7347"/>
    <cellStyle name="Comma 2 6 6 2 3 2" xfId="7348"/>
    <cellStyle name="Comma 2 6 6 2 3 2 2" xfId="7349"/>
    <cellStyle name="Comma 2 6 6 2 3 3" xfId="7350"/>
    <cellStyle name="Comma 2 6 6 2 4" xfId="7351"/>
    <cellStyle name="Comma 2 6 6 2 4 2" xfId="7352"/>
    <cellStyle name="Comma 2 6 6 2 5" xfId="7353"/>
    <cellStyle name="Comma 2 6 6 3" xfId="7354"/>
    <cellStyle name="Comma 2 6 6 3 2" xfId="7355"/>
    <cellStyle name="Comma 2 6 6 3 2 2" xfId="7356"/>
    <cellStyle name="Comma 2 6 6 3 2 2 2" xfId="7357"/>
    <cellStyle name="Comma 2 6 6 3 2 3" xfId="7358"/>
    <cellStyle name="Comma 2 6 6 3 3" xfId="7359"/>
    <cellStyle name="Comma 2 6 6 3 3 2" xfId="7360"/>
    <cellStyle name="Comma 2 6 6 3 4" xfId="7361"/>
    <cellStyle name="Comma 2 6 6 4" xfId="7362"/>
    <cellStyle name="Comma 2 6 6 4 2" xfId="7363"/>
    <cellStyle name="Comma 2 6 6 4 2 2" xfId="7364"/>
    <cellStyle name="Comma 2 6 6 4 3" xfId="7365"/>
    <cellStyle name="Comma 2 6 6 5" xfId="7366"/>
    <cellStyle name="Comma 2 6 6 5 2" xfId="7367"/>
    <cellStyle name="Comma 2 6 6 6" xfId="7368"/>
    <cellStyle name="Comma 2 6 7" xfId="7369"/>
    <cellStyle name="Comma 2 6 7 2" xfId="7370"/>
    <cellStyle name="Comma 2 6 7 2 2" xfId="7371"/>
    <cellStyle name="Comma 2 6 7 2 2 2" xfId="7372"/>
    <cellStyle name="Comma 2 6 7 2 2 2 2" xfId="7373"/>
    <cellStyle name="Comma 2 6 7 2 2 3" xfId="7374"/>
    <cellStyle name="Comma 2 6 7 2 3" xfId="7375"/>
    <cellStyle name="Comma 2 6 7 2 3 2" xfId="7376"/>
    <cellStyle name="Comma 2 6 7 2 4" xfId="7377"/>
    <cellStyle name="Comma 2 6 7 3" xfId="7378"/>
    <cellStyle name="Comma 2 6 7 3 2" xfId="7379"/>
    <cellStyle name="Comma 2 6 7 3 2 2" xfId="7380"/>
    <cellStyle name="Comma 2 6 7 3 3" xfId="7381"/>
    <cellStyle name="Comma 2 6 7 4" xfId="7382"/>
    <cellStyle name="Comma 2 6 7 4 2" xfId="7383"/>
    <cellStyle name="Comma 2 6 7 5" xfId="7384"/>
    <cellStyle name="Comma 2 6 8" xfId="7385"/>
    <cellStyle name="Comma 2 6 8 2" xfId="7386"/>
    <cellStyle name="Comma 2 6 8 2 2" xfId="7387"/>
    <cellStyle name="Comma 2 6 8 2 2 2" xfId="7388"/>
    <cellStyle name="Comma 2 6 8 2 3" xfId="7389"/>
    <cellStyle name="Comma 2 6 8 3" xfId="7390"/>
    <cellStyle name="Comma 2 6 8 3 2" xfId="7391"/>
    <cellStyle name="Comma 2 6 8 4" xfId="7392"/>
    <cellStyle name="Comma 2 6 9" xfId="7393"/>
    <cellStyle name="Comma 2 6 9 2" xfId="7394"/>
    <cellStyle name="Comma 2 6 9 2 2" xfId="7395"/>
    <cellStyle name="Comma 2 6 9 3" xfId="7396"/>
    <cellStyle name="Comma 2 7" xfId="7397"/>
    <cellStyle name="Comma 2 7 10" xfId="7398"/>
    <cellStyle name="Comma 2 7 11" xfId="7399"/>
    <cellStyle name="Comma 2 7 2" xfId="7400"/>
    <cellStyle name="Comma 2 7 2 2" xfId="7401"/>
    <cellStyle name="Comma 2 7 2 2 2" xfId="7402"/>
    <cellStyle name="Comma 2 7 2 2 2 2" xfId="7403"/>
    <cellStyle name="Comma 2 7 2 2 2 2 2" xfId="7404"/>
    <cellStyle name="Comma 2 7 2 2 2 2 2 2" xfId="7405"/>
    <cellStyle name="Comma 2 7 2 2 2 2 2 2 2" xfId="7406"/>
    <cellStyle name="Comma 2 7 2 2 2 2 2 3" xfId="7407"/>
    <cellStyle name="Comma 2 7 2 2 2 2 3" xfId="7408"/>
    <cellStyle name="Comma 2 7 2 2 2 2 3 2" xfId="7409"/>
    <cellStyle name="Comma 2 7 2 2 2 2 4" xfId="7410"/>
    <cellStyle name="Comma 2 7 2 2 2 3" xfId="7411"/>
    <cellStyle name="Comma 2 7 2 2 2 3 2" xfId="7412"/>
    <cellStyle name="Comma 2 7 2 2 2 3 2 2" xfId="7413"/>
    <cellStyle name="Comma 2 7 2 2 2 3 3" xfId="7414"/>
    <cellStyle name="Comma 2 7 2 2 2 4" xfId="7415"/>
    <cellStyle name="Comma 2 7 2 2 2 4 2" xfId="7416"/>
    <cellStyle name="Comma 2 7 2 2 2 5" xfId="7417"/>
    <cellStyle name="Comma 2 7 2 2 3" xfId="7418"/>
    <cellStyle name="Comma 2 7 2 2 3 2" xfId="7419"/>
    <cellStyle name="Comma 2 7 2 2 3 2 2" xfId="7420"/>
    <cellStyle name="Comma 2 7 2 2 3 2 2 2" xfId="7421"/>
    <cellStyle name="Comma 2 7 2 2 3 2 3" xfId="7422"/>
    <cellStyle name="Comma 2 7 2 2 3 3" xfId="7423"/>
    <cellStyle name="Comma 2 7 2 2 3 3 2" xfId="7424"/>
    <cellStyle name="Comma 2 7 2 2 3 4" xfId="7425"/>
    <cellStyle name="Comma 2 7 2 2 4" xfId="7426"/>
    <cellStyle name="Comma 2 7 2 2 4 2" xfId="7427"/>
    <cellStyle name="Comma 2 7 2 2 4 2 2" xfId="7428"/>
    <cellStyle name="Comma 2 7 2 2 4 3" xfId="7429"/>
    <cellStyle name="Comma 2 7 2 2 5" xfId="7430"/>
    <cellStyle name="Comma 2 7 2 2 5 2" xfId="7431"/>
    <cellStyle name="Comma 2 7 2 2 6" xfId="7432"/>
    <cellStyle name="Comma 2 7 2 3" xfId="7433"/>
    <cellStyle name="Comma 2 7 2 3 2" xfId="7434"/>
    <cellStyle name="Comma 2 7 2 3 2 2" xfId="7435"/>
    <cellStyle name="Comma 2 7 2 3 2 2 2" xfId="7436"/>
    <cellStyle name="Comma 2 7 2 3 2 2 2 2" xfId="7437"/>
    <cellStyle name="Comma 2 7 2 3 2 2 2 2 2" xfId="7438"/>
    <cellStyle name="Comma 2 7 2 3 2 2 2 3" xfId="7439"/>
    <cellStyle name="Comma 2 7 2 3 2 2 3" xfId="7440"/>
    <cellStyle name="Comma 2 7 2 3 2 2 3 2" xfId="7441"/>
    <cellStyle name="Comma 2 7 2 3 2 2 4" xfId="7442"/>
    <cellStyle name="Comma 2 7 2 3 2 3" xfId="7443"/>
    <cellStyle name="Comma 2 7 2 3 2 3 2" xfId="7444"/>
    <cellStyle name="Comma 2 7 2 3 2 3 2 2" xfId="7445"/>
    <cellStyle name="Comma 2 7 2 3 2 3 3" xfId="7446"/>
    <cellStyle name="Comma 2 7 2 3 2 4" xfId="7447"/>
    <cellStyle name="Comma 2 7 2 3 2 4 2" xfId="7448"/>
    <cellStyle name="Comma 2 7 2 3 2 5" xfId="7449"/>
    <cellStyle name="Comma 2 7 2 3 3" xfId="7450"/>
    <cellStyle name="Comma 2 7 2 3 3 2" xfId="7451"/>
    <cellStyle name="Comma 2 7 2 3 3 2 2" xfId="7452"/>
    <cellStyle name="Comma 2 7 2 3 3 2 2 2" xfId="7453"/>
    <cellStyle name="Comma 2 7 2 3 3 2 3" xfId="7454"/>
    <cellStyle name="Comma 2 7 2 3 3 3" xfId="7455"/>
    <cellStyle name="Comma 2 7 2 3 3 3 2" xfId="7456"/>
    <cellStyle name="Comma 2 7 2 3 3 4" xfId="7457"/>
    <cellStyle name="Comma 2 7 2 3 4" xfId="7458"/>
    <cellStyle name="Comma 2 7 2 3 4 2" xfId="7459"/>
    <cellStyle name="Comma 2 7 2 3 4 2 2" xfId="7460"/>
    <cellStyle name="Comma 2 7 2 3 4 3" xfId="7461"/>
    <cellStyle name="Comma 2 7 2 3 5" xfId="7462"/>
    <cellStyle name="Comma 2 7 2 3 5 2" xfId="7463"/>
    <cellStyle name="Comma 2 7 2 3 6" xfId="7464"/>
    <cellStyle name="Comma 2 7 2 4" xfId="7465"/>
    <cellStyle name="Comma 2 7 2 4 2" xfId="7466"/>
    <cellStyle name="Comma 2 7 2 4 2 2" xfId="7467"/>
    <cellStyle name="Comma 2 7 2 4 2 2 2" xfId="7468"/>
    <cellStyle name="Comma 2 7 2 4 2 2 2 2" xfId="7469"/>
    <cellStyle name="Comma 2 7 2 4 2 2 3" xfId="7470"/>
    <cellStyle name="Comma 2 7 2 4 2 3" xfId="7471"/>
    <cellStyle name="Comma 2 7 2 4 2 3 2" xfId="7472"/>
    <cellStyle name="Comma 2 7 2 4 2 4" xfId="7473"/>
    <cellStyle name="Comma 2 7 2 4 3" xfId="7474"/>
    <cellStyle name="Comma 2 7 2 4 3 2" xfId="7475"/>
    <cellStyle name="Comma 2 7 2 4 3 2 2" xfId="7476"/>
    <cellStyle name="Comma 2 7 2 4 3 3" xfId="7477"/>
    <cellStyle name="Comma 2 7 2 4 4" xfId="7478"/>
    <cellStyle name="Comma 2 7 2 4 4 2" xfId="7479"/>
    <cellStyle name="Comma 2 7 2 4 5" xfId="7480"/>
    <cellStyle name="Comma 2 7 2 5" xfId="7481"/>
    <cellStyle name="Comma 2 7 2 5 2" xfId="7482"/>
    <cellStyle name="Comma 2 7 2 5 2 2" xfId="7483"/>
    <cellStyle name="Comma 2 7 2 5 2 2 2" xfId="7484"/>
    <cellStyle name="Comma 2 7 2 5 2 3" xfId="7485"/>
    <cellStyle name="Comma 2 7 2 5 3" xfId="7486"/>
    <cellStyle name="Comma 2 7 2 5 3 2" xfId="7487"/>
    <cellStyle name="Comma 2 7 2 5 4" xfId="7488"/>
    <cellStyle name="Comma 2 7 2 6" xfId="7489"/>
    <cellStyle name="Comma 2 7 2 6 2" xfId="7490"/>
    <cellStyle name="Comma 2 7 2 6 2 2" xfId="7491"/>
    <cellStyle name="Comma 2 7 2 6 3" xfId="7492"/>
    <cellStyle name="Comma 2 7 2 7" xfId="7493"/>
    <cellStyle name="Comma 2 7 2 7 2" xfId="7494"/>
    <cellStyle name="Comma 2 7 2 8" xfId="7495"/>
    <cellStyle name="Comma 2 7 3" xfId="7496"/>
    <cellStyle name="Comma 2 7 3 2" xfId="7497"/>
    <cellStyle name="Comma 2 7 3 2 2" xfId="7498"/>
    <cellStyle name="Comma 2 7 3 2 2 2" xfId="7499"/>
    <cellStyle name="Comma 2 7 3 2 2 2 2" xfId="7500"/>
    <cellStyle name="Comma 2 7 3 2 2 2 2 2" xfId="7501"/>
    <cellStyle name="Comma 2 7 3 2 2 2 3" xfId="7502"/>
    <cellStyle name="Comma 2 7 3 2 2 3" xfId="7503"/>
    <cellStyle name="Comma 2 7 3 2 2 3 2" xfId="7504"/>
    <cellStyle name="Comma 2 7 3 2 2 4" xfId="7505"/>
    <cellStyle name="Comma 2 7 3 2 3" xfId="7506"/>
    <cellStyle name="Comma 2 7 3 2 3 2" xfId="7507"/>
    <cellStyle name="Comma 2 7 3 2 3 2 2" xfId="7508"/>
    <cellStyle name="Comma 2 7 3 2 3 3" xfId="7509"/>
    <cellStyle name="Comma 2 7 3 2 4" xfId="7510"/>
    <cellStyle name="Comma 2 7 3 2 4 2" xfId="7511"/>
    <cellStyle name="Comma 2 7 3 2 5" xfId="7512"/>
    <cellStyle name="Comma 2 7 3 3" xfId="7513"/>
    <cellStyle name="Comma 2 7 3 3 2" xfId="7514"/>
    <cellStyle name="Comma 2 7 3 3 2 2" xfId="7515"/>
    <cellStyle name="Comma 2 7 3 3 2 2 2" xfId="7516"/>
    <cellStyle name="Comma 2 7 3 3 2 3" xfId="7517"/>
    <cellStyle name="Comma 2 7 3 3 3" xfId="7518"/>
    <cellStyle name="Comma 2 7 3 3 3 2" xfId="7519"/>
    <cellStyle name="Comma 2 7 3 3 4" xfId="7520"/>
    <cellStyle name="Comma 2 7 3 4" xfId="7521"/>
    <cellStyle name="Comma 2 7 3 4 2" xfId="7522"/>
    <cellStyle name="Comma 2 7 3 4 2 2" xfId="7523"/>
    <cellStyle name="Comma 2 7 3 4 3" xfId="7524"/>
    <cellStyle name="Comma 2 7 3 5" xfId="7525"/>
    <cellStyle name="Comma 2 7 3 5 2" xfId="7526"/>
    <cellStyle name="Comma 2 7 3 6" xfId="7527"/>
    <cellStyle name="Comma 2 7 4" xfId="7528"/>
    <cellStyle name="Comma 2 7 4 2" xfId="7529"/>
    <cellStyle name="Comma 2 7 4 2 2" xfId="7530"/>
    <cellStyle name="Comma 2 7 4 2 2 2" xfId="7531"/>
    <cellStyle name="Comma 2 7 4 2 2 2 2" xfId="7532"/>
    <cellStyle name="Comma 2 7 4 2 2 2 2 2" xfId="7533"/>
    <cellStyle name="Comma 2 7 4 2 2 2 3" xfId="7534"/>
    <cellStyle name="Comma 2 7 4 2 2 3" xfId="7535"/>
    <cellStyle name="Comma 2 7 4 2 2 3 2" xfId="7536"/>
    <cellStyle name="Comma 2 7 4 2 2 4" xfId="7537"/>
    <cellStyle name="Comma 2 7 4 2 3" xfId="7538"/>
    <cellStyle name="Comma 2 7 4 2 3 2" xfId="7539"/>
    <cellStyle name="Comma 2 7 4 2 3 2 2" xfId="7540"/>
    <cellStyle name="Comma 2 7 4 2 3 3" xfId="7541"/>
    <cellStyle name="Comma 2 7 4 2 4" xfId="7542"/>
    <cellStyle name="Comma 2 7 4 2 4 2" xfId="7543"/>
    <cellStyle name="Comma 2 7 4 2 5" xfId="7544"/>
    <cellStyle name="Comma 2 7 4 3" xfId="7545"/>
    <cellStyle name="Comma 2 7 4 3 2" xfId="7546"/>
    <cellStyle name="Comma 2 7 4 3 2 2" xfId="7547"/>
    <cellStyle name="Comma 2 7 4 3 2 2 2" xfId="7548"/>
    <cellStyle name="Comma 2 7 4 3 2 3" xfId="7549"/>
    <cellStyle name="Comma 2 7 4 3 3" xfId="7550"/>
    <cellStyle name="Comma 2 7 4 3 3 2" xfId="7551"/>
    <cellStyle name="Comma 2 7 4 3 4" xfId="7552"/>
    <cellStyle name="Comma 2 7 4 4" xfId="7553"/>
    <cellStyle name="Comma 2 7 4 4 2" xfId="7554"/>
    <cellStyle name="Comma 2 7 4 4 2 2" xfId="7555"/>
    <cellStyle name="Comma 2 7 4 4 3" xfId="7556"/>
    <cellStyle name="Comma 2 7 4 5" xfId="7557"/>
    <cellStyle name="Comma 2 7 4 5 2" xfId="7558"/>
    <cellStyle name="Comma 2 7 4 6" xfId="7559"/>
    <cellStyle name="Comma 2 7 5" xfId="7560"/>
    <cellStyle name="Comma 2 7 5 2" xfId="7561"/>
    <cellStyle name="Comma 2 7 5 2 2" xfId="7562"/>
    <cellStyle name="Comma 2 7 5 2 2 2" xfId="7563"/>
    <cellStyle name="Comma 2 7 5 2 2 2 2" xfId="7564"/>
    <cellStyle name="Comma 2 7 5 2 2 2 2 2" xfId="7565"/>
    <cellStyle name="Comma 2 7 5 2 2 2 3" xfId="7566"/>
    <cellStyle name="Comma 2 7 5 2 2 3" xfId="7567"/>
    <cellStyle name="Comma 2 7 5 2 2 3 2" xfId="7568"/>
    <cellStyle name="Comma 2 7 5 2 2 4" xfId="7569"/>
    <cellStyle name="Comma 2 7 5 2 3" xfId="7570"/>
    <cellStyle name="Comma 2 7 5 2 3 2" xfId="7571"/>
    <cellStyle name="Comma 2 7 5 2 3 2 2" xfId="7572"/>
    <cellStyle name="Comma 2 7 5 2 3 3" xfId="7573"/>
    <cellStyle name="Comma 2 7 5 2 4" xfId="7574"/>
    <cellStyle name="Comma 2 7 5 2 4 2" xfId="7575"/>
    <cellStyle name="Comma 2 7 5 2 5" xfId="7576"/>
    <cellStyle name="Comma 2 7 5 3" xfId="7577"/>
    <cellStyle name="Comma 2 7 5 3 2" xfId="7578"/>
    <cellStyle name="Comma 2 7 5 3 2 2" xfId="7579"/>
    <cellStyle name="Comma 2 7 5 3 2 2 2" xfId="7580"/>
    <cellStyle name="Comma 2 7 5 3 2 3" xfId="7581"/>
    <cellStyle name="Comma 2 7 5 3 3" xfId="7582"/>
    <cellStyle name="Comma 2 7 5 3 3 2" xfId="7583"/>
    <cellStyle name="Comma 2 7 5 3 4" xfId="7584"/>
    <cellStyle name="Comma 2 7 5 4" xfId="7585"/>
    <cellStyle name="Comma 2 7 5 4 2" xfId="7586"/>
    <cellStyle name="Comma 2 7 5 4 2 2" xfId="7587"/>
    <cellStyle name="Comma 2 7 5 4 3" xfId="7588"/>
    <cellStyle name="Comma 2 7 5 5" xfId="7589"/>
    <cellStyle name="Comma 2 7 5 5 2" xfId="7590"/>
    <cellStyle name="Comma 2 7 5 6" xfId="7591"/>
    <cellStyle name="Comma 2 7 6" xfId="7592"/>
    <cellStyle name="Comma 2 7 6 2" xfId="7593"/>
    <cellStyle name="Comma 2 7 6 2 2" xfId="7594"/>
    <cellStyle name="Comma 2 7 6 2 2 2" xfId="7595"/>
    <cellStyle name="Comma 2 7 6 2 2 2 2" xfId="7596"/>
    <cellStyle name="Comma 2 7 6 2 2 3" xfId="7597"/>
    <cellStyle name="Comma 2 7 6 2 3" xfId="7598"/>
    <cellStyle name="Comma 2 7 6 2 3 2" xfId="7599"/>
    <cellStyle name="Comma 2 7 6 2 4" xfId="7600"/>
    <cellStyle name="Comma 2 7 6 3" xfId="7601"/>
    <cellStyle name="Comma 2 7 6 3 2" xfId="7602"/>
    <cellStyle name="Comma 2 7 6 3 2 2" xfId="7603"/>
    <cellStyle name="Comma 2 7 6 3 3" xfId="7604"/>
    <cellStyle name="Comma 2 7 6 4" xfId="7605"/>
    <cellStyle name="Comma 2 7 6 4 2" xfId="7606"/>
    <cellStyle name="Comma 2 7 6 5" xfId="7607"/>
    <cellStyle name="Comma 2 7 7" xfId="7608"/>
    <cellStyle name="Comma 2 7 7 2" xfId="7609"/>
    <cellStyle name="Comma 2 7 7 2 2" xfId="7610"/>
    <cellStyle name="Comma 2 7 7 2 2 2" xfId="7611"/>
    <cellStyle name="Comma 2 7 7 2 3" xfId="7612"/>
    <cellStyle name="Comma 2 7 7 3" xfId="7613"/>
    <cellStyle name="Comma 2 7 7 3 2" xfId="7614"/>
    <cellStyle name="Comma 2 7 7 4" xfId="7615"/>
    <cellStyle name="Comma 2 7 8" xfId="7616"/>
    <cellStyle name="Comma 2 7 8 2" xfId="7617"/>
    <cellStyle name="Comma 2 7 8 2 2" xfId="7618"/>
    <cellStyle name="Comma 2 7 8 3" xfId="7619"/>
    <cellStyle name="Comma 2 7 9" xfId="7620"/>
    <cellStyle name="Comma 2 7 9 2" xfId="7621"/>
    <cellStyle name="Comma 2 7 9 3" xfId="7622"/>
    <cellStyle name="Comma 2 8" xfId="7623"/>
    <cellStyle name="Comma 2 8 10" xfId="7624"/>
    <cellStyle name="Comma 2 8 11" xfId="7625"/>
    <cellStyle name="Comma 2 8 2" xfId="7626"/>
    <cellStyle name="Comma 2 8 2 2" xfId="7627"/>
    <cellStyle name="Comma 2 8 2 2 2" xfId="7628"/>
    <cellStyle name="Comma 2 8 2 2 2 2" xfId="7629"/>
    <cellStyle name="Comma 2 8 2 2 2 2 2" xfId="7630"/>
    <cellStyle name="Comma 2 8 2 2 2 2 2 2" xfId="7631"/>
    <cellStyle name="Comma 2 8 2 2 2 2 2 2 2" xfId="7632"/>
    <cellStyle name="Comma 2 8 2 2 2 2 2 3" xfId="7633"/>
    <cellStyle name="Comma 2 8 2 2 2 2 3" xfId="7634"/>
    <cellStyle name="Comma 2 8 2 2 2 2 3 2" xfId="7635"/>
    <cellStyle name="Comma 2 8 2 2 2 2 4" xfId="7636"/>
    <cellStyle name="Comma 2 8 2 2 2 3" xfId="7637"/>
    <cellStyle name="Comma 2 8 2 2 2 3 2" xfId="7638"/>
    <cellStyle name="Comma 2 8 2 2 2 3 2 2" xfId="7639"/>
    <cellStyle name="Comma 2 8 2 2 2 3 3" xfId="7640"/>
    <cellStyle name="Comma 2 8 2 2 2 4" xfId="7641"/>
    <cellStyle name="Comma 2 8 2 2 2 4 2" xfId="7642"/>
    <cellStyle name="Comma 2 8 2 2 2 5" xfId="7643"/>
    <cellStyle name="Comma 2 8 2 2 3" xfId="7644"/>
    <cellStyle name="Comma 2 8 2 2 3 2" xfId="7645"/>
    <cellStyle name="Comma 2 8 2 2 3 2 2" xfId="7646"/>
    <cellStyle name="Comma 2 8 2 2 3 2 2 2" xfId="7647"/>
    <cellStyle name="Comma 2 8 2 2 3 2 3" xfId="7648"/>
    <cellStyle name="Comma 2 8 2 2 3 3" xfId="7649"/>
    <cellStyle name="Comma 2 8 2 2 3 3 2" xfId="7650"/>
    <cellStyle name="Comma 2 8 2 2 3 4" xfId="7651"/>
    <cellStyle name="Comma 2 8 2 2 4" xfId="7652"/>
    <cellStyle name="Comma 2 8 2 2 4 2" xfId="7653"/>
    <cellStyle name="Comma 2 8 2 2 4 2 2" xfId="7654"/>
    <cellStyle name="Comma 2 8 2 2 4 3" xfId="7655"/>
    <cellStyle name="Comma 2 8 2 2 5" xfId="7656"/>
    <cellStyle name="Comma 2 8 2 2 5 2" xfId="7657"/>
    <cellStyle name="Comma 2 8 2 2 6" xfId="7658"/>
    <cellStyle name="Comma 2 8 2 3" xfId="7659"/>
    <cellStyle name="Comma 2 8 2 3 2" xfId="7660"/>
    <cellStyle name="Comma 2 8 2 3 2 2" xfId="7661"/>
    <cellStyle name="Comma 2 8 2 3 2 2 2" xfId="7662"/>
    <cellStyle name="Comma 2 8 2 3 2 2 2 2" xfId="7663"/>
    <cellStyle name="Comma 2 8 2 3 2 2 2 2 2" xfId="7664"/>
    <cellStyle name="Comma 2 8 2 3 2 2 2 3" xfId="7665"/>
    <cellStyle name="Comma 2 8 2 3 2 2 3" xfId="7666"/>
    <cellStyle name="Comma 2 8 2 3 2 2 3 2" xfId="7667"/>
    <cellStyle name="Comma 2 8 2 3 2 2 4" xfId="7668"/>
    <cellStyle name="Comma 2 8 2 3 2 3" xfId="7669"/>
    <cellStyle name="Comma 2 8 2 3 2 3 2" xfId="7670"/>
    <cellStyle name="Comma 2 8 2 3 2 3 2 2" xfId="7671"/>
    <cellStyle name="Comma 2 8 2 3 2 3 3" xfId="7672"/>
    <cellStyle name="Comma 2 8 2 3 2 4" xfId="7673"/>
    <cellStyle name="Comma 2 8 2 3 2 4 2" xfId="7674"/>
    <cellStyle name="Comma 2 8 2 3 2 5" xfId="7675"/>
    <cellStyle name="Comma 2 8 2 3 3" xfId="7676"/>
    <cellStyle name="Comma 2 8 2 3 3 2" xfId="7677"/>
    <cellStyle name="Comma 2 8 2 3 3 2 2" xfId="7678"/>
    <cellStyle name="Comma 2 8 2 3 3 2 2 2" xfId="7679"/>
    <cellStyle name="Comma 2 8 2 3 3 2 3" xfId="7680"/>
    <cellStyle name="Comma 2 8 2 3 3 3" xfId="7681"/>
    <cellStyle name="Comma 2 8 2 3 3 3 2" xfId="7682"/>
    <cellStyle name="Comma 2 8 2 3 3 4" xfId="7683"/>
    <cellStyle name="Comma 2 8 2 3 4" xfId="7684"/>
    <cellStyle name="Comma 2 8 2 3 4 2" xfId="7685"/>
    <cellStyle name="Comma 2 8 2 3 4 2 2" xfId="7686"/>
    <cellStyle name="Comma 2 8 2 3 4 3" xfId="7687"/>
    <cellStyle name="Comma 2 8 2 3 5" xfId="7688"/>
    <cellStyle name="Comma 2 8 2 3 5 2" xfId="7689"/>
    <cellStyle name="Comma 2 8 2 3 6" xfId="7690"/>
    <cellStyle name="Comma 2 8 2 4" xfId="7691"/>
    <cellStyle name="Comma 2 8 2 4 2" xfId="7692"/>
    <cellStyle name="Comma 2 8 2 4 2 2" xfId="7693"/>
    <cellStyle name="Comma 2 8 2 4 2 2 2" xfId="7694"/>
    <cellStyle name="Comma 2 8 2 4 2 2 2 2" xfId="7695"/>
    <cellStyle name="Comma 2 8 2 4 2 2 3" xfId="7696"/>
    <cellStyle name="Comma 2 8 2 4 2 3" xfId="7697"/>
    <cellStyle name="Comma 2 8 2 4 2 3 2" xfId="7698"/>
    <cellStyle name="Comma 2 8 2 4 2 4" xfId="7699"/>
    <cellStyle name="Comma 2 8 2 4 3" xfId="7700"/>
    <cellStyle name="Comma 2 8 2 4 3 2" xfId="7701"/>
    <cellStyle name="Comma 2 8 2 4 3 2 2" xfId="7702"/>
    <cellStyle name="Comma 2 8 2 4 3 3" xfId="7703"/>
    <cellStyle name="Comma 2 8 2 4 4" xfId="7704"/>
    <cellStyle name="Comma 2 8 2 4 4 2" xfId="7705"/>
    <cellStyle name="Comma 2 8 2 4 5" xfId="7706"/>
    <cellStyle name="Comma 2 8 2 5" xfId="7707"/>
    <cellStyle name="Comma 2 8 2 5 2" xfId="7708"/>
    <cellStyle name="Comma 2 8 2 5 2 2" xfId="7709"/>
    <cellStyle name="Comma 2 8 2 5 2 2 2" xfId="7710"/>
    <cellStyle name="Comma 2 8 2 5 2 3" xfId="7711"/>
    <cellStyle name="Comma 2 8 2 5 3" xfId="7712"/>
    <cellStyle name="Comma 2 8 2 5 3 2" xfId="7713"/>
    <cellStyle name="Comma 2 8 2 5 4" xfId="7714"/>
    <cellStyle name="Comma 2 8 2 6" xfId="7715"/>
    <cellStyle name="Comma 2 8 2 6 2" xfId="7716"/>
    <cellStyle name="Comma 2 8 2 6 2 2" xfId="7717"/>
    <cellStyle name="Comma 2 8 2 6 3" xfId="7718"/>
    <cellStyle name="Comma 2 8 2 7" xfId="7719"/>
    <cellStyle name="Comma 2 8 2 7 2" xfId="7720"/>
    <cellStyle name="Comma 2 8 2 8" xfId="7721"/>
    <cellStyle name="Comma 2 8 3" xfId="7722"/>
    <cellStyle name="Comma 2 8 3 2" xfId="7723"/>
    <cellStyle name="Comma 2 8 3 2 2" xfId="7724"/>
    <cellStyle name="Comma 2 8 3 2 2 2" xfId="7725"/>
    <cellStyle name="Comma 2 8 3 2 2 2 2" xfId="7726"/>
    <cellStyle name="Comma 2 8 3 2 2 2 2 2" xfId="7727"/>
    <cellStyle name="Comma 2 8 3 2 2 2 3" xfId="7728"/>
    <cellStyle name="Comma 2 8 3 2 2 3" xfId="7729"/>
    <cellStyle name="Comma 2 8 3 2 2 3 2" xfId="7730"/>
    <cellStyle name="Comma 2 8 3 2 2 4" xfId="7731"/>
    <cellStyle name="Comma 2 8 3 2 3" xfId="7732"/>
    <cellStyle name="Comma 2 8 3 2 3 2" xfId="7733"/>
    <cellStyle name="Comma 2 8 3 2 3 2 2" xfId="7734"/>
    <cellStyle name="Comma 2 8 3 2 3 3" xfId="7735"/>
    <cellStyle name="Comma 2 8 3 2 4" xfId="7736"/>
    <cellStyle name="Comma 2 8 3 2 4 2" xfId="7737"/>
    <cellStyle name="Comma 2 8 3 2 5" xfId="7738"/>
    <cellStyle name="Comma 2 8 3 3" xfId="7739"/>
    <cellStyle name="Comma 2 8 3 3 2" xfId="7740"/>
    <cellStyle name="Comma 2 8 3 3 2 2" xfId="7741"/>
    <cellStyle name="Comma 2 8 3 3 2 2 2" xfId="7742"/>
    <cellStyle name="Comma 2 8 3 3 2 3" xfId="7743"/>
    <cellStyle name="Comma 2 8 3 3 3" xfId="7744"/>
    <cellStyle name="Comma 2 8 3 3 3 2" xfId="7745"/>
    <cellStyle name="Comma 2 8 3 3 4" xfId="7746"/>
    <cellStyle name="Comma 2 8 3 4" xfId="7747"/>
    <cellStyle name="Comma 2 8 3 4 2" xfId="7748"/>
    <cellStyle name="Comma 2 8 3 4 2 2" xfId="7749"/>
    <cellStyle name="Comma 2 8 3 4 3" xfId="7750"/>
    <cellStyle name="Comma 2 8 3 5" xfId="7751"/>
    <cellStyle name="Comma 2 8 3 5 2" xfId="7752"/>
    <cellStyle name="Comma 2 8 3 6" xfId="7753"/>
    <cellStyle name="Comma 2 8 4" xfId="7754"/>
    <cellStyle name="Comma 2 8 4 2" xfId="7755"/>
    <cellStyle name="Comma 2 8 4 2 2" xfId="7756"/>
    <cellStyle name="Comma 2 8 4 2 2 2" xfId="7757"/>
    <cellStyle name="Comma 2 8 4 2 2 2 2" xfId="7758"/>
    <cellStyle name="Comma 2 8 4 2 2 2 2 2" xfId="7759"/>
    <cellStyle name="Comma 2 8 4 2 2 2 3" xfId="7760"/>
    <cellStyle name="Comma 2 8 4 2 2 3" xfId="7761"/>
    <cellStyle name="Comma 2 8 4 2 2 3 2" xfId="7762"/>
    <cellStyle name="Comma 2 8 4 2 2 4" xfId="7763"/>
    <cellStyle name="Comma 2 8 4 2 3" xfId="7764"/>
    <cellStyle name="Comma 2 8 4 2 3 2" xfId="7765"/>
    <cellStyle name="Comma 2 8 4 2 3 2 2" xfId="7766"/>
    <cellStyle name="Comma 2 8 4 2 3 3" xfId="7767"/>
    <cellStyle name="Comma 2 8 4 2 4" xfId="7768"/>
    <cellStyle name="Comma 2 8 4 2 4 2" xfId="7769"/>
    <cellStyle name="Comma 2 8 4 2 5" xfId="7770"/>
    <cellStyle name="Comma 2 8 4 3" xfId="7771"/>
    <cellStyle name="Comma 2 8 4 3 2" xfId="7772"/>
    <cellStyle name="Comma 2 8 4 3 2 2" xfId="7773"/>
    <cellStyle name="Comma 2 8 4 3 2 2 2" xfId="7774"/>
    <cellStyle name="Comma 2 8 4 3 2 3" xfId="7775"/>
    <cellStyle name="Comma 2 8 4 3 3" xfId="7776"/>
    <cellStyle name="Comma 2 8 4 3 3 2" xfId="7777"/>
    <cellStyle name="Comma 2 8 4 3 4" xfId="7778"/>
    <cellStyle name="Comma 2 8 4 4" xfId="7779"/>
    <cellStyle name="Comma 2 8 4 4 2" xfId="7780"/>
    <cellStyle name="Comma 2 8 4 4 2 2" xfId="7781"/>
    <cellStyle name="Comma 2 8 4 4 3" xfId="7782"/>
    <cellStyle name="Comma 2 8 4 5" xfId="7783"/>
    <cellStyle name="Comma 2 8 4 5 2" xfId="7784"/>
    <cellStyle name="Comma 2 8 4 6" xfId="7785"/>
    <cellStyle name="Comma 2 8 5" xfId="7786"/>
    <cellStyle name="Comma 2 8 5 2" xfId="7787"/>
    <cellStyle name="Comma 2 8 5 2 2" xfId="7788"/>
    <cellStyle name="Comma 2 8 5 2 2 2" xfId="7789"/>
    <cellStyle name="Comma 2 8 5 2 2 2 2" xfId="7790"/>
    <cellStyle name="Comma 2 8 5 2 2 2 2 2" xfId="7791"/>
    <cellStyle name="Comma 2 8 5 2 2 2 3" xfId="7792"/>
    <cellStyle name="Comma 2 8 5 2 2 3" xfId="7793"/>
    <cellStyle name="Comma 2 8 5 2 2 3 2" xfId="7794"/>
    <cellStyle name="Comma 2 8 5 2 2 4" xfId="7795"/>
    <cellStyle name="Comma 2 8 5 2 3" xfId="7796"/>
    <cellStyle name="Comma 2 8 5 2 3 2" xfId="7797"/>
    <cellStyle name="Comma 2 8 5 2 3 2 2" xfId="7798"/>
    <cellStyle name="Comma 2 8 5 2 3 3" xfId="7799"/>
    <cellStyle name="Comma 2 8 5 2 4" xfId="7800"/>
    <cellStyle name="Comma 2 8 5 2 4 2" xfId="7801"/>
    <cellStyle name="Comma 2 8 5 2 5" xfId="7802"/>
    <cellStyle name="Comma 2 8 5 3" xfId="7803"/>
    <cellStyle name="Comma 2 8 5 3 2" xfId="7804"/>
    <cellStyle name="Comma 2 8 5 3 2 2" xfId="7805"/>
    <cellStyle name="Comma 2 8 5 3 2 2 2" xfId="7806"/>
    <cellStyle name="Comma 2 8 5 3 2 3" xfId="7807"/>
    <cellStyle name="Comma 2 8 5 3 3" xfId="7808"/>
    <cellStyle name="Comma 2 8 5 3 3 2" xfId="7809"/>
    <cellStyle name="Comma 2 8 5 3 4" xfId="7810"/>
    <cellStyle name="Comma 2 8 5 4" xfId="7811"/>
    <cellStyle name="Comma 2 8 5 4 2" xfId="7812"/>
    <cellStyle name="Comma 2 8 5 4 2 2" xfId="7813"/>
    <cellStyle name="Comma 2 8 5 4 3" xfId="7814"/>
    <cellStyle name="Comma 2 8 5 5" xfId="7815"/>
    <cellStyle name="Comma 2 8 5 5 2" xfId="7816"/>
    <cellStyle name="Comma 2 8 5 6" xfId="7817"/>
    <cellStyle name="Comma 2 8 6" xfId="7818"/>
    <cellStyle name="Comma 2 8 6 2" xfId="7819"/>
    <cellStyle name="Comma 2 8 6 2 2" xfId="7820"/>
    <cellStyle name="Comma 2 8 6 2 2 2" xfId="7821"/>
    <cellStyle name="Comma 2 8 6 2 2 2 2" xfId="7822"/>
    <cellStyle name="Comma 2 8 6 2 2 3" xfId="7823"/>
    <cellStyle name="Comma 2 8 6 2 3" xfId="7824"/>
    <cellStyle name="Comma 2 8 6 2 3 2" xfId="7825"/>
    <cellStyle name="Comma 2 8 6 2 4" xfId="7826"/>
    <cellStyle name="Comma 2 8 6 3" xfId="7827"/>
    <cellStyle name="Comma 2 8 6 3 2" xfId="7828"/>
    <cellStyle name="Comma 2 8 6 3 2 2" xfId="7829"/>
    <cellStyle name="Comma 2 8 6 3 3" xfId="7830"/>
    <cellStyle name="Comma 2 8 6 4" xfId="7831"/>
    <cellStyle name="Comma 2 8 6 4 2" xfId="7832"/>
    <cellStyle name="Comma 2 8 6 5" xfId="7833"/>
    <cellStyle name="Comma 2 8 7" xfId="7834"/>
    <cellStyle name="Comma 2 8 7 2" xfId="7835"/>
    <cellStyle name="Comma 2 8 7 2 2" xfId="7836"/>
    <cellStyle name="Comma 2 8 7 2 2 2" xfId="7837"/>
    <cellStyle name="Comma 2 8 7 2 3" xfId="7838"/>
    <cellStyle name="Comma 2 8 7 3" xfId="7839"/>
    <cellStyle name="Comma 2 8 7 3 2" xfId="7840"/>
    <cellStyle name="Comma 2 8 7 4" xfId="7841"/>
    <cellStyle name="Comma 2 8 8" xfId="7842"/>
    <cellStyle name="Comma 2 8 8 2" xfId="7843"/>
    <cellStyle name="Comma 2 8 8 2 2" xfId="7844"/>
    <cellStyle name="Comma 2 8 8 3" xfId="7845"/>
    <cellStyle name="Comma 2 8 9" xfId="7846"/>
    <cellStyle name="Comma 2 8 9 2" xfId="7847"/>
    <cellStyle name="Comma 2 8 9 3" xfId="7848"/>
    <cellStyle name="Comma 2 9" xfId="7849"/>
    <cellStyle name="Comma 2 9 2" xfId="7850"/>
    <cellStyle name="Comma 2 9 2 2" xfId="7851"/>
    <cellStyle name="Comma 2 9 2 2 2" xfId="7852"/>
    <cellStyle name="Comma 2 9 2 2 2 2" xfId="7853"/>
    <cellStyle name="Comma 2 9 2 2 2 2 2" xfId="7854"/>
    <cellStyle name="Comma 2 9 2 2 2 2 2 2" xfId="7855"/>
    <cellStyle name="Comma 2 9 2 2 2 2 3" xfId="7856"/>
    <cellStyle name="Comma 2 9 2 2 2 3" xfId="7857"/>
    <cellStyle name="Comma 2 9 2 2 2 3 2" xfId="7858"/>
    <cellStyle name="Comma 2 9 2 2 2 4" xfId="7859"/>
    <cellStyle name="Comma 2 9 2 2 3" xfId="7860"/>
    <cellStyle name="Comma 2 9 2 2 3 2" xfId="7861"/>
    <cellStyle name="Comma 2 9 2 2 3 2 2" xfId="7862"/>
    <cellStyle name="Comma 2 9 2 2 3 3" xfId="7863"/>
    <cellStyle name="Comma 2 9 2 2 4" xfId="7864"/>
    <cellStyle name="Comma 2 9 2 2 4 2" xfId="7865"/>
    <cellStyle name="Comma 2 9 2 2 5" xfId="7866"/>
    <cellStyle name="Comma 2 9 2 3" xfId="7867"/>
    <cellStyle name="Comma 2 9 2 3 2" xfId="7868"/>
    <cellStyle name="Comma 2 9 2 3 2 2" xfId="7869"/>
    <cellStyle name="Comma 2 9 2 3 2 2 2" xfId="7870"/>
    <cellStyle name="Comma 2 9 2 3 2 3" xfId="7871"/>
    <cellStyle name="Comma 2 9 2 3 3" xfId="7872"/>
    <cellStyle name="Comma 2 9 2 3 3 2" xfId="7873"/>
    <cellStyle name="Comma 2 9 2 3 4" xfId="7874"/>
    <cellStyle name="Comma 2 9 2 4" xfId="7875"/>
    <cellStyle name="Comma 2 9 2 4 2" xfId="7876"/>
    <cellStyle name="Comma 2 9 2 4 2 2" xfId="7877"/>
    <cellStyle name="Comma 2 9 2 4 3" xfId="7878"/>
    <cellStyle name="Comma 2 9 2 5" xfId="7879"/>
    <cellStyle name="Comma 2 9 2 5 2" xfId="7880"/>
    <cellStyle name="Comma 2 9 2 6" xfId="7881"/>
    <cellStyle name="Comma 2 9 3" xfId="7882"/>
    <cellStyle name="Comma 2 9 3 2" xfId="7883"/>
    <cellStyle name="Comma 2 9 3 2 2" xfId="7884"/>
    <cellStyle name="Comma 2 9 3 2 2 2" xfId="7885"/>
    <cellStyle name="Comma 2 9 3 2 2 2 2" xfId="7886"/>
    <cellStyle name="Comma 2 9 3 2 2 2 2 2" xfId="7887"/>
    <cellStyle name="Comma 2 9 3 2 2 2 3" xfId="7888"/>
    <cellStyle name="Comma 2 9 3 2 2 3" xfId="7889"/>
    <cellStyle name="Comma 2 9 3 2 2 3 2" xfId="7890"/>
    <cellStyle name="Comma 2 9 3 2 2 4" xfId="7891"/>
    <cellStyle name="Comma 2 9 3 2 3" xfId="7892"/>
    <cellStyle name="Comma 2 9 3 2 3 2" xfId="7893"/>
    <cellStyle name="Comma 2 9 3 2 3 2 2" xfId="7894"/>
    <cellStyle name="Comma 2 9 3 2 3 3" xfId="7895"/>
    <cellStyle name="Comma 2 9 3 2 4" xfId="7896"/>
    <cellStyle name="Comma 2 9 3 2 4 2" xfId="7897"/>
    <cellStyle name="Comma 2 9 3 2 5" xfId="7898"/>
    <cellStyle name="Comma 2 9 3 3" xfId="7899"/>
    <cellStyle name="Comma 2 9 3 3 2" xfId="7900"/>
    <cellStyle name="Comma 2 9 3 3 2 2" xfId="7901"/>
    <cellStyle name="Comma 2 9 3 3 2 2 2" xfId="7902"/>
    <cellStyle name="Comma 2 9 3 3 2 3" xfId="7903"/>
    <cellStyle name="Comma 2 9 3 3 3" xfId="7904"/>
    <cellStyle name="Comma 2 9 3 3 3 2" xfId="7905"/>
    <cellStyle name="Comma 2 9 3 3 4" xfId="7906"/>
    <cellStyle name="Comma 2 9 3 4" xfId="7907"/>
    <cellStyle name="Comma 2 9 3 4 2" xfId="7908"/>
    <cellStyle name="Comma 2 9 3 4 2 2" xfId="7909"/>
    <cellStyle name="Comma 2 9 3 4 3" xfId="7910"/>
    <cellStyle name="Comma 2 9 3 5" xfId="7911"/>
    <cellStyle name="Comma 2 9 3 5 2" xfId="7912"/>
    <cellStyle name="Comma 2 9 3 6" xfId="7913"/>
    <cellStyle name="Comma 2 9 4" xfId="7914"/>
    <cellStyle name="Comma 2 9 4 2" xfId="7915"/>
    <cellStyle name="Comma 2 9 4 2 2" xfId="7916"/>
    <cellStyle name="Comma 2 9 4 2 2 2" xfId="7917"/>
    <cellStyle name="Comma 2 9 4 2 2 2 2" xfId="7918"/>
    <cellStyle name="Comma 2 9 4 2 2 3" xfId="7919"/>
    <cellStyle name="Comma 2 9 4 2 3" xfId="7920"/>
    <cellStyle name="Comma 2 9 4 2 3 2" xfId="7921"/>
    <cellStyle name="Comma 2 9 4 2 4" xfId="7922"/>
    <cellStyle name="Comma 2 9 4 3" xfId="7923"/>
    <cellStyle name="Comma 2 9 4 3 2" xfId="7924"/>
    <cellStyle name="Comma 2 9 4 3 2 2" xfId="7925"/>
    <cellStyle name="Comma 2 9 4 3 3" xfId="7926"/>
    <cellStyle name="Comma 2 9 4 4" xfId="7927"/>
    <cellStyle name="Comma 2 9 4 4 2" xfId="7928"/>
    <cellStyle name="Comma 2 9 4 5" xfId="7929"/>
    <cellStyle name="Comma 2 9 5" xfId="7930"/>
    <cellStyle name="Comma 2 9 5 2" xfId="7931"/>
    <cellStyle name="Comma 2 9 5 2 2" xfId="7932"/>
    <cellStyle name="Comma 2 9 5 2 2 2" xfId="7933"/>
    <cellStyle name="Comma 2 9 5 2 3" xfId="7934"/>
    <cellStyle name="Comma 2 9 5 3" xfId="7935"/>
    <cellStyle name="Comma 2 9 5 3 2" xfId="7936"/>
    <cellStyle name="Comma 2 9 5 4" xfId="7937"/>
    <cellStyle name="Comma 2 9 6" xfId="7938"/>
    <cellStyle name="Comma 2 9 6 2" xfId="7939"/>
    <cellStyle name="Comma 2 9 6 2 2" xfId="7940"/>
    <cellStyle name="Comma 2 9 6 3" xfId="7941"/>
    <cellStyle name="Comma 2 9 7" xfId="7942"/>
    <cellStyle name="Comma 2 9 7 2" xfId="7943"/>
    <cellStyle name="Comma 2 9 8" xfId="7944"/>
    <cellStyle name="Comma 3" xfId="7945"/>
    <cellStyle name="Comma 3 2" xfId="7946"/>
    <cellStyle name="Comma 3 2 2" xfId="7947"/>
    <cellStyle name="Comma 3 3" xfId="7948"/>
    <cellStyle name="Comma 3 3 2" xfId="7949"/>
    <cellStyle name="Comma 3 4" xfId="7950"/>
    <cellStyle name="Comma 4" xfId="7951"/>
    <cellStyle name="Comma 4 10" xfId="7952"/>
    <cellStyle name="Comma 4 10 2" xfId="7953"/>
    <cellStyle name="Comma 4 10 2 2" xfId="7954"/>
    <cellStyle name="Comma 4 10 2 2 2" xfId="7955"/>
    <cellStyle name="Comma 4 10 2 2 2 2" xfId="7956"/>
    <cellStyle name="Comma 4 10 2 2 2 2 2" xfId="7957"/>
    <cellStyle name="Comma 4 10 2 2 2 3" xfId="7958"/>
    <cellStyle name="Comma 4 10 2 2 3" xfId="7959"/>
    <cellStyle name="Comma 4 10 2 2 3 2" xfId="7960"/>
    <cellStyle name="Comma 4 10 2 2 4" xfId="7961"/>
    <cellStyle name="Comma 4 10 2 3" xfId="7962"/>
    <cellStyle name="Comma 4 10 2 3 2" xfId="7963"/>
    <cellStyle name="Comma 4 10 2 3 2 2" xfId="7964"/>
    <cellStyle name="Comma 4 10 2 3 3" xfId="7965"/>
    <cellStyle name="Comma 4 10 2 4" xfId="7966"/>
    <cellStyle name="Comma 4 10 2 4 2" xfId="7967"/>
    <cellStyle name="Comma 4 10 2 5" xfId="7968"/>
    <cellStyle name="Comma 4 10 3" xfId="7969"/>
    <cellStyle name="Comma 4 10 3 2" xfId="7970"/>
    <cellStyle name="Comma 4 10 3 2 2" xfId="7971"/>
    <cellStyle name="Comma 4 10 3 2 2 2" xfId="7972"/>
    <cellStyle name="Comma 4 10 3 2 3" xfId="7973"/>
    <cellStyle name="Comma 4 10 3 3" xfId="7974"/>
    <cellStyle name="Comma 4 10 3 3 2" xfId="7975"/>
    <cellStyle name="Comma 4 10 3 4" xfId="7976"/>
    <cellStyle name="Comma 4 10 4" xfId="7977"/>
    <cellStyle name="Comma 4 10 4 2" xfId="7978"/>
    <cellStyle name="Comma 4 10 4 2 2" xfId="7979"/>
    <cellStyle name="Comma 4 10 4 3" xfId="7980"/>
    <cellStyle name="Comma 4 10 5" xfId="7981"/>
    <cellStyle name="Comma 4 10 5 2" xfId="7982"/>
    <cellStyle name="Comma 4 10 6" xfId="7983"/>
    <cellStyle name="Comma 4 11" xfId="7984"/>
    <cellStyle name="Comma 4 11 2" xfId="7985"/>
    <cellStyle name="Comma 4 11 2 2" xfId="7986"/>
    <cellStyle name="Comma 4 11 2 2 2" xfId="7987"/>
    <cellStyle name="Comma 4 11 2 2 2 2" xfId="7988"/>
    <cellStyle name="Comma 4 11 2 2 2 2 2" xfId="7989"/>
    <cellStyle name="Comma 4 11 2 2 2 3" xfId="7990"/>
    <cellStyle name="Comma 4 11 2 2 3" xfId="7991"/>
    <cellStyle name="Comma 4 11 2 2 3 2" xfId="7992"/>
    <cellStyle name="Comma 4 11 2 2 4" xfId="7993"/>
    <cellStyle name="Comma 4 11 2 3" xfId="7994"/>
    <cellStyle name="Comma 4 11 2 3 2" xfId="7995"/>
    <cellStyle name="Comma 4 11 2 3 2 2" xfId="7996"/>
    <cellStyle name="Comma 4 11 2 3 3" xfId="7997"/>
    <cellStyle name="Comma 4 11 2 4" xfId="7998"/>
    <cellStyle name="Comma 4 11 2 4 2" xfId="7999"/>
    <cellStyle name="Comma 4 11 2 5" xfId="8000"/>
    <cellStyle name="Comma 4 11 3" xfId="8001"/>
    <cellStyle name="Comma 4 11 3 2" xfId="8002"/>
    <cellStyle name="Comma 4 11 3 2 2" xfId="8003"/>
    <cellStyle name="Comma 4 11 3 2 2 2" xfId="8004"/>
    <cellStyle name="Comma 4 11 3 2 3" xfId="8005"/>
    <cellStyle name="Comma 4 11 3 3" xfId="8006"/>
    <cellStyle name="Comma 4 11 3 3 2" xfId="8007"/>
    <cellStyle name="Comma 4 11 3 4" xfId="8008"/>
    <cellStyle name="Comma 4 11 4" xfId="8009"/>
    <cellStyle name="Comma 4 11 4 2" xfId="8010"/>
    <cellStyle name="Comma 4 11 4 2 2" xfId="8011"/>
    <cellStyle name="Comma 4 11 4 3" xfId="8012"/>
    <cellStyle name="Comma 4 11 5" xfId="8013"/>
    <cellStyle name="Comma 4 11 5 2" xfId="8014"/>
    <cellStyle name="Comma 4 11 6" xfId="8015"/>
    <cellStyle name="Comma 4 12" xfId="8016"/>
    <cellStyle name="Comma 4 12 2" xfId="8017"/>
    <cellStyle name="Comma 4 12 2 2" xfId="8018"/>
    <cellStyle name="Comma 4 12 2 2 2" xfId="8019"/>
    <cellStyle name="Comma 4 12 2 2 2 2" xfId="8020"/>
    <cellStyle name="Comma 4 12 2 2 2 2 2" xfId="8021"/>
    <cellStyle name="Comma 4 12 2 2 2 3" xfId="8022"/>
    <cellStyle name="Comma 4 12 2 2 3" xfId="8023"/>
    <cellStyle name="Comma 4 12 2 2 3 2" xfId="8024"/>
    <cellStyle name="Comma 4 12 2 2 4" xfId="8025"/>
    <cellStyle name="Comma 4 12 2 3" xfId="8026"/>
    <cellStyle name="Comma 4 12 2 3 2" xfId="8027"/>
    <cellStyle name="Comma 4 12 2 3 2 2" xfId="8028"/>
    <cellStyle name="Comma 4 12 2 3 3" xfId="8029"/>
    <cellStyle name="Comma 4 12 2 4" xfId="8030"/>
    <cellStyle name="Comma 4 12 2 4 2" xfId="8031"/>
    <cellStyle name="Comma 4 12 2 5" xfId="8032"/>
    <cellStyle name="Comma 4 12 3" xfId="8033"/>
    <cellStyle name="Comma 4 12 3 2" xfId="8034"/>
    <cellStyle name="Comma 4 12 3 2 2" xfId="8035"/>
    <cellStyle name="Comma 4 12 3 2 2 2" xfId="8036"/>
    <cellStyle name="Comma 4 12 3 2 3" xfId="8037"/>
    <cellStyle name="Comma 4 12 3 3" xfId="8038"/>
    <cellStyle name="Comma 4 12 3 3 2" xfId="8039"/>
    <cellStyle name="Comma 4 12 3 4" xfId="8040"/>
    <cellStyle name="Comma 4 12 4" xfId="8041"/>
    <cellStyle name="Comma 4 12 4 2" xfId="8042"/>
    <cellStyle name="Comma 4 12 4 2 2" xfId="8043"/>
    <cellStyle name="Comma 4 12 4 3" xfId="8044"/>
    <cellStyle name="Comma 4 12 5" xfId="8045"/>
    <cellStyle name="Comma 4 12 5 2" xfId="8046"/>
    <cellStyle name="Comma 4 12 6" xfId="8047"/>
    <cellStyle name="Comma 4 13" xfId="8048"/>
    <cellStyle name="Comma 4 13 2" xfId="8049"/>
    <cellStyle name="Comma 4 13 2 2" xfId="8050"/>
    <cellStyle name="Comma 4 13 2 2 2" xfId="8051"/>
    <cellStyle name="Comma 4 13 2 2 2 2" xfId="8052"/>
    <cellStyle name="Comma 4 13 2 2 3" xfId="8053"/>
    <cellStyle name="Comma 4 13 2 3" xfId="8054"/>
    <cellStyle name="Comma 4 13 2 3 2" xfId="8055"/>
    <cellStyle name="Comma 4 13 2 4" xfId="8056"/>
    <cellStyle name="Comma 4 13 3" xfId="8057"/>
    <cellStyle name="Comma 4 13 3 2" xfId="8058"/>
    <cellStyle name="Comma 4 13 3 2 2" xfId="8059"/>
    <cellStyle name="Comma 4 13 3 3" xfId="8060"/>
    <cellStyle name="Comma 4 13 4" xfId="8061"/>
    <cellStyle name="Comma 4 13 4 2" xfId="8062"/>
    <cellStyle name="Comma 4 13 5" xfId="8063"/>
    <cellStyle name="Comma 4 14" xfId="8064"/>
    <cellStyle name="Comma 4 14 2" xfId="8065"/>
    <cellStyle name="Comma 4 14 2 2" xfId="8066"/>
    <cellStyle name="Comma 4 14 2 2 2" xfId="8067"/>
    <cellStyle name="Comma 4 14 2 3" xfId="8068"/>
    <cellStyle name="Comma 4 14 3" xfId="8069"/>
    <cellStyle name="Comma 4 14 3 2" xfId="8070"/>
    <cellStyle name="Comma 4 14 4" xfId="8071"/>
    <cellStyle name="Comma 4 15" xfId="8072"/>
    <cellStyle name="Comma 4 15 2" xfId="8073"/>
    <cellStyle name="Comma 4 15 2 2" xfId="8074"/>
    <cellStyle name="Comma 4 15 3" xfId="8075"/>
    <cellStyle name="Comma 4 16" xfId="8076"/>
    <cellStyle name="Comma 4 16 2" xfId="8077"/>
    <cellStyle name="Comma 4 16 3" xfId="8078"/>
    <cellStyle name="Comma 4 17" xfId="8079"/>
    <cellStyle name="Comma 4 18" xfId="8080"/>
    <cellStyle name="Comma 4 2" xfId="8081"/>
    <cellStyle name="Comma 4 2 10" xfId="8082"/>
    <cellStyle name="Comma 4 2 10 2" xfId="8083"/>
    <cellStyle name="Comma 4 2 10 2 2" xfId="8084"/>
    <cellStyle name="Comma 4 2 10 2 2 2" xfId="8085"/>
    <cellStyle name="Comma 4 2 10 2 2 2 2" xfId="8086"/>
    <cellStyle name="Comma 4 2 10 2 2 2 2 2" xfId="8087"/>
    <cellStyle name="Comma 4 2 10 2 2 2 3" xfId="8088"/>
    <cellStyle name="Comma 4 2 10 2 2 3" xfId="8089"/>
    <cellStyle name="Comma 4 2 10 2 2 3 2" xfId="8090"/>
    <cellStyle name="Comma 4 2 10 2 2 4" xfId="8091"/>
    <cellStyle name="Comma 4 2 10 2 3" xfId="8092"/>
    <cellStyle name="Comma 4 2 10 2 3 2" xfId="8093"/>
    <cellStyle name="Comma 4 2 10 2 3 2 2" xfId="8094"/>
    <cellStyle name="Comma 4 2 10 2 3 3" xfId="8095"/>
    <cellStyle name="Comma 4 2 10 2 4" xfId="8096"/>
    <cellStyle name="Comma 4 2 10 2 4 2" xfId="8097"/>
    <cellStyle name="Comma 4 2 10 2 5" xfId="8098"/>
    <cellStyle name="Comma 4 2 10 3" xfId="8099"/>
    <cellStyle name="Comma 4 2 10 3 2" xfId="8100"/>
    <cellStyle name="Comma 4 2 10 3 2 2" xfId="8101"/>
    <cellStyle name="Comma 4 2 10 3 2 2 2" xfId="8102"/>
    <cellStyle name="Comma 4 2 10 3 2 3" xfId="8103"/>
    <cellStyle name="Comma 4 2 10 3 3" xfId="8104"/>
    <cellStyle name="Comma 4 2 10 3 3 2" xfId="8105"/>
    <cellStyle name="Comma 4 2 10 3 4" xfId="8106"/>
    <cellStyle name="Comma 4 2 10 4" xfId="8107"/>
    <cellStyle name="Comma 4 2 10 4 2" xfId="8108"/>
    <cellStyle name="Comma 4 2 10 4 2 2" xfId="8109"/>
    <cellStyle name="Comma 4 2 10 4 3" xfId="8110"/>
    <cellStyle name="Comma 4 2 10 5" xfId="8111"/>
    <cellStyle name="Comma 4 2 10 5 2" xfId="8112"/>
    <cellStyle name="Comma 4 2 10 6" xfId="8113"/>
    <cellStyle name="Comma 4 2 11" xfId="8114"/>
    <cellStyle name="Comma 4 2 11 2" xfId="8115"/>
    <cellStyle name="Comma 4 2 11 2 2" xfId="8116"/>
    <cellStyle name="Comma 4 2 11 2 2 2" xfId="8117"/>
    <cellStyle name="Comma 4 2 11 2 2 2 2" xfId="8118"/>
    <cellStyle name="Comma 4 2 11 2 2 3" xfId="8119"/>
    <cellStyle name="Comma 4 2 11 2 3" xfId="8120"/>
    <cellStyle name="Comma 4 2 11 2 3 2" xfId="8121"/>
    <cellStyle name="Comma 4 2 11 2 4" xfId="8122"/>
    <cellStyle name="Comma 4 2 11 3" xfId="8123"/>
    <cellStyle name="Comma 4 2 11 3 2" xfId="8124"/>
    <cellStyle name="Comma 4 2 11 3 2 2" xfId="8125"/>
    <cellStyle name="Comma 4 2 11 3 3" xfId="8126"/>
    <cellStyle name="Comma 4 2 11 4" xfId="8127"/>
    <cellStyle name="Comma 4 2 11 4 2" xfId="8128"/>
    <cellStyle name="Comma 4 2 11 5" xfId="8129"/>
    <cellStyle name="Comma 4 2 12" xfId="8130"/>
    <cellStyle name="Comma 4 2 12 2" xfId="8131"/>
    <cellStyle name="Comma 4 2 12 2 2" xfId="8132"/>
    <cellStyle name="Comma 4 2 12 2 2 2" xfId="8133"/>
    <cellStyle name="Comma 4 2 12 2 3" xfId="8134"/>
    <cellStyle name="Comma 4 2 12 3" xfId="8135"/>
    <cellStyle name="Comma 4 2 12 3 2" xfId="8136"/>
    <cellStyle name="Comma 4 2 12 4" xfId="8137"/>
    <cellStyle name="Comma 4 2 13" xfId="8138"/>
    <cellStyle name="Comma 4 2 13 2" xfId="8139"/>
    <cellStyle name="Comma 4 2 13 2 2" xfId="8140"/>
    <cellStyle name="Comma 4 2 13 3" xfId="8141"/>
    <cellStyle name="Comma 4 2 14" xfId="8142"/>
    <cellStyle name="Comma 4 2 14 2" xfId="8143"/>
    <cellStyle name="Comma 4 2 14 3" xfId="8144"/>
    <cellStyle name="Comma 4 2 15" xfId="8145"/>
    <cellStyle name="Comma 4 2 16" xfId="8146"/>
    <cellStyle name="Comma 4 2 2" xfId="8147"/>
    <cellStyle name="Comma 4 2 2 10" xfId="8148"/>
    <cellStyle name="Comma 4 2 2 10 2" xfId="8149"/>
    <cellStyle name="Comma 4 2 2 10 2 2" xfId="8150"/>
    <cellStyle name="Comma 4 2 2 10 2 2 2" xfId="8151"/>
    <cellStyle name="Comma 4 2 2 10 2 2 2 2" xfId="8152"/>
    <cellStyle name="Comma 4 2 2 10 2 2 3" xfId="8153"/>
    <cellStyle name="Comma 4 2 2 10 2 3" xfId="8154"/>
    <cellStyle name="Comma 4 2 2 10 2 3 2" xfId="8155"/>
    <cellStyle name="Comma 4 2 2 10 2 4" xfId="8156"/>
    <cellStyle name="Comma 4 2 2 10 3" xfId="8157"/>
    <cellStyle name="Comma 4 2 2 10 3 2" xfId="8158"/>
    <cellStyle name="Comma 4 2 2 10 3 2 2" xfId="8159"/>
    <cellStyle name="Comma 4 2 2 10 3 3" xfId="8160"/>
    <cellStyle name="Comma 4 2 2 10 4" xfId="8161"/>
    <cellStyle name="Comma 4 2 2 10 4 2" xfId="8162"/>
    <cellStyle name="Comma 4 2 2 10 5" xfId="8163"/>
    <cellStyle name="Comma 4 2 2 11" xfId="8164"/>
    <cellStyle name="Comma 4 2 2 11 2" xfId="8165"/>
    <cellStyle name="Comma 4 2 2 11 2 2" xfId="8166"/>
    <cellStyle name="Comma 4 2 2 11 2 2 2" xfId="8167"/>
    <cellStyle name="Comma 4 2 2 11 2 3" xfId="8168"/>
    <cellStyle name="Comma 4 2 2 11 3" xfId="8169"/>
    <cellStyle name="Comma 4 2 2 11 3 2" xfId="8170"/>
    <cellStyle name="Comma 4 2 2 11 4" xfId="8171"/>
    <cellStyle name="Comma 4 2 2 12" xfId="8172"/>
    <cellStyle name="Comma 4 2 2 12 2" xfId="8173"/>
    <cellStyle name="Comma 4 2 2 12 2 2" xfId="8174"/>
    <cellStyle name="Comma 4 2 2 12 3" xfId="8175"/>
    <cellStyle name="Comma 4 2 2 13" xfId="8176"/>
    <cellStyle name="Comma 4 2 2 13 2" xfId="8177"/>
    <cellStyle name="Comma 4 2 2 13 3" xfId="8178"/>
    <cellStyle name="Comma 4 2 2 14" xfId="8179"/>
    <cellStyle name="Comma 4 2 2 15" xfId="8180"/>
    <cellStyle name="Comma 4 2 2 2" xfId="8181"/>
    <cellStyle name="Comma 4 2 2 2 10" xfId="8182"/>
    <cellStyle name="Comma 4 2 2 2 10 2" xfId="8183"/>
    <cellStyle name="Comma 4 2 2 2 10 2 2" xfId="8184"/>
    <cellStyle name="Comma 4 2 2 2 10 3" xfId="8185"/>
    <cellStyle name="Comma 4 2 2 2 11" xfId="8186"/>
    <cellStyle name="Comma 4 2 2 2 11 2" xfId="8187"/>
    <cellStyle name="Comma 4 2 2 2 11 3" xfId="8188"/>
    <cellStyle name="Comma 4 2 2 2 12" xfId="8189"/>
    <cellStyle name="Comma 4 2 2 2 13" xfId="8190"/>
    <cellStyle name="Comma 4 2 2 2 2" xfId="8191"/>
    <cellStyle name="Comma 4 2 2 2 2 10" xfId="8192"/>
    <cellStyle name="Comma 4 2 2 2 2 11" xfId="8193"/>
    <cellStyle name="Comma 4 2 2 2 2 2" xfId="8194"/>
    <cellStyle name="Comma 4 2 2 2 2 2 2" xfId="8195"/>
    <cellStyle name="Comma 4 2 2 2 2 2 2 2" xfId="8196"/>
    <cellStyle name="Comma 4 2 2 2 2 2 2 2 2" xfId="8197"/>
    <cellStyle name="Comma 4 2 2 2 2 2 2 2 2 2" xfId="8198"/>
    <cellStyle name="Comma 4 2 2 2 2 2 2 2 2 2 2" xfId="8199"/>
    <cellStyle name="Comma 4 2 2 2 2 2 2 2 2 2 2 2" xfId="8200"/>
    <cellStyle name="Comma 4 2 2 2 2 2 2 2 2 2 3" xfId="8201"/>
    <cellStyle name="Comma 4 2 2 2 2 2 2 2 2 3" xfId="8202"/>
    <cellStyle name="Comma 4 2 2 2 2 2 2 2 2 3 2" xfId="8203"/>
    <cellStyle name="Comma 4 2 2 2 2 2 2 2 2 4" xfId="8204"/>
    <cellStyle name="Comma 4 2 2 2 2 2 2 2 3" xfId="8205"/>
    <cellStyle name="Comma 4 2 2 2 2 2 2 2 3 2" xfId="8206"/>
    <cellStyle name="Comma 4 2 2 2 2 2 2 2 3 2 2" xfId="8207"/>
    <cellStyle name="Comma 4 2 2 2 2 2 2 2 3 3" xfId="8208"/>
    <cellStyle name="Comma 4 2 2 2 2 2 2 2 4" xfId="8209"/>
    <cellStyle name="Comma 4 2 2 2 2 2 2 2 4 2" xfId="8210"/>
    <cellStyle name="Comma 4 2 2 2 2 2 2 2 5" xfId="8211"/>
    <cellStyle name="Comma 4 2 2 2 2 2 2 3" xfId="8212"/>
    <cellStyle name="Comma 4 2 2 2 2 2 2 3 2" xfId="8213"/>
    <cellStyle name="Comma 4 2 2 2 2 2 2 3 2 2" xfId="8214"/>
    <cellStyle name="Comma 4 2 2 2 2 2 2 3 2 2 2" xfId="8215"/>
    <cellStyle name="Comma 4 2 2 2 2 2 2 3 2 3" xfId="8216"/>
    <cellStyle name="Comma 4 2 2 2 2 2 2 3 3" xfId="8217"/>
    <cellStyle name="Comma 4 2 2 2 2 2 2 3 3 2" xfId="8218"/>
    <cellStyle name="Comma 4 2 2 2 2 2 2 3 4" xfId="8219"/>
    <cellStyle name="Comma 4 2 2 2 2 2 2 4" xfId="8220"/>
    <cellStyle name="Comma 4 2 2 2 2 2 2 4 2" xfId="8221"/>
    <cellStyle name="Comma 4 2 2 2 2 2 2 4 2 2" xfId="8222"/>
    <cellStyle name="Comma 4 2 2 2 2 2 2 4 3" xfId="8223"/>
    <cellStyle name="Comma 4 2 2 2 2 2 2 5" xfId="8224"/>
    <cellStyle name="Comma 4 2 2 2 2 2 2 5 2" xfId="8225"/>
    <cellStyle name="Comma 4 2 2 2 2 2 2 6" xfId="8226"/>
    <cellStyle name="Comma 4 2 2 2 2 2 3" xfId="8227"/>
    <cellStyle name="Comma 4 2 2 2 2 2 3 2" xfId="8228"/>
    <cellStyle name="Comma 4 2 2 2 2 2 3 2 2" xfId="8229"/>
    <cellStyle name="Comma 4 2 2 2 2 2 3 2 2 2" xfId="8230"/>
    <cellStyle name="Comma 4 2 2 2 2 2 3 2 2 2 2" xfId="8231"/>
    <cellStyle name="Comma 4 2 2 2 2 2 3 2 2 2 2 2" xfId="8232"/>
    <cellStyle name="Comma 4 2 2 2 2 2 3 2 2 2 3" xfId="8233"/>
    <cellStyle name="Comma 4 2 2 2 2 2 3 2 2 3" xfId="8234"/>
    <cellStyle name="Comma 4 2 2 2 2 2 3 2 2 3 2" xfId="8235"/>
    <cellStyle name="Comma 4 2 2 2 2 2 3 2 2 4" xfId="8236"/>
    <cellStyle name="Comma 4 2 2 2 2 2 3 2 3" xfId="8237"/>
    <cellStyle name="Comma 4 2 2 2 2 2 3 2 3 2" xfId="8238"/>
    <cellStyle name="Comma 4 2 2 2 2 2 3 2 3 2 2" xfId="8239"/>
    <cellStyle name="Comma 4 2 2 2 2 2 3 2 3 3" xfId="8240"/>
    <cellStyle name="Comma 4 2 2 2 2 2 3 2 4" xfId="8241"/>
    <cellStyle name="Comma 4 2 2 2 2 2 3 2 4 2" xfId="8242"/>
    <cellStyle name="Comma 4 2 2 2 2 2 3 2 5" xfId="8243"/>
    <cellStyle name="Comma 4 2 2 2 2 2 3 3" xfId="8244"/>
    <cellStyle name="Comma 4 2 2 2 2 2 3 3 2" xfId="8245"/>
    <cellStyle name="Comma 4 2 2 2 2 2 3 3 2 2" xfId="8246"/>
    <cellStyle name="Comma 4 2 2 2 2 2 3 3 2 2 2" xfId="8247"/>
    <cellStyle name="Comma 4 2 2 2 2 2 3 3 2 3" xfId="8248"/>
    <cellStyle name="Comma 4 2 2 2 2 2 3 3 3" xfId="8249"/>
    <cellStyle name="Comma 4 2 2 2 2 2 3 3 3 2" xfId="8250"/>
    <cellStyle name="Comma 4 2 2 2 2 2 3 3 4" xfId="8251"/>
    <cellStyle name="Comma 4 2 2 2 2 2 3 4" xfId="8252"/>
    <cellStyle name="Comma 4 2 2 2 2 2 3 4 2" xfId="8253"/>
    <cellStyle name="Comma 4 2 2 2 2 2 3 4 2 2" xfId="8254"/>
    <cellStyle name="Comma 4 2 2 2 2 2 3 4 3" xfId="8255"/>
    <cellStyle name="Comma 4 2 2 2 2 2 3 5" xfId="8256"/>
    <cellStyle name="Comma 4 2 2 2 2 2 3 5 2" xfId="8257"/>
    <cellStyle name="Comma 4 2 2 2 2 2 3 6" xfId="8258"/>
    <cellStyle name="Comma 4 2 2 2 2 2 4" xfId="8259"/>
    <cellStyle name="Comma 4 2 2 2 2 2 4 2" xfId="8260"/>
    <cellStyle name="Comma 4 2 2 2 2 2 4 2 2" xfId="8261"/>
    <cellStyle name="Comma 4 2 2 2 2 2 4 2 2 2" xfId="8262"/>
    <cellStyle name="Comma 4 2 2 2 2 2 4 2 2 2 2" xfId="8263"/>
    <cellStyle name="Comma 4 2 2 2 2 2 4 2 2 3" xfId="8264"/>
    <cellStyle name="Comma 4 2 2 2 2 2 4 2 3" xfId="8265"/>
    <cellStyle name="Comma 4 2 2 2 2 2 4 2 3 2" xfId="8266"/>
    <cellStyle name="Comma 4 2 2 2 2 2 4 2 4" xfId="8267"/>
    <cellStyle name="Comma 4 2 2 2 2 2 4 3" xfId="8268"/>
    <cellStyle name="Comma 4 2 2 2 2 2 4 3 2" xfId="8269"/>
    <cellStyle name="Comma 4 2 2 2 2 2 4 3 2 2" xfId="8270"/>
    <cellStyle name="Comma 4 2 2 2 2 2 4 3 3" xfId="8271"/>
    <cellStyle name="Comma 4 2 2 2 2 2 4 4" xfId="8272"/>
    <cellStyle name="Comma 4 2 2 2 2 2 4 4 2" xfId="8273"/>
    <cellStyle name="Comma 4 2 2 2 2 2 4 5" xfId="8274"/>
    <cellStyle name="Comma 4 2 2 2 2 2 5" xfId="8275"/>
    <cellStyle name="Comma 4 2 2 2 2 2 5 2" xfId="8276"/>
    <cellStyle name="Comma 4 2 2 2 2 2 5 2 2" xfId="8277"/>
    <cellStyle name="Comma 4 2 2 2 2 2 5 2 2 2" xfId="8278"/>
    <cellStyle name="Comma 4 2 2 2 2 2 5 2 3" xfId="8279"/>
    <cellStyle name="Comma 4 2 2 2 2 2 5 3" xfId="8280"/>
    <cellStyle name="Comma 4 2 2 2 2 2 5 3 2" xfId="8281"/>
    <cellStyle name="Comma 4 2 2 2 2 2 5 4" xfId="8282"/>
    <cellStyle name="Comma 4 2 2 2 2 2 6" xfId="8283"/>
    <cellStyle name="Comma 4 2 2 2 2 2 6 2" xfId="8284"/>
    <cellStyle name="Comma 4 2 2 2 2 2 6 2 2" xfId="8285"/>
    <cellStyle name="Comma 4 2 2 2 2 2 6 3" xfId="8286"/>
    <cellStyle name="Comma 4 2 2 2 2 2 7" xfId="8287"/>
    <cellStyle name="Comma 4 2 2 2 2 2 7 2" xfId="8288"/>
    <cellStyle name="Comma 4 2 2 2 2 2 8" xfId="8289"/>
    <cellStyle name="Comma 4 2 2 2 2 3" xfId="8290"/>
    <cellStyle name="Comma 4 2 2 2 2 3 2" xfId="8291"/>
    <cellStyle name="Comma 4 2 2 2 2 3 2 2" xfId="8292"/>
    <cellStyle name="Comma 4 2 2 2 2 3 2 2 2" xfId="8293"/>
    <cellStyle name="Comma 4 2 2 2 2 3 2 2 2 2" xfId="8294"/>
    <cellStyle name="Comma 4 2 2 2 2 3 2 2 2 2 2" xfId="8295"/>
    <cellStyle name="Comma 4 2 2 2 2 3 2 2 2 3" xfId="8296"/>
    <cellStyle name="Comma 4 2 2 2 2 3 2 2 3" xfId="8297"/>
    <cellStyle name="Comma 4 2 2 2 2 3 2 2 3 2" xfId="8298"/>
    <cellStyle name="Comma 4 2 2 2 2 3 2 2 4" xfId="8299"/>
    <cellStyle name="Comma 4 2 2 2 2 3 2 3" xfId="8300"/>
    <cellStyle name="Comma 4 2 2 2 2 3 2 3 2" xfId="8301"/>
    <cellStyle name="Comma 4 2 2 2 2 3 2 3 2 2" xfId="8302"/>
    <cellStyle name="Comma 4 2 2 2 2 3 2 3 3" xfId="8303"/>
    <cellStyle name="Comma 4 2 2 2 2 3 2 4" xfId="8304"/>
    <cellStyle name="Comma 4 2 2 2 2 3 2 4 2" xfId="8305"/>
    <cellStyle name="Comma 4 2 2 2 2 3 2 5" xfId="8306"/>
    <cellStyle name="Comma 4 2 2 2 2 3 3" xfId="8307"/>
    <cellStyle name="Comma 4 2 2 2 2 3 3 2" xfId="8308"/>
    <cellStyle name="Comma 4 2 2 2 2 3 3 2 2" xfId="8309"/>
    <cellStyle name="Comma 4 2 2 2 2 3 3 2 2 2" xfId="8310"/>
    <cellStyle name="Comma 4 2 2 2 2 3 3 2 3" xfId="8311"/>
    <cellStyle name="Comma 4 2 2 2 2 3 3 3" xfId="8312"/>
    <cellStyle name="Comma 4 2 2 2 2 3 3 3 2" xfId="8313"/>
    <cellStyle name="Comma 4 2 2 2 2 3 3 4" xfId="8314"/>
    <cellStyle name="Comma 4 2 2 2 2 3 4" xfId="8315"/>
    <cellStyle name="Comma 4 2 2 2 2 3 4 2" xfId="8316"/>
    <cellStyle name="Comma 4 2 2 2 2 3 4 2 2" xfId="8317"/>
    <cellStyle name="Comma 4 2 2 2 2 3 4 3" xfId="8318"/>
    <cellStyle name="Comma 4 2 2 2 2 3 5" xfId="8319"/>
    <cellStyle name="Comma 4 2 2 2 2 3 5 2" xfId="8320"/>
    <cellStyle name="Comma 4 2 2 2 2 3 6" xfId="8321"/>
    <cellStyle name="Comma 4 2 2 2 2 4" xfId="8322"/>
    <cellStyle name="Comma 4 2 2 2 2 4 2" xfId="8323"/>
    <cellStyle name="Comma 4 2 2 2 2 4 2 2" xfId="8324"/>
    <cellStyle name="Comma 4 2 2 2 2 4 2 2 2" xfId="8325"/>
    <cellStyle name="Comma 4 2 2 2 2 4 2 2 2 2" xfId="8326"/>
    <cellStyle name="Comma 4 2 2 2 2 4 2 2 2 2 2" xfId="8327"/>
    <cellStyle name="Comma 4 2 2 2 2 4 2 2 2 3" xfId="8328"/>
    <cellStyle name="Comma 4 2 2 2 2 4 2 2 3" xfId="8329"/>
    <cellStyle name="Comma 4 2 2 2 2 4 2 2 3 2" xfId="8330"/>
    <cellStyle name="Comma 4 2 2 2 2 4 2 2 4" xfId="8331"/>
    <cellStyle name="Comma 4 2 2 2 2 4 2 3" xfId="8332"/>
    <cellStyle name="Comma 4 2 2 2 2 4 2 3 2" xfId="8333"/>
    <cellStyle name="Comma 4 2 2 2 2 4 2 3 2 2" xfId="8334"/>
    <cellStyle name="Comma 4 2 2 2 2 4 2 3 3" xfId="8335"/>
    <cellStyle name="Comma 4 2 2 2 2 4 2 4" xfId="8336"/>
    <cellStyle name="Comma 4 2 2 2 2 4 2 4 2" xfId="8337"/>
    <cellStyle name="Comma 4 2 2 2 2 4 2 5" xfId="8338"/>
    <cellStyle name="Comma 4 2 2 2 2 4 3" xfId="8339"/>
    <cellStyle name="Comma 4 2 2 2 2 4 3 2" xfId="8340"/>
    <cellStyle name="Comma 4 2 2 2 2 4 3 2 2" xfId="8341"/>
    <cellStyle name="Comma 4 2 2 2 2 4 3 2 2 2" xfId="8342"/>
    <cellStyle name="Comma 4 2 2 2 2 4 3 2 3" xfId="8343"/>
    <cellStyle name="Comma 4 2 2 2 2 4 3 3" xfId="8344"/>
    <cellStyle name="Comma 4 2 2 2 2 4 3 3 2" xfId="8345"/>
    <cellStyle name="Comma 4 2 2 2 2 4 3 4" xfId="8346"/>
    <cellStyle name="Comma 4 2 2 2 2 4 4" xfId="8347"/>
    <cellStyle name="Comma 4 2 2 2 2 4 4 2" xfId="8348"/>
    <cellStyle name="Comma 4 2 2 2 2 4 4 2 2" xfId="8349"/>
    <cellStyle name="Comma 4 2 2 2 2 4 4 3" xfId="8350"/>
    <cellStyle name="Comma 4 2 2 2 2 4 5" xfId="8351"/>
    <cellStyle name="Comma 4 2 2 2 2 4 5 2" xfId="8352"/>
    <cellStyle name="Comma 4 2 2 2 2 4 6" xfId="8353"/>
    <cellStyle name="Comma 4 2 2 2 2 5" xfId="8354"/>
    <cellStyle name="Comma 4 2 2 2 2 5 2" xfId="8355"/>
    <cellStyle name="Comma 4 2 2 2 2 5 2 2" xfId="8356"/>
    <cellStyle name="Comma 4 2 2 2 2 5 2 2 2" xfId="8357"/>
    <cellStyle name="Comma 4 2 2 2 2 5 2 2 2 2" xfId="8358"/>
    <cellStyle name="Comma 4 2 2 2 2 5 2 2 2 2 2" xfId="8359"/>
    <cellStyle name="Comma 4 2 2 2 2 5 2 2 2 3" xfId="8360"/>
    <cellStyle name="Comma 4 2 2 2 2 5 2 2 3" xfId="8361"/>
    <cellStyle name="Comma 4 2 2 2 2 5 2 2 3 2" xfId="8362"/>
    <cellStyle name="Comma 4 2 2 2 2 5 2 2 4" xfId="8363"/>
    <cellStyle name="Comma 4 2 2 2 2 5 2 3" xfId="8364"/>
    <cellStyle name="Comma 4 2 2 2 2 5 2 3 2" xfId="8365"/>
    <cellStyle name="Comma 4 2 2 2 2 5 2 3 2 2" xfId="8366"/>
    <cellStyle name="Comma 4 2 2 2 2 5 2 3 3" xfId="8367"/>
    <cellStyle name="Comma 4 2 2 2 2 5 2 4" xfId="8368"/>
    <cellStyle name="Comma 4 2 2 2 2 5 2 4 2" xfId="8369"/>
    <cellStyle name="Comma 4 2 2 2 2 5 2 5" xfId="8370"/>
    <cellStyle name="Comma 4 2 2 2 2 5 3" xfId="8371"/>
    <cellStyle name="Comma 4 2 2 2 2 5 3 2" xfId="8372"/>
    <cellStyle name="Comma 4 2 2 2 2 5 3 2 2" xfId="8373"/>
    <cellStyle name="Comma 4 2 2 2 2 5 3 2 2 2" xfId="8374"/>
    <cellStyle name="Comma 4 2 2 2 2 5 3 2 3" xfId="8375"/>
    <cellStyle name="Comma 4 2 2 2 2 5 3 3" xfId="8376"/>
    <cellStyle name="Comma 4 2 2 2 2 5 3 3 2" xfId="8377"/>
    <cellStyle name="Comma 4 2 2 2 2 5 3 4" xfId="8378"/>
    <cellStyle name="Comma 4 2 2 2 2 5 4" xfId="8379"/>
    <cellStyle name="Comma 4 2 2 2 2 5 4 2" xfId="8380"/>
    <cellStyle name="Comma 4 2 2 2 2 5 4 2 2" xfId="8381"/>
    <cellStyle name="Comma 4 2 2 2 2 5 4 3" xfId="8382"/>
    <cellStyle name="Comma 4 2 2 2 2 5 5" xfId="8383"/>
    <cellStyle name="Comma 4 2 2 2 2 5 5 2" xfId="8384"/>
    <cellStyle name="Comma 4 2 2 2 2 5 6" xfId="8385"/>
    <cellStyle name="Comma 4 2 2 2 2 6" xfId="8386"/>
    <cellStyle name="Comma 4 2 2 2 2 6 2" xfId="8387"/>
    <cellStyle name="Comma 4 2 2 2 2 6 2 2" xfId="8388"/>
    <cellStyle name="Comma 4 2 2 2 2 6 2 2 2" xfId="8389"/>
    <cellStyle name="Comma 4 2 2 2 2 6 2 2 2 2" xfId="8390"/>
    <cellStyle name="Comma 4 2 2 2 2 6 2 2 3" xfId="8391"/>
    <cellStyle name="Comma 4 2 2 2 2 6 2 3" xfId="8392"/>
    <cellStyle name="Comma 4 2 2 2 2 6 2 3 2" xfId="8393"/>
    <cellStyle name="Comma 4 2 2 2 2 6 2 4" xfId="8394"/>
    <cellStyle name="Comma 4 2 2 2 2 6 3" xfId="8395"/>
    <cellStyle name="Comma 4 2 2 2 2 6 3 2" xfId="8396"/>
    <cellStyle name="Comma 4 2 2 2 2 6 3 2 2" xfId="8397"/>
    <cellStyle name="Comma 4 2 2 2 2 6 3 3" xfId="8398"/>
    <cellStyle name="Comma 4 2 2 2 2 6 4" xfId="8399"/>
    <cellStyle name="Comma 4 2 2 2 2 6 4 2" xfId="8400"/>
    <cellStyle name="Comma 4 2 2 2 2 6 5" xfId="8401"/>
    <cellStyle name="Comma 4 2 2 2 2 7" xfId="8402"/>
    <cellStyle name="Comma 4 2 2 2 2 7 2" xfId="8403"/>
    <cellStyle name="Comma 4 2 2 2 2 7 2 2" xfId="8404"/>
    <cellStyle name="Comma 4 2 2 2 2 7 2 2 2" xfId="8405"/>
    <cellStyle name="Comma 4 2 2 2 2 7 2 3" xfId="8406"/>
    <cellStyle name="Comma 4 2 2 2 2 7 3" xfId="8407"/>
    <cellStyle name="Comma 4 2 2 2 2 7 3 2" xfId="8408"/>
    <cellStyle name="Comma 4 2 2 2 2 7 4" xfId="8409"/>
    <cellStyle name="Comma 4 2 2 2 2 8" xfId="8410"/>
    <cellStyle name="Comma 4 2 2 2 2 8 2" xfId="8411"/>
    <cellStyle name="Comma 4 2 2 2 2 8 2 2" xfId="8412"/>
    <cellStyle name="Comma 4 2 2 2 2 8 3" xfId="8413"/>
    <cellStyle name="Comma 4 2 2 2 2 9" xfId="8414"/>
    <cellStyle name="Comma 4 2 2 2 2 9 2" xfId="8415"/>
    <cellStyle name="Comma 4 2 2 2 2 9 3" xfId="8416"/>
    <cellStyle name="Comma 4 2 2 2 3" xfId="8417"/>
    <cellStyle name="Comma 4 2 2 2 3 10" xfId="8418"/>
    <cellStyle name="Comma 4 2 2 2 3 11" xfId="8419"/>
    <cellStyle name="Comma 4 2 2 2 3 2" xfId="8420"/>
    <cellStyle name="Comma 4 2 2 2 3 2 2" xfId="8421"/>
    <cellStyle name="Comma 4 2 2 2 3 2 2 2" xfId="8422"/>
    <cellStyle name="Comma 4 2 2 2 3 2 2 2 2" xfId="8423"/>
    <cellStyle name="Comma 4 2 2 2 3 2 2 2 2 2" xfId="8424"/>
    <cellStyle name="Comma 4 2 2 2 3 2 2 2 2 2 2" xfId="8425"/>
    <cellStyle name="Comma 4 2 2 2 3 2 2 2 2 2 2 2" xfId="8426"/>
    <cellStyle name="Comma 4 2 2 2 3 2 2 2 2 2 3" xfId="8427"/>
    <cellStyle name="Comma 4 2 2 2 3 2 2 2 2 3" xfId="8428"/>
    <cellStyle name="Comma 4 2 2 2 3 2 2 2 2 3 2" xfId="8429"/>
    <cellStyle name="Comma 4 2 2 2 3 2 2 2 2 4" xfId="8430"/>
    <cellStyle name="Comma 4 2 2 2 3 2 2 2 3" xfId="8431"/>
    <cellStyle name="Comma 4 2 2 2 3 2 2 2 3 2" xfId="8432"/>
    <cellStyle name="Comma 4 2 2 2 3 2 2 2 3 2 2" xfId="8433"/>
    <cellStyle name="Comma 4 2 2 2 3 2 2 2 3 3" xfId="8434"/>
    <cellStyle name="Comma 4 2 2 2 3 2 2 2 4" xfId="8435"/>
    <cellStyle name="Comma 4 2 2 2 3 2 2 2 4 2" xfId="8436"/>
    <cellStyle name="Comma 4 2 2 2 3 2 2 2 5" xfId="8437"/>
    <cellStyle name="Comma 4 2 2 2 3 2 2 3" xfId="8438"/>
    <cellStyle name="Comma 4 2 2 2 3 2 2 3 2" xfId="8439"/>
    <cellStyle name="Comma 4 2 2 2 3 2 2 3 2 2" xfId="8440"/>
    <cellStyle name="Comma 4 2 2 2 3 2 2 3 2 2 2" xfId="8441"/>
    <cellStyle name="Comma 4 2 2 2 3 2 2 3 2 3" xfId="8442"/>
    <cellStyle name="Comma 4 2 2 2 3 2 2 3 3" xfId="8443"/>
    <cellStyle name="Comma 4 2 2 2 3 2 2 3 3 2" xfId="8444"/>
    <cellStyle name="Comma 4 2 2 2 3 2 2 3 4" xfId="8445"/>
    <cellStyle name="Comma 4 2 2 2 3 2 2 4" xfId="8446"/>
    <cellStyle name="Comma 4 2 2 2 3 2 2 4 2" xfId="8447"/>
    <cellStyle name="Comma 4 2 2 2 3 2 2 4 2 2" xfId="8448"/>
    <cellStyle name="Comma 4 2 2 2 3 2 2 4 3" xfId="8449"/>
    <cellStyle name="Comma 4 2 2 2 3 2 2 5" xfId="8450"/>
    <cellStyle name="Comma 4 2 2 2 3 2 2 5 2" xfId="8451"/>
    <cellStyle name="Comma 4 2 2 2 3 2 2 6" xfId="8452"/>
    <cellStyle name="Comma 4 2 2 2 3 2 3" xfId="8453"/>
    <cellStyle name="Comma 4 2 2 2 3 2 3 2" xfId="8454"/>
    <cellStyle name="Comma 4 2 2 2 3 2 3 2 2" xfId="8455"/>
    <cellStyle name="Comma 4 2 2 2 3 2 3 2 2 2" xfId="8456"/>
    <cellStyle name="Comma 4 2 2 2 3 2 3 2 2 2 2" xfId="8457"/>
    <cellStyle name="Comma 4 2 2 2 3 2 3 2 2 2 2 2" xfId="8458"/>
    <cellStyle name="Comma 4 2 2 2 3 2 3 2 2 2 3" xfId="8459"/>
    <cellStyle name="Comma 4 2 2 2 3 2 3 2 2 3" xfId="8460"/>
    <cellStyle name="Comma 4 2 2 2 3 2 3 2 2 3 2" xfId="8461"/>
    <cellStyle name="Comma 4 2 2 2 3 2 3 2 2 4" xfId="8462"/>
    <cellStyle name="Comma 4 2 2 2 3 2 3 2 3" xfId="8463"/>
    <cellStyle name="Comma 4 2 2 2 3 2 3 2 3 2" xfId="8464"/>
    <cellStyle name="Comma 4 2 2 2 3 2 3 2 3 2 2" xfId="8465"/>
    <cellStyle name="Comma 4 2 2 2 3 2 3 2 3 3" xfId="8466"/>
    <cellStyle name="Comma 4 2 2 2 3 2 3 2 4" xfId="8467"/>
    <cellStyle name="Comma 4 2 2 2 3 2 3 2 4 2" xfId="8468"/>
    <cellStyle name="Comma 4 2 2 2 3 2 3 2 5" xfId="8469"/>
    <cellStyle name="Comma 4 2 2 2 3 2 3 3" xfId="8470"/>
    <cellStyle name="Comma 4 2 2 2 3 2 3 3 2" xfId="8471"/>
    <cellStyle name="Comma 4 2 2 2 3 2 3 3 2 2" xfId="8472"/>
    <cellStyle name="Comma 4 2 2 2 3 2 3 3 2 2 2" xfId="8473"/>
    <cellStyle name="Comma 4 2 2 2 3 2 3 3 2 3" xfId="8474"/>
    <cellStyle name="Comma 4 2 2 2 3 2 3 3 3" xfId="8475"/>
    <cellStyle name="Comma 4 2 2 2 3 2 3 3 3 2" xfId="8476"/>
    <cellStyle name="Comma 4 2 2 2 3 2 3 3 4" xfId="8477"/>
    <cellStyle name="Comma 4 2 2 2 3 2 3 4" xfId="8478"/>
    <cellStyle name="Comma 4 2 2 2 3 2 3 4 2" xfId="8479"/>
    <cellStyle name="Comma 4 2 2 2 3 2 3 4 2 2" xfId="8480"/>
    <cellStyle name="Comma 4 2 2 2 3 2 3 4 3" xfId="8481"/>
    <cellStyle name="Comma 4 2 2 2 3 2 3 5" xfId="8482"/>
    <cellStyle name="Comma 4 2 2 2 3 2 3 5 2" xfId="8483"/>
    <cellStyle name="Comma 4 2 2 2 3 2 3 6" xfId="8484"/>
    <cellStyle name="Comma 4 2 2 2 3 2 4" xfId="8485"/>
    <cellStyle name="Comma 4 2 2 2 3 2 4 2" xfId="8486"/>
    <cellStyle name="Comma 4 2 2 2 3 2 4 2 2" xfId="8487"/>
    <cellStyle name="Comma 4 2 2 2 3 2 4 2 2 2" xfId="8488"/>
    <cellStyle name="Comma 4 2 2 2 3 2 4 2 2 2 2" xfId="8489"/>
    <cellStyle name="Comma 4 2 2 2 3 2 4 2 2 3" xfId="8490"/>
    <cellStyle name="Comma 4 2 2 2 3 2 4 2 3" xfId="8491"/>
    <cellStyle name="Comma 4 2 2 2 3 2 4 2 3 2" xfId="8492"/>
    <cellStyle name="Comma 4 2 2 2 3 2 4 2 4" xfId="8493"/>
    <cellStyle name="Comma 4 2 2 2 3 2 4 3" xfId="8494"/>
    <cellStyle name="Comma 4 2 2 2 3 2 4 3 2" xfId="8495"/>
    <cellStyle name="Comma 4 2 2 2 3 2 4 3 2 2" xfId="8496"/>
    <cellStyle name="Comma 4 2 2 2 3 2 4 3 3" xfId="8497"/>
    <cellStyle name="Comma 4 2 2 2 3 2 4 4" xfId="8498"/>
    <cellStyle name="Comma 4 2 2 2 3 2 4 4 2" xfId="8499"/>
    <cellStyle name="Comma 4 2 2 2 3 2 4 5" xfId="8500"/>
    <cellStyle name="Comma 4 2 2 2 3 2 5" xfId="8501"/>
    <cellStyle name="Comma 4 2 2 2 3 2 5 2" xfId="8502"/>
    <cellStyle name="Comma 4 2 2 2 3 2 5 2 2" xfId="8503"/>
    <cellStyle name="Comma 4 2 2 2 3 2 5 2 2 2" xfId="8504"/>
    <cellStyle name="Comma 4 2 2 2 3 2 5 2 3" xfId="8505"/>
    <cellStyle name="Comma 4 2 2 2 3 2 5 3" xfId="8506"/>
    <cellStyle name="Comma 4 2 2 2 3 2 5 3 2" xfId="8507"/>
    <cellStyle name="Comma 4 2 2 2 3 2 5 4" xfId="8508"/>
    <cellStyle name="Comma 4 2 2 2 3 2 6" xfId="8509"/>
    <cellStyle name="Comma 4 2 2 2 3 2 6 2" xfId="8510"/>
    <cellStyle name="Comma 4 2 2 2 3 2 6 2 2" xfId="8511"/>
    <cellStyle name="Comma 4 2 2 2 3 2 6 3" xfId="8512"/>
    <cellStyle name="Comma 4 2 2 2 3 2 7" xfId="8513"/>
    <cellStyle name="Comma 4 2 2 2 3 2 7 2" xfId="8514"/>
    <cellStyle name="Comma 4 2 2 2 3 2 8" xfId="8515"/>
    <cellStyle name="Comma 4 2 2 2 3 3" xfId="8516"/>
    <cellStyle name="Comma 4 2 2 2 3 3 2" xfId="8517"/>
    <cellStyle name="Comma 4 2 2 2 3 3 2 2" xfId="8518"/>
    <cellStyle name="Comma 4 2 2 2 3 3 2 2 2" xfId="8519"/>
    <cellStyle name="Comma 4 2 2 2 3 3 2 2 2 2" xfId="8520"/>
    <cellStyle name="Comma 4 2 2 2 3 3 2 2 2 2 2" xfId="8521"/>
    <cellStyle name="Comma 4 2 2 2 3 3 2 2 2 3" xfId="8522"/>
    <cellStyle name="Comma 4 2 2 2 3 3 2 2 3" xfId="8523"/>
    <cellStyle name="Comma 4 2 2 2 3 3 2 2 3 2" xfId="8524"/>
    <cellStyle name="Comma 4 2 2 2 3 3 2 2 4" xfId="8525"/>
    <cellStyle name="Comma 4 2 2 2 3 3 2 3" xfId="8526"/>
    <cellStyle name="Comma 4 2 2 2 3 3 2 3 2" xfId="8527"/>
    <cellStyle name="Comma 4 2 2 2 3 3 2 3 2 2" xfId="8528"/>
    <cellStyle name="Comma 4 2 2 2 3 3 2 3 3" xfId="8529"/>
    <cellStyle name="Comma 4 2 2 2 3 3 2 4" xfId="8530"/>
    <cellStyle name="Comma 4 2 2 2 3 3 2 4 2" xfId="8531"/>
    <cellStyle name="Comma 4 2 2 2 3 3 2 5" xfId="8532"/>
    <cellStyle name="Comma 4 2 2 2 3 3 3" xfId="8533"/>
    <cellStyle name="Comma 4 2 2 2 3 3 3 2" xfId="8534"/>
    <cellStyle name="Comma 4 2 2 2 3 3 3 2 2" xfId="8535"/>
    <cellStyle name="Comma 4 2 2 2 3 3 3 2 2 2" xfId="8536"/>
    <cellStyle name="Comma 4 2 2 2 3 3 3 2 3" xfId="8537"/>
    <cellStyle name="Comma 4 2 2 2 3 3 3 3" xfId="8538"/>
    <cellStyle name="Comma 4 2 2 2 3 3 3 3 2" xfId="8539"/>
    <cellStyle name="Comma 4 2 2 2 3 3 3 4" xfId="8540"/>
    <cellStyle name="Comma 4 2 2 2 3 3 4" xfId="8541"/>
    <cellStyle name="Comma 4 2 2 2 3 3 4 2" xfId="8542"/>
    <cellStyle name="Comma 4 2 2 2 3 3 4 2 2" xfId="8543"/>
    <cellStyle name="Comma 4 2 2 2 3 3 4 3" xfId="8544"/>
    <cellStyle name="Comma 4 2 2 2 3 3 5" xfId="8545"/>
    <cellStyle name="Comma 4 2 2 2 3 3 5 2" xfId="8546"/>
    <cellStyle name="Comma 4 2 2 2 3 3 6" xfId="8547"/>
    <cellStyle name="Comma 4 2 2 2 3 4" xfId="8548"/>
    <cellStyle name="Comma 4 2 2 2 3 4 2" xfId="8549"/>
    <cellStyle name="Comma 4 2 2 2 3 4 2 2" xfId="8550"/>
    <cellStyle name="Comma 4 2 2 2 3 4 2 2 2" xfId="8551"/>
    <cellStyle name="Comma 4 2 2 2 3 4 2 2 2 2" xfId="8552"/>
    <cellStyle name="Comma 4 2 2 2 3 4 2 2 2 2 2" xfId="8553"/>
    <cellStyle name="Comma 4 2 2 2 3 4 2 2 2 3" xfId="8554"/>
    <cellStyle name="Comma 4 2 2 2 3 4 2 2 3" xfId="8555"/>
    <cellStyle name="Comma 4 2 2 2 3 4 2 2 3 2" xfId="8556"/>
    <cellStyle name="Comma 4 2 2 2 3 4 2 2 4" xfId="8557"/>
    <cellStyle name="Comma 4 2 2 2 3 4 2 3" xfId="8558"/>
    <cellStyle name="Comma 4 2 2 2 3 4 2 3 2" xfId="8559"/>
    <cellStyle name="Comma 4 2 2 2 3 4 2 3 2 2" xfId="8560"/>
    <cellStyle name="Comma 4 2 2 2 3 4 2 3 3" xfId="8561"/>
    <cellStyle name="Comma 4 2 2 2 3 4 2 4" xfId="8562"/>
    <cellStyle name="Comma 4 2 2 2 3 4 2 4 2" xfId="8563"/>
    <cellStyle name="Comma 4 2 2 2 3 4 2 5" xfId="8564"/>
    <cellStyle name="Comma 4 2 2 2 3 4 3" xfId="8565"/>
    <cellStyle name="Comma 4 2 2 2 3 4 3 2" xfId="8566"/>
    <cellStyle name="Comma 4 2 2 2 3 4 3 2 2" xfId="8567"/>
    <cellStyle name="Comma 4 2 2 2 3 4 3 2 2 2" xfId="8568"/>
    <cellStyle name="Comma 4 2 2 2 3 4 3 2 3" xfId="8569"/>
    <cellStyle name="Comma 4 2 2 2 3 4 3 3" xfId="8570"/>
    <cellStyle name="Comma 4 2 2 2 3 4 3 3 2" xfId="8571"/>
    <cellStyle name="Comma 4 2 2 2 3 4 3 4" xfId="8572"/>
    <cellStyle name="Comma 4 2 2 2 3 4 4" xfId="8573"/>
    <cellStyle name="Comma 4 2 2 2 3 4 4 2" xfId="8574"/>
    <cellStyle name="Comma 4 2 2 2 3 4 4 2 2" xfId="8575"/>
    <cellStyle name="Comma 4 2 2 2 3 4 4 3" xfId="8576"/>
    <cellStyle name="Comma 4 2 2 2 3 4 5" xfId="8577"/>
    <cellStyle name="Comma 4 2 2 2 3 4 5 2" xfId="8578"/>
    <cellStyle name="Comma 4 2 2 2 3 4 6" xfId="8579"/>
    <cellStyle name="Comma 4 2 2 2 3 5" xfId="8580"/>
    <cellStyle name="Comma 4 2 2 2 3 5 2" xfId="8581"/>
    <cellStyle name="Comma 4 2 2 2 3 5 2 2" xfId="8582"/>
    <cellStyle name="Comma 4 2 2 2 3 5 2 2 2" xfId="8583"/>
    <cellStyle name="Comma 4 2 2 2 3 5 2 2 2 2" xfId="8584"/>
    <cellStyle name="Comma 4 2 2 2 3 5 2 2 2 2 2" xfId="8585"/>
    <cellStyle name="Comma 4 2 2 2 3 5 2 2 2 3" xfId="8586"/>
    <cellStyle name="Comma 4 2 2 2 3 5 2 2 3" xfId="8587"/>
    <cellStyle name="Comma 4 2 2 2 3 5 2 2 3 2" xfId="8588"/>
    <cellStyle name="Comma 4 2 2 2 3 5 2 2 4" xfId="8589"/>
    <cellStyle name="Comma 4 2 2 2 3 5 2 3" xfId="8590"/>
    <cellStyle name="Comma 4 2 2 2 3 5 2 3 2" xfId="8591"/>
    <cellStyle name="Comma 4 2 2 2 3 5 2 3 2 2" xfId="8592"/>
    <cellStyle name="Comma 4 2 2 2 3 5 2 3 3" xfId="8593"/>
    <cellStyle name="Comma 4 2 2 2 3 5 2 4" xfId="8594"/>
    <cellStyle name="Comma 4 2 2 2 3 5 2 4 2" xfId="8595"/>
    <cellStyle name="Comma 4 2 2 2 3 5 2 5" xfId="8596"/>
    <cellStyle name="Comma 4 2 2 2 3 5 3" xfId="8597"/>
    <cellStyle name="Comma 4 2 2 2 3 5 3 2" xfId="8598"/>
    <cellStyle name="Comma 4 2 2 2 3 5 3 2 2" xfId="8599"/>
    <cellStyle name="Comma 4 2 2 2 3 5 3 2 2 2" xfId="8600"/>
    <cellStyle name="Comma 4 2 2 2 3 5 3 2 3" xfId="8601"/>
    <cellStyle name="Comma 4 2 2 2 3 5 3 3" xfId="8602"/>
    <cellStyle name="Comma 4 2 2 2 3 5 3 3 2" xfId="8603"/>
    <cellStyle name="Comma 4 2 2 2 3 5 3 4" xfId="8604"/>
    <cellStyle name="Comma 4 2 2 2 3 5 4" xfId="8605"/>
    <cellStyle name="Comma 4 2 2 2 3 5 4 2" xfId="8606"/>
    <cellStyle name="Comma 4 2 2 2 3 5 4 2 2" xfId="8607"/>
    <cellStyle name="Comma 4 2 2 2 3 5 4 3" xfId="8608"/>
    <cellStyle name="Comma 4 2 2 2 3 5 5" xfId="8609"/>
    <cellStyle name="Comma 4 2 2 2 3 5 5 2" xfId="8610"/>
    <cellStyle name="Comma 4 2 2 2 3 5 6" xfId="8611"/>
    <cellStyle name="Comma 4 2 2 2 3 6" xfId="8612"/>
    <cellStyle name="Comma 4 2 2 2 3 6 2" xfId="8613"/>
    <cellStyle name="Comma 4 2 2 2 3 6 2 2" xfId="8614"/>
    <cellStyle name="Comma 4 2 2 2 3 6 2 2 2" xfId="8615"/>
    <cellStyle name="Comma 4 2 2 2 3 6 2 2 2 2" xfId="8616"/>
    <cellStyle name="Comma 4 2 2 2 3 6 2 2 3" xfId="8617"/>
    <cellStyle name="Comma 4 2 2 2 3 6 2 3" xfId="8618"/>
    <cellStyle name="Comma 4 2 2 2 3 6 2 3 2" xfId="8619"/>
    <cellStyle name="Comma 4 2 2 2 3 6 2 4" xfId="8620"/>
    <cellStyle name="Comma 4 2 2 2 3 6 3" xfId="8621"/>
    <cellStyle name="Comma 4 2 2 2 3 6 3 2" xfId="8622"/>
    <cellStyle name="Comma 4 2 2 2 3 6 3 2 2" xfId="8623"/>
    <cellStyle name="Comma 4 2 2 2 3 6 3 3" xfId="8624"/>
    <cellStyle name="Comma 4 2 2 2 3 6 4" xfId="8625"/>
    <cellStyle name="Comma 4 2 2 2 3 6 4 2" xfId="8626"/>
    <cellStyle name="Comma 4 2 2 2 3 6 5" xfId="8627"/>
    <cellStyle name="Comma 4 2 2 2 3 7" xfId="8628"/>
    <cellStyle name="Comma 4 2 2 2 3 7 2" xfId="8629"/>
    <cellStyle name="Comma 4 2 2 2 3 7 2 2" xfId="8630"/>
    <cellStyle name="Comma 4 2 2 2 3 7 2 2 2" xfId="8631"/>
    <cellStyle name="Comma 4 2 2 2 3 7 2 3" xfId="8632"/>
    <cellStyle name="Comma 4 2 2 2 3 7 3" xfId="8633"/>
    <cellStyle name="Comma 4 2 2 2 3 7 3 2" xfId="8634"/>
    <cellStyle name="Comma 4 2 2 2 3 7 4" xfId="8635"/>
    <cellStyle name="Comma 4 2 2 2 3 8" xfId="8636"/>
    <cellStyle name="Comma 4 2 2 2 3 8 2" xfId="8637"/>
    <cellStyle name="Comma 4 2 2 2 3 8 2 2" xfId="8638"/>
    <cellStyle name="Comma 4 2 2 2 3 8 3" xfId="8639"/>
    <cellStyle name="Comma 4 2 2 2 3 9" xfId="8640"/>
    <cellStyle name="Comma 4 2 2 2 3 9 2" xfId="8641"/>
    <cellStyle name="Comma 4 2 2 2 3 9 3" xfId="8642"/>
    <cellStyle name="Comma 4 2 2 2 4" xfId="8643"/>
    <cellStyle name="Comma 4 2 2 2 4 2" xfId="8644"/>
    <cellStyle name="Comma 4 2 2 2 4 2 2" xfId="8645"/>
    <cellStyle name="Comma 4 2 2 2 4 2 2 2" xfId="8646"/>
    <cellStyle name="Comma 4 2 2 2 4 2 2 2 2" xfId="8647"/>
    <cellStyle name="Comma 4 2 2 2 4 2 2 2 2 2" xfId="8648"/>
    <cellStyle name="Comma 4 2 2 2 4 2 2 2 2 2 2" xfId="8649"/>
    <cellStyle name="Comma 4 2 2 2 4 2 2 2 2 3" xfId="8650"/>
    <cellStyle name="Comma 4 2 2 2 4 2 2 2 3" xfId="8651"/>
    <cellStyle name="Comma 4 2 2 2 4 2 2 2 3 2" xfId="8652"/>
    <cellStyle name="Comma 4 2 2 2 4 2 2 2 4" xfId="8653"/>
    <cellStyle name="Comma 4 2 2 2 4 2 2 3" xfId="8654"/>
    <cellStyle name="Comma 4 2 2 2 4 2 2 3 2" xfId="8655"/>
    <cellStyle name="Comma 4 2 2 2 4 2 2 3 2 2" xfId="8656"/>
    <cellStyle name="Comma 4 2 2 2 4 2 2 3 3" xfId="8657"/>
    <cellStyle name="Comma 4 2 2 2 4 2 2 4" xfId="8658"/>
    <cellStyle name="Comma 4 2 2 2 4 2 2 4 2" xfId="8659"/>
    <cellStyle name="Comma 4 2 2 2 4 2 2 5" xfId="8660"/>
    <cellStyle name="Comma 4 2 2 2 4 2 3" xfId="8661"/>
    <cellStyle name="Comma 4 2 2 2 4 2 3 2" xfId="8662"/>
    <cellStyle name="Comma 4 2 2 2 4 2 3 2 2" xfId="8663"/>
    <cellStyle name="Comma 4 2 2 2 4 2 3 2 2 2" xfId="8664"/>
    <cellStyle name="Comma 4 2 2 2 4 2 3 2 3" xfId="8665"/>
    <cellStyle name="Comma 4 2 2 2 4 2 3 3" xfId="8666"/>
    <cellStyle name="Comma 4 2 2 2 4 2 3 3 2" xfId="8667"/>
    <cellStyle name="Comma 4 2 2 2 4 2 3 4" xfId="8668"/>
    <cellStyle name="Comma 4 2 2 2 4 2 4" xfId="8669"/>
    <cellStyle name="Comma 4 2 2 2 4 2 4 2" xfId="8670"/>
    <cellStyle name="Comma 4 2 2 2 4 2 4 2 2" xfId="8671"/>
    <cellStyle name="Comma 4 2 2 2 4 2 4 3" xfId="8672"/>
    <cellStyle name="Comma 4 2 2 2 4 2 5" xfId="8673"/>
    <cellStyle name="Comma 4 2 2 2 4 2 5 2" xfId="8674"/>
    <cellStyle name="Comma 4 2 2 2 4 2 6" xfId="8675"/>
    <cellStyle name="Comma 4 2 2 2 4 3" xfId="8676"/>
    <cellStyle name="Comma 4 2 2 2 4 3 2" xfId="8677"/>
    <cellStyle name="Comma 4 2 2 2 4 3 2 2" xfId="8678"/>
    <cellStyle name="Comma 4 2 2 2 4 3 2 2 2" xfId="8679"/>
    <cellStyle name="Comma 4 2 2 2 4 3 2 2 2 2" xfId="8680"/>
    <cellStyle name="Comma 4 2 2 2 4 3 2 2 2 2 2" xfId="8681"/>
    <cellStyle name="Comma 4 2 2 2 4 3 2 2 2 3" xfId="8682"/>
    <cellStyle name="Comma 4 2 2 2 4 3 2 2 3" xfId="8683"/>
    <cellStyle name="Comma 4 2 2 2 4 3 2 2 3 2" xfId="8684"/>
    <cellStyle name="Comma 4 2 2 2 4 3 2 2 4" xfId="8685"/>
    <cellStyle name="Comma 4 2 2 2 4 3 2 3" xfId="8686"/>
    <cellStyle name="Comma 4 2 2 2 4 3 2 3 2" xfId="8687"/>
    <cellStyle name="Comma 4 2 2 2 4 3 2 3 2 2" xfId="8688"/>
    <cellStyle name="Comma 4 2 2 2 4 3 2 3 3" xfId="8689"/>
    <cellStyle name="Comma 4 2 2 2 4 3 2 4" xfId="8690"/>
    <cellStyle name="Comma 4 2 2 2 4 3 2 4 2" xfId="8691"/>
    <cellStyle name="Comma 4 2 2 2 4 3 2 5" xfId="8692"/>
    <cellStyle name="Comma 4 2 2 2 4 3 3" xfId="8693"/>
    <cellStyle name="Comma 4 2 2 2 4 3 3 2" xfId="8694"/>
    <cellStyle name="Comma 4 2 2 2 4 3 3 2 2" xfId="8695"/>
    <cellStyle name="Comma 4 2 2 2 4 3 3 2 2 2" xfId="8696"/>
    <cellStyle name="Comma 4 2 2 2 4 3 3 2 3" xfId="8697"/>
    <cellStyle name="Comma 4 2 2 2 4 3 3 3" xfId="8698"/>
    <cellStyle name="Comma 4 2 2 2 4 3 3 3 2" xfId="8699"/>
    <cellStyle name="Comma 4 2 2 2 4 3 3 4" xfId="8700"/>
    <cellStyle name="Comma 4 2 2 2 4 3 4" xfId="8701"/>
    <cellStyle name="Comma 4 2 2 2 4 3 4 2" xfId="8702"/>
    <cellStyle name="Comma 4 2 2 2 4 3 4 2 2" xfId="8703"/>
    <cellStyle name="Comma 4 2 2 2 4 3 4 3" xfId="8704"/>
    <cellStyle name="Comma 4 2 2 2 4 3 5" xfId="8705"/>
    <cellStyle name="Comma 4 2 2 2 4 3 5 2" xfId="8706"/>
    <cellStyle name="Comma 4 2 2 2 4 3 6" xfId="8707"/>
    <cellStyle name="Comma 4 2 2 2 4 4" xfId="8708"/>
    <cellStyle name="Comma 4 2 2 2 4 4 2" xfId="8709"/>
    <cellStyle name="Comma 4 2 2 2 4 4 2 2" xfId="8710"/>
    <cellStyle name="Comma 4 2 2 2 4 4 2 2 2" xfId="8711"/>
    <cellStyle name="Comma 4 2 2 2 4 4 2 2 2 2" xfId="8712"/>
    <cellStyle name="Comma 4 2 2 2 4 4 2 2 3" xfId="8713"/>
    <cellStyle name="Comma 4 2 2 2 4 4 2 3" xfId="8714"/>
    <cellStyle name="Comma 4 2 2 2 4 4 2 3 2" xfId="8715"/>
    <cellStyle name="Comma 4 2 2 2 4 4 2 4" xfId="8716"/>
    <cellStyle name="Comma 4 2 2 2 4 4 3" xfId="8717"/>
    <cellStyle name="Comma 4 2 2 2 4 4 3 2" xfId="8718"/>
    <cellStyle name="Comma 4 2 2 2 4 4 3 2 2" xfId="8719"/>
    <cellStyle name="Comma 4 2 2 2 4 4 3 3" xfId="8720"/>
    <cellStyle name="Comma 4 2 2 2 4 4 4" xfId="8721"/>
    <cellStyle name="Comma 4 2 2 2 4 4 4 2" xfId="8722"/>
    <cellStyle name="Comma 4 2 2 2 4 4 5" xfId="8723"/>
    <cellStyle name="Comma 4 2 2 2 4 5" xfId="8724"/>
    <cellStyle name="Comma 4 2 2 2 4 5 2" xfId="8725"/>
    <cellStyle name="Comma 4 2 2 2 4 5 2 2" xfId="8726"/>
    <cellStyle name="Comma 4 2 2 2 4 5 2 2 2" xfId="8727"/>
    <cellStyle name="Comma 4 2 2 2 4 5 2 3" xfId="8728"/>
    <cellStyle name="Comma 4 2 2 2 4 5 3" xfId="8729"/>
    <cellStyle name="Comma 4 2 2 2 4 5 3 2" xfId="8730"/>
    <cellStyle name="Comma 4 2 2 2 4 5 4" xfId="8731"/>
    <cellStyle name="Comma 4 2 2 2 4 6" xfId="8732"/>
    <cellStyle name="Comma 4 2 2 2 4 6 2" xfId="8733"/>
    <cellStyle name="Comma 4 2 2 2 4 6 2 2" xfId="8734"/>
    <cellStyle name="Comma 4 2 2 2 4 6 3" xfId="8735"/>
    <cellStyle name="Comma 4 2 2 2 4 7" xfId="8736"/>
    <cellStyle name="Comma 4 2 2 2 4 7 2" xfId="8737"/>
    <cellStyle name="Comma 4 2 2 2 4 8" xfId="8738"/>
    <cellStyle name="Comma 4 2 2 2 5" xfId="8739"/>
    <cellStyle name="Comma 4 2 2 2 5 2" xfId="8740"/>
    <cellStyle name="Comma 4 2 2 2 5 2 2" xfId="8741"/>
    <cellStyle name="Comma 4 2 2 2 5 2 2 2" xfId="8742"/>
    <cellStyle name="Comma 4 2 2 2 5 2 2 2 2" xfId="8743"/>
    <cellStyle name="Comma 4 2 2 2 5 2 2 2 2 2" xfId="8744"/>
    <cellStyle name="Comma 4 2 2 2 5 2 2 2 3" xfId="8745"/>
    <cellStyle name="Comma 4 2 2 2 5 2 2 3" xfId="8746"/>
    <cellStyle name="Comma 4 2 2 2 5 2 2 3 2" xfId="8747"/>
    <cellStyle name="Comma 4 2 2 2 5 2 2 4" xfId="8748"/>
    <cellStyle name="Comma 4 2 2 2 5 2 3" xfId="8749"/>
    <cellStyle name="Comma 4 2 2 2 5 2 3 2" xfId="8750"/>
    <cellStyle name="Comma 4 2 2 2 5 2 3 2 2" xfId="8751"/>
    <cellStyle name="Comma 4 2 2 2 5 2 3 3" xfId="8752"/>
    <cellStyle name="Comma 4 2 2 2 5 2 4" xfId="8753"/>
    <cellStyle name="Comma 4 2 2 2 5 2 4 2" xfId="8754"/>
    <cellStyle name="Comma 4 2 2 2 5 2 5" xfId="8755"/>
    <cellStyle name="Comma 4 2 2 2 5 3" xfId="8756"/>
    <cellStyle name="Comma 4 2 2 2 5 3 2" xfId="8757"/>
    <cellStyle name="Comma 4 2 2 2 5 3 2 2" xfId="8758"/>
    <cellStyle name="Comma 4 2 2 2 5 3 2 2 2" xfId="8759"/>
    <cellStyle name="Comma 4 2 2 2 5 3 2 3" xfId="8760"/>
    <cellStyle name="Comma 4 2 2 2 5 3 3" xfId="8761"/>
    <cellStyle name="Comma 4 2 2 2 5 3 3 2" xfId="8762"/>
    <cellStyle name="Comma 4 2 2 2 5 3 4" xfId="8763"/>
    <cellStyle name="Comma 4 2 2 2 5 4" xfId="8764"/>
    <cellStyle name="Comma 4 2 2 2 5 4 2" xfId="8765"/>
    <cellStyle name="Comma 4 2 2 2 5 4 2 2" xfId="8766"/>
    <cellStyle name="Comma 4 2 2 2 5 4 3" xfId="8767"/>
    <cellStyle name="Comma 4 2 2 2 5 5" xfId="8768"/>
    <cellStyle name="Comma 4 2 2 2 5 5 2" xfId="8769"/>
    <cellStyle name="Comma 4 2 2 2 5 6" xfId="8770"/>
    <cellStyle name="Comma 4 2 2 2 6" xfId="8771"/>
    <cellStyle name="Comma 4 2 2 2 6 2" xfId="8772"/>
    <cellStyle name="Comma 4 2 2 2 6 2 2" xfId="8773"/>
    <cellStyle name="Comma 4 2 2 2 6 2 2 2" xfId="8774"/>
    <cellStyle name="Comma 4 2 2 2 6 2 2 2 2" xfId="8775"/>
    <cellStyle name="Comma 4 2 2 2 6 2 2 2 2 2" xfId="8776"/>
    <cellStyle name="Comma 4 2 2 2 6 2 2 2 3" xfId="8777"/>
    <cellStyle name="Comma 4 2 2 2 6 2 2 3" xfId="8778"/>
    <cellStyle name="Comma 4 2 2 2 6 2 2 3 2" xfId="8779"/>
    <cellStyle name="Comma 4 2 2 2 6 2 2 4" xfId="8780"/>
    <cellStyle name="Comma 4 2 2 2 6 2 3" xfId="8781"/>
    <cellStyle name="Comma 4 2 2 2 6 2 3 2" xfId="8782"/>
    <cellStyle name="Comma 4 2 2 2 6 2 3 2 2" xfId="8783"/>
    <cellStyle name="Comma 4 2 2 2 6 2 3 3" xfId="8784"/>
    <cellStyle name="Comma 4 2 2 2 6 2 4" xfId="8785"/>
    <cellStyle name="Comma 4 2 2 2 6 2 4 2" xfId="8786"/>
    <cellStyle name="Comma 4 2 2 2 6 2 5" xfId="8787"/>
    <cellStyle name="Comma 4 2 2 2 6 3" xfId="8788"/>
    <cellStyle name="Comma 4 2 2 2 6 3 2" xfId="8789"/>
    <cellStyle name="Comma 4 2 2 2 6 3 2 2" xfId="8790"/>
    <cellStyle name="Comma 4 2 2 2 6 3 2 2 2" xfId="8791"/>
    <cellStyle name="Comma 4 2 2 2 6 3 2 3" xfId="8792"/>
    <cellStyle name="Comma 4 2 2 2 6 3 3" xfId="8793"/>
    <cellStyle name="Comma 4 2 2 2 6 3 3 2" xfId="8794"/>
    <cellStyle name="Comma 4 2 2 2 6 3 4" xfId="8795"/>
    <cellStyle name="Comma 4 2 2 2 6 4" xfId="8796"/>
    <cellStyle name="Comma 4 2 2 2 6 4 2" xfId="8797"/>
    <cellStyle name="Comma 4 2 2 2 6 4 2 2" xfId="8798"/>
    <cellStyle name="Comma 4 2 2 2 6 4 3" xfId="8799"/>
    <cellStyle name="Comma 4 2 2 2 6 5" xfId="8800"/>
    <cellStyle name="Comma 4 2 2 2 6 5 2" xfId="8801"/>
    <cellStyle name="Comma 4 2 2 2 6 6" xfId="8802"/>
    <cellStyle name="Comma 4 2 2 2 7" xfId="8803"/>
    <cellStyle name="Comma 4 2 2 2 7 2" xfId="8804"/>
    <cellStyle name="Comma 4 2 2 2 7 2 2" xfId="8805"/>
    <cellStyle name="Comma 4 2 2 2 7 2 2 2" xfId="8806"/>
    <cellStyle name="Comma 4 2 2 2 7 2 2 2 2" xfId="8807"/>
    <cellStyle name="Comma 4 2 2 2 7 2 2 2 2 2" xfId="8808"/>
    <cellStyle name="Comma 4 2 2 2 7 2 2 2 3" xfId="8809"/>
    <cellStyle name="Comma 4 2 2 2 7 2 2 3" xfId="8810"/>
    <cellStyle name="Comma 4 2 2 2 7 2 2 3 2" xfId="8811"/>
    <cellStyle name="Comma 4 2 2 2 7 2 2 4" xfId="8812"/>
    <cellStyle name="Comma 4 2 2 2 7 2 3" xfId="8813"/>
    <cellStyle name="Comma 4 2 2 2 7 2 3 2" xfId="8814"/>
    <cellStyle name="Comma 4 2 2 2 7 2 3 2 2" xfId="8815"/>
    <cellStyle name="Comma 4 2 2 2 7 2 3 3" xfId="8816"/>
    <cellStyle name="Comma 4 2 2 2 7 2 4" xfId="8817"/>
    <cellStyle name="Comma 4 2 2 2 7 2 4 2" xfId="8818"/>
    <cellStyle name="Comma 4 2 2 2 7 2 5" xfId="8819"/>
    <cellStyle name="Comma 4 2 2 2 7 3" xfId="8820"/>
    <cellStyle name="Comma 4 2 2 2 7 3 2" xfId="8821"/>
    <cellStyle name="Comma 4 2 2 2 7 3 2 2" xfId="8822"/>
    <cellStyle name="Comma 4 2 2 2 7 3 2 2 2" xfId="8823"/>
    <cellStyle name="Comma 4 2 2 2 7 3 2 3" xfId="8824"/>
    <cellStyle name="Comma 4 2 2 2 7 3 3" xfId="8825"/>
    <cellStyle name="Comma 4 2 2 2 7 3 3 2" xfId="8826"/>
    <cellStyle name="Comma 4 2 2 2 7 3 4" xfId="8827"/>
    <cellStyle name="Comma 4 2 2 2 7 4" xfId="8828"/>
    <cellStyle name="Comma 4 2 2 2 7 4 2" xfId="8829"/>
    <cellStyle name="Comma 4 2 2 2 7 4 2 2" xfId="8830"/>
    <cellStyle name="Comma 4 2 2 2 7 4 3" xfId="8831"/>
    <cellStyle name="Comma 4 2 2 2 7 5" xfId="8832"/>
    <cellStyle name="Comma 4 2 2 2 7 5 2" xfId="8833"/>
    <cellStyle name="Comma 4 2 2 2 7 6" xfId="8834"/>
    <cellStyle name="Comma 4 2 2 2 8" xfId="8835"/>
    <cellStyle name="Comma 4 2 2 2 8 2" xfId="8836"/>
    <cellStyle name="Comma 4 2 2 2 8 2 2" xfId="8837"/>
    <cellStyle name="Comma 4 2 2 2 8 2 2 2" xfId="8838"/>
    <cellStyle name="Comma 4 2 2 2 8 2 2 2 2" xfId="8839"/>
    <cellStyle name="Comma 4 2 2 2 8 2 2 3" xfId="8840"/>
    <cellStyle name="Comma 4 2 2 2 8 2 3" xfId="8841"/>
    <cellStyle name="Comma 4 2 2 2 8 2 3 2" xfId="8842"/>
    <cellStyle name="Comma 4 2 2 2 8 2 4" xfId="8843"/>
    <cellStyle name="Comma 4 2 2 2 8 3" xfId="8844"/>
    <cellStyle name="Comma 4 2 2 2 8 3 2" xfId="8845"/>
    <cellStyle name="Comma 4 2 2 2 8 3 2 2" xfId="8846"/>
    <cellStyle name="Comma 4 2 2 2 8 3 3" xfId="8847"/>
    <cellStyle name="Comma 4 2 2 2 8 4" xfId="8848"/>
    <cellStyle name="Comma 4 2 2 2 8 4 2" xfId="8849"/>
    <cellStyle name="Comma 4 2 2 2 8 5" xfId="8850"/>
    <cellStyle name="Comma 4 2 2 2 9" xfId="8851"/>
    <cellStyle name="Comma 4 2 2 2 9 2" xfId="8852"/>
    <cellStyle name="Comma 4 2 2 2 9 2 2" xfId="8853"/>
    <cellStyle name="Comma 4 2 2 2 9 2 2 2" xfId="8854"/>
    <cellStyle name="Comma 4 2 2 2 9 2 3" xfId="8855"/>
    <cellStyle name="Comma 4 2 2 2 9 3" xfId="8856"/>
    <cellStyle name="Comma 4 2 2 2 9 3 2" xfId="8857"/>
    <cellStyle name="Comma 4 2 2 2 9 4" xfId="8858"/>
    <cellStyle name="Comma 4 2 2 3" xfId="8859"/>
    <cellStyle name="Comma 4 2 2 3 10" xfId="8860"/>
    <cellStyle name="Comma 4 2 2 3 10 2" xfId="8861"/>
    <cellStyle name="Comma 4 2 2 3 10 3" xfId="8862"/>
    <cellStyle name="Comma 4 2 2 3 11" xfId="8863"/>
    <cellStyle name="Comma 4 2 2 3 12" xfId="8864"/>
    <cellStyle name="Comma 4 2 2 3 2" xfId="8865"/>
    <cellStyle name="Comma 4 2 2 3 2 10" xfId="8866"/>
    <cellStyle name="Comma 4 2 2 3 2 11" xfId="8867"/>
    <cellStyle name="Comma 4 2 2 3 2 2" xfId="8868"/>
    <cellStyle name="Comma 4 2 2 3 2 2 2" xfId="8869"/>
    <cellStyle name="Comma 4 2 2 3 2 2 2 2" xfId="8870"/>
    <cellStyle name="Comma 4 2 2 3 2 2 2 2 2" xfId="8871"/>
    <cellStyle name="Comma 4 2 2 3 2 2 2 2 2 2" xfId="8872"/>
    <cellStyle name="Comma 4 2 2 3 2 2 2 2 2 2 2" xfId="8873"/>
    <cellStyle name="Comma 4 2 2 3 2 2 2 2 2 2 2 2" xfId="8874"/>
    <cellStyle name="Comma 4 2 2 3 2 2 2 2 2 2 3" xfId="8875"/>
    <cellStyle name="Comma 4 2 2 3 2 2 2 2 2 3" xfId="8876"/>
    <cellStyle name="Comma 4 2 2 3 2 2 2 2 2 3 2" xfId="8877"/>
    <cellStyle name="Comma 4 2 2 3 2 2 2 2 2 4" xfId="8878"/>
    <cellStyle name="Comma 4 2 2 3 2 2 2 2 3" xfId="8879"/>
    <cellStyle name="Comma 4 2 2 3 2 2 2 2 3 2" xfId="8880"/>
    <cellStyle name="Comma 4 2 2 3 2 2 2 2 3 2 2" xfId="8881"/>
    <cellStyle name="Comma 4 2 2 3 2 2 2 2 3 3" xfId="8882"/>
    <cellStyle name="Comma 4 2 2 3 2 2 2 2 4" xfId="8883"/>
    <cellStyle name="Comma 4 2 2 3 2 2 2 2 4 2" xfId="8884"/>
    <cellStyle name="Comma 4 2 2 3 2 2 2 2 5" xfId="8885"/>
    <cellStyle name="Comma 4 2 2 3 2 2 2 3" xfId="8886"/>
    <cellStyle name="Comma 4 2 2 3 2 2 2 3 2" xfId="8887"/>
    <cellStyle name="Comma 4 2 2 3 2 2 2 3 2 2" xfId="8888"/>
    <cellStyle name="Comma 4 2 2 3 2 2 2 3 2 2 2" xfId="8889"/>
    <cellStyle name="Comma 4 2 2 3 2 2 2 3 2 3" xfId="8890"/>
    <cellStyle name="Comma 4 2 2 3 2 2 2 3 3" xfId="8891"/>
    <cellStyle name="Comma 4 2 2 3 2 2 2 3 3 2" xfId="8892"/>
    <cellStyle name="Comma 4 2 2 3 2 2 2 3 4" xfId="8893"/>
    <cellStyle name="Comma 4 2 2 3 2 2 2 4" xfId="8894"/>
    <cellStyle name="Comma 4 2 2 3 2 2 2 4 2" xfId="8895"/>
    <cellStyle name="Comma 4 2 2 3 2 2 2 4 2 2" xfId="8896"/>
    <cellStyle name="Comma 4 2 2 3 2 2 2 4 3" xfId="8897"/>
    <cellStyle name="Comma 4 2 2 3 2 2 2 5" xfId="8898"/>
    <cellStyle name="Comma 4 2 2 3 2 2 2 5 2" xfId="8899"/>
    <cellStyle name="Comma 4 2 2 3 2 2 2 6" xfId="8900"/>
    <cellStyle name="Comma 4 2 2 3 2 2 3" xfId="8901"/>
    <cellStyle name="Comma 4 2 2 3 2 2 3 2" xfId="8902"/>
    <cellStyle name="Comma 4 2 2 3 2 2 3 2 2" xfId="8903"/>
    <cellStyle name="Comma 4 2 2 3 2 2 3 2 2 2" xfId="8904"/>
    <cellStyle name="Comma 4 2 2 3 2 2 3 2 2 2 2" xfId="8905"/>
    <cellStyle name="Comma 4 2 2 3 2 2 3 2 2 2 2 2" xfId="8906"/>
    <cellStyle name="Comma 4 2 2 3 2 2 3 2 2 2 3" xfId="8907"/>
    <cellStyle name="Comma 4 2 2 3 2 2 3 2 2 3" xfId="8908"/>
    <cellStyle name="Comma 4 2 2 3 2 2 3 2 2 3 2" xfId="8909"/>
    <cellStyle name="Comma 4 2 2 3 2 2 3 2 2 4" xfId="8910"/>
    <cellStyle name="Comma 4 2 2 3 2 2 3 2 3" xfId="8911"/>
    <cellStyle name="Comma 4 2 2 3 2 2 3 2 3 2" xfId="8912"/>
    <cellStyle name="Comma 4 2 2 3 2 2 3 2 3 2 2" xfId="8913"/>
    <cellStyle name="Comma 4 2 2 3 2 2 3 2 3 3" xfId="8914"/>
    <cellStyle name="Comma 4 2 2 3 2 2 3 2 4" xfId="8915"/>
    <cellStyle name="Comma 4 2 2 3 2 2 3 2 4 2" xfId="8916"/>
    <cellStyle name="Comma 4 2 2 3 2 2 3 2 5" xfId="8917"/>
    <cellStyle name="Comma 4 2 2 3 2 2 3 3" xfId="8918"/>
    <cellStyle name="Comma 4 2 2 3 2 2 3 3 2" xfId="8919"/>
    <cellStyle name="Comma 4 2 2 3 2 2 3 3 2 2" xfId="8920"/>
    <cellStyle name="Comma 4 2 2 3 2 2 3 3 2 2 2" xfId="8921"/>
    <cellStyle name="Comma 4 2 2 3 2 2 3 3 2 3" xfId="8922"/>
    <cellStyle name="Comma 4 2 2 3 2 2 3 3 3" xfId="8923"/>
    <cellStyle name="Comma 4 2 2 3 2 2 3 3 3 2" xfId="8924"/>
    <cellStyle name="Comma 4 2 2 3 2 2 3 3 4" xfId="8925"/>
    <cellStyle name="Comma 4 2 2 3 2 2 3 4" xfId="8926"/>
    <cellStyle name="Comma 4 2 2 3 2 2 3 4 2" xfId="8927"/>
    <cellStyle name="Comma 4 2 2 3 2 2 3 4 2 2" xfId="8928"/>
    <cellStyle name="Comma 4 2 2 3 2 2 3 4 3" xfId="8929"/>
    <cellStyle name="Comma 4 2 2 3 2 2 3 5" xfId="8930"/>
    <cellStyle name="Comma 4 2 2 3 2 2 3 5 2" xfId="8931"/>
    <cellStyle name="Comma 4 2 2 3 2 2 3 6" xfId="8932"/>
    <cellStyle name="Comma 4 2 2 3 2 2 4" xfId="8933"/>
    <cellStyle name="Comma 4 2 2 3 2 2 4 2" xfId="8934"/>
    <cellStyle name="Comma 4 2 2 3 2 2 4 2 2" xfId="8935"/>
    <cellStyle name="Comma 4 2 2 3 2 2 4 2 2 2" xfId="8936"/>
    <cellStyle name="Comma 4 2 2 3 2 2 4 2 2 2 2" xfId="8937"/>
    <cellStyle name="Comma 4 2 2 3 2 2 4 2 2 3" xfId="8938"/>
    <cellStyle name="Comma 4 2 2 3 2 2 4 2 3" xfId="8939"/>
    <cellStyle name="Comma 4 2 2 3 2 2 4 2 3 2" xfId="8940"/>
    <cellStyle name="Comma 4 2 2 3 2 2 4 2 4" xfId="8941"/>
    <cellStyle name="Comma 4 2 2 3 2 2 4 3" xfId="8942"/>
    <cellStyle name="Comma 4 2 2 3 2 2 4 3 2" xfId="8943"/>
    <cellStyle name="Comma 4 2 2 3 2 2 4 3 2 2" xfId="8944"/>
    <cellStyle name="Comma 4 2 2 3 2 2 4 3 3" xfId="8945"/>
    <cellStyle name="Comma 4 2 2 3 2 2 4 4" xfId="8946"/>
    <cellStyle name="Comma 4 2 2 3 2 2 4 4 2" xfId="8947"/>
    <cellStyle name="Comma 4 2 2 3 2 2 4 5" xfId="8948"/>
    <cellStyle name="Comma 4 2 2 3 2 2 5" xfId="8949"/>
    <cellStyle name="Comma 4 2 2 3 2 2 5 2" xfId="8950"/>
    <cellStyle name="Comma 4 2 2 3 2 2 5 2 2" xfId="8951"/>
    <cellStyle name="Comma 4 2 2 3 2 2 5 2 2 2" xfId="8952"/>
    <cellStyle name="Comma 4 2 2 3 2 2 5 2 3" xfId="8953"/>
    <cellStyle name="Comma 4 2 2 3 2 2 5 3" xfId="8954"/>
    <cellStyle name="Comma 4 2 2 3 2 2 5 3 2" xfId="8955"/>
    <cellStyle name="Comma 4 2 2 3 2 2 5 4" xfId="8956"/>
    <cellStyle name="Comma 4 2 2 3 2 2 6" xfId="8957"/>
    <cellStyle name="Comma 4 2 2 3 2 2 6 2" xfId="8958"/>
    <cellStyle name="Comma 4 2 2 3 2 2 6 2 2" xfId="8959"/>
    <cellStyle name="Comma 4 2 2 3 2 2 6 3" xfId="8960"/>
    <cellStyle name="Comma 4 2 2 3 2 2 7" xfId="8961"/>
    <cellStyle name="Comma 4 2 2 3 2 2 7 2" xfId="8962"/>
    <cellStyle name="Comma 4 2 2 3 2 2 8" xfId="8963"/>
    <cellStyle name="Comma 4 2 2 3 2 3" xfId="8964"/>
    <cellStyle name="Comma 4 2 2 3 2 3 2" xfId="8965"/>
    <cellStyle name="Comma 4 2 2 3 2 3 2 2" xfId="8966"/>
    <cellStyle name="Comma 4 2 2 3 2 3 2 2 2" xfId="8967"/>
    <cellStyle name="Comma 4 2 2 3 2 3 2 2 2 2" xfId="8968"/>
    <cellStyle name="Comma 4 2 2 3 2 3 2 2 2 2 2" xfId="8969"/>
    <cellStyle name="Comma 4 2 2 3 2 3 2 2 2 3" xfId="8970"/>
    <cellStyle name="Comma 4 2 2 3 2 3 2 2 3" xfId="8971"/>
    <cellStyle name="Comma 4 2 2 3 2 3 2 2 3 2" xfId="8972"/>
    <cellStyle name="Comma 4 2 2 3 2 3 2 2 4" xfId="8973"/>
    <cellStyle name="Comma 4 2 2 3 2 3 2 3" xfId="8974"/>
    <cellStyle name="Comma 4 2 2 3 2 3 2 3 2" xfId="8975"/>
    <cellStyle name="Comma 4 2 2 3 2 3 2 3 2 2" xfId="8976"/>
    <cellStyle name="Comma 4 2 2 3 2 3 2 3 3" xfId="8977"/>
    <cellStyle name="Comma 4 2 2 3 2 3 2 4" xfId="8978"/>
    <cellStyle name="Comma 4 2 2 3 2 3 2 4 2" xfId="8979"/>
    <cellStyle name="Comma 4 2 2 3 2 3 2 5" xfId="8980"/>
    <cellStyle name="Comma 4 2 2 3 2 3 3" xfId="8981"/>
    <cellStyle name="Comma 4 2 2 3 2 3 3 2" xfId="8982"/>
    <cellStyle name="Comma 4 2 2 3 2 3 3 2 2" xfId="8983"/>
    <cellStyle name="Comma 4 2 2 3 2 3 3 2 2 2" xfId="8984"/>
    <cellStyle name="Comma 4 2 2 3 2 3 3 2 3" xfId="8985"/>
    <cellStyle name="Comma 4 2 2 3 2 3 3 3" xfId="8986"/>
    <cellStyle name="Comma 4 2 2 3 2 3 3 3 2" xfId="8987"/>
    <cellStyle name="Comma 4 2 2 3 2 3 3 4" xfId="8988"/>
    <cellStyle name="Comma 4 2 2 3 2 3 4" xfId="8989"/>
    <cellStyle name="Comma 4 2 2 3 2 3 4 2" xfId="8990"/>
    <cellStyle name="Comma 4 2 2 3 2 3 4 2 2" xfId="8991"/>
    <cellStyle name="Comma 4 2 2 3 2 3 4 3" xfId="8992"/>
    <cellStyle name="Comma 4 2 2 3 2 3 5" xfId="8993"/>
    <cellStyle name="Comma 4 2 2 3 2 3 5 2" xfId="8994"/>
    <cellStyle name="Comma 4 2 2 3 2 3 6" xfId="8995"/>
    <cellStyle name="Comma 4 2 2 3 2 4" xfId="8996"/>
    <cellStyle name="Comma 4 2 2 3 2 4 2" xfId="8997"/>
    <cellStyle name="Comma 4 2 2 3 2 4 2 2" xfId="8998"/>
    <cellStyle name="Comma 4 2 2 3 2 4 2 2 2" xfId="8999"/>
    <cellStyle name="Comma 4 2 2 3 2 4 2 2 2 2" xfId="9000"/>
    <cellStyle name="Comma 4 2 2 3 2 4 2 2 2 2 2" xfId="9001"/>
    <cellStyle name="Comma 4 2 2 3 2 4 2 2 2 3" xfId="9002"/>
    <cellStyle name="Comma 4 2 2 3 2 4 2 2 3" xfId="9003"/>
    <cellStyle name="Comma 4 2 2 3 2 4 2 2 3 2" xfId="9004"/>
    <cellStyle name="Comma 4 2 2 3 2 4 2 2 4" xfId="9005"/>
    <cellStyle name="Comma 4 2 2 3 2 4 2 3" xfId="9006"/>
    <cellStyle name="Comma 4 2 2 3 2 4 2 3 2" xfId="9007"/>
    <cellStyle name="Comma 4 2 2 3 2 4 2 3 2 2" xfId="9008"/>
    <cellStyle name="Comma 4 2 2 3 2 4 2 3 3" xfId="9009"/>
    <cellStyle name="Comma 4 2 2 3 2 4 2 4" xfId="9010"/>
    <cellStyle name="Comma 4 2 2 3 2 4 2 4 2" xfId="9011"/>
    <cellStyle name="Comma 4 2 2 3 2 4 2 5" xfId="9012"/>
    <cellStyle name="Comma 4 2 2 3 2 4 3" xfId="9013"/>
    <cellStyle name="Comma 4 2 2 3 2 4 3 2" xfId="9014"/>
    <cellStyle name="Comma 4 2 2 3 2 4 3 2 2" xfId="9015"/>
    <cellStyle name="Comma 4 2 2 3 2 4 3 2 2 2" xfId="9016"/>
    <cellStyle name="Comma 4 2 2 3 2 4 3 2 3" xfId="9017"/>
    <cellStyle name="Comma 4 2 2 3 2 4 3 3" xfId="9018"/>
    <cellStyle name="Comma 4 2 2 3 2 4 3 3 2" xfId="9019"/>
    <cellStyle name="Comma 4 2 2 3 2 4 3 4" xfId="9020"/>
    <cellStyle name="Comma 4 2 2 3 2 4 4" xfId="9021"/>
    <cellStyle name="Comma 4 2 2 3 2 4 4 2" xfId="9022"/>
    <cellStyle name="Comma 4 2 2 3 2 4 4 2 2" xfId="9023"/>
    <cellStyle name="Comma 4 2 2 3 2 4 4 3" xfId="9024"/>
    <cellStyle name="Comma 4 2 2 3 2 4 5" xfId="9025"/>
    <cellStyle name="Comma 4 2 2 3 2 4 5 2" xfId="9026"/>
    <cellStyle name="Comma 4 2 2 3 2 4 6" xfId="9027"/>
    <cellStyle name="Comma 4 2 2 3 2 5" xfId="9028"/>
    <cellStyle name="Comma 4 2 2 3 2 5 2" xfId="9029"/>
    <cellStyle name="Comma 4 2 2 3 2 5 2 2" xfId="9030"/>
    <cellStyle name="Comma 4 2 2 3 2 5 2 2 2" xfId="9031"/>
    <cellStyle name="Comma 4 2 2 3 2 5 2 2 2 2" xfId="9032"/>
    <cellStyle name="Comma 4 2 2 3 2 5 2 2 2 2 2" xfId="9033"/>
    <cellStyle name="Comma 4 2 2 3 2 5 2 2 2 3" xfId="9034"/>
    <cellStyle name="Comma 4 2 2 3 2 5 2 2 3" xfId="9035"/>
    <cellStyle name="Comma 4 2 2 3 2 5 2 2 3 2" xfId="9036"/>
    <cellStyle name="Comma 4 2 2 3 2 5 2 2 4" xfId="9037"/>
    <cellStyle name="Comma 4 2 2 3 2 5 2 3" xfId="9038"/>
    <cellStyle name="Comma 4 2 2 3 2 5 2 3 2" xfId="9039"/>
    <cellStyle name="Comma 4 2 2 3 2 5 2 3 2 2" xfId="9040"/>
    <cellStyle name="Comma 4 2 2 3 2 5 2 3 3" xfId="9041"/>
    <cellStyle name="Comma 4 2 2 3 2 5 2 4" xfId="9042"/>
    <cellStyle name="Comma 4 2 2 3 2 5 2 4 2" xfId="9043"/>
    <cellStyle name="Comma 4 2 2 3 2 5 2 5" xfId="9044"/>
    <cellStyle name="Comma 4 2 2 3 2 5 3" xfId="9045"/>
    <cellStyle name="Comma 4 2 2 3 2 5 3 2" xfId="9046"/>
    <cellStyle name="Comma 4 2 2 3 2 5 3 2 2" xfId="9047"/>
    <cellStyle name="Comma 4 2 2 3 2 5 3 2 2 2" xfId="9048"/>
    <cellStyle name="Comma 4 2 2 3 2 5 3 2 3" xfId="9049"/>
    <cellStyle name="Comma 4 2 2 3 2 5 3 3" xfId="9050"/>
    <cellStyle name="Comma 4 2 2 3 2 5 3 3 2" xfId="9051"/>
    <cellStyle name="Comma 4 2 2 3 2 5 3 4" xfId="9052"/>
    <cellStyle name="Comma 4 2 2 3 2 5 4" xfId="9053"/>
    <cellStyle name="Comma 4 2 2 3 2 5 4 2" xfId="9054"/>
    <cellStyle name="Comma 4 2 2 3 2 5 4 2 2" xfId="9055"/>
    <cellStyle name="Comma 4 2 2 3 2 5 4 3" xfId="9056"/>
    <cellStyle name="Comma 4 2 2 3 2 5 5" xfId="9057"/>
    <cellStyle name="Comma 4 2 2 3 2 5 5 2" xfId="9058"/>
    <cellStyle name="Comma 4 2 2 3 2 5 6" xfId="9059"/>
    <cellStyle name="Comma 4 2 2 3 2 6" xfId="9060"/>
    <cellStyle name="Comma 4 2 2 3 2 6 2" xfId="9061"/>
    <cellStyle name="Comma 4 2 2 3 2 6 2 2" xfId="9062"/>
    <cellStyle name="Comma 4 2 2 3 2 6 2 2 2" xfId="9063"/>
    <cellStyle name="Comma 4 2 2 3 2 6 2 2 2 2" xfId="9064"/>
    <cellStyle name="Comma 4 2 2 3 2 6 2 2 3" xfId="9065"/>
    <cellStyle name="Comma 4 2 2 3 2 6 2 3" xfId="9066"/>
    <cellStyle name="Comma 4 2 2 3 2 6 2 3 2" xfId="9067"/>
    <cellStyle name="Comma 4 2 2 3 2 6 2 4" xfId="9068"/>
    <cellStyle name="Comma 4 2 2 3 2 6 3" xfId="9069"/>
    <cellStyle name="Comma 4 2 2 3 2 6 3 2" xfId="9070"/>
    <cellStyle name="Comma 4 2 2 3 2 6 3 2 2" xfId="9071"/>
    <cellStyle name="Comma 4 2 2 3 2 6 3 3" xfId="9072"/>
    <cellStyle name="Comma 4 2 2 3 2 6 4" xfId="9073"/>
    <cellStyle name="Comma 4 2 2 3 2 6 4 2" xfId="9074"/>
    <cellStyle name="Comma 4 2 2 3 2 6 5" xfId="9075"/>
    <cellStyle name="Comma 4 2 2 3 2 7" xfId="9076"/>
    <cellStyle name="Comma 4 2 2 3 2 7 2" xfId="9077"/>
    <cellStyle name="Comma 4 2 2 3 2 7 2 2" xfId="9078"/>
    <cellStyle name="Comma 4 2 2 3 2 7 2 2 2" xfId="9079"/>
    <cellStyle name="Comma 4 2 2 3 2 7 2 3" xfId="9080"/>
    <cellStyle name="Comma 4 2 2 3 2 7 3" xfId="9081"/>
    <cellStyle name="Comma 4 2 2 3 2 7 3 2" xfId="9082"/>
    <cellStyle name="Comma 4 2 2 3 2 7 4" xfId="9083"/>
    <cellStyle name="Comma 4 2 2 3 2 8" xfId="9084"/>
    <cellStyle name="Comma 4 2 2 3 2 8 2" xfId="9085"/>
    <cellStyle name="Comma 4 2 2 3 2 8 2 2" xfId="9086"/>
    <cellStyle name="Comma 4 2 2 3 2 8 3" xfId="9087"/>
    <cellStyle name="Comma 4 2 2 3 2 9" xfId="9088"/>
    <cellStyle name="Comma 4 2 2 3 2 9 2" xfId="9089"/>
    <cellStyle name="Comma 4 2 2 3 2 9 3" xfId="9090"/>
    <cellStyle name="Comma 4 2 2 3 3" xfId="9091"/>
    <cellStyle name="Comma 4 2 2 3 3 2" xfId="9092"/>
    <cellStyle name="Comma 4 2 2 3 3 2 2" xfId="9093"/>
    <cellStyle name="Comma 4 2 2 3 3 2 2 2" xfId="9094"/>
    <cellStyle name="Comma 4 2 2 3 3 2 2 2 2" xfId="9095"/>
    <cellStyle name="Comma 4 2 2 3 3 2 2 2 2 2" xfId="9096"/>
    <cellStyle name="Comma 4 2 2 3 3 2 2 2 2 2 2" xfId="9097"/>
    <cellStyle name="Comma 4 2 2 3 3 2 2 2 2 3" xfId="9098"/>
    <cellStyle name="Comma 4 2 2 3 3 2 2 2 3" xfId="9099"/>
    <cellStyle name="Comma 4 2 2 3 3 2 2 2 3 2" xfId="9100"/>
    <cellStyle name="Comma 4 2 2 3 3 2 2 2 4" xfId="9101"/>
    <cellStyle name="Comma 4 2 2 3 3 2 2 3" xfId="9102"/>
    <cellStyle name="Comma 4 2 2 3 3 2 2 3 2" xfId="9103"/>
    <cellStyle name="Comma 4 2 2 3 3 2 2 3 2 2" xfId="9104"/>
    <cellStyle name="Comma 4 2 2 3 3 2 2 3 3" xfId="9105"/>
    <cellStyle name="Comma 4 2 2 3 3 2 2 4" xfId="9106"/>
    <cellStyle name="Comma 4 2 2 3 3 2 2 4 2" xfId="9107"/>
    <cellStyle name="Comma 4 2 2 3 3 2 2 5" xfId="9108"/>
    <cellStyle name="Comma 4 2 2 3 3 2 3" xfId="9109"/>
    <cellStyle name="Comma 4 2 2 3 3 2 3 2" xfId="9110"/>
    <cellStyle name="Comma 4 2 2 3 3 2 3 2 2" xfId="9111"/>
    <cellStyle name="Comma 4 2 2 3 3 2 3 2 2 2" xfId="9112"/>
    <cellStyle name="Comma 4 2 2 3 3 2 3 2 3" xfId="9113"/>
    <cellStyle name="Comma 4 2 2 3 3 2 3 3" xfId="9114"/>
    <cellStyle name="Comma 4 2 2 3 3 2 3 3 2" xfId="9115"/>
    <cellStyle name="Comma 4 2 2 3 3 2 3 4" xfId="9116"/>
    <cellStyle name="Comma 4 2 2 3 3 2 4" xfId="9117"/>
    <cellStyle name="Comma 4 2 2 3 3 2 4 2" xfId="9118"/>
    <cellStyle name="Comma 4 2 2 3 3 2 4 2 2" xfId="9119"/>
    <cellStyle name="Comma 4 2 2 3 3 2 4 3" xfId="9120"/>
    <cellStyle name="Comma 4 2 2 3 3 2 5" xfId="9121"/>
    <cellStyle name="Comma 4 2 2 3 3 2 5 2" xfId="9122"/>
    <cellStyle name="Comma 4 2 2 3 3 2 6" xfId="9123"/>
    <cellStyle name="Comma 4 2 2 3 3 3" xfId="9124"/>
    <cellStyle name="Comma 4 2 2 3 3 3 2" xfId="9125"/>
    <cellStyle name="Comma 4 2 2 3 3 3 2 2" xfId="9126"/>
    <cellStyle name="Comma 4 2 2 3 3 3 2 2 2" xfId="9127"/>
    <cellStyle name="Comma 4 2 2 3 3 3 2 2 2 2" xfId="9128"/>
    <cellStyle name="Comma 4 2 2 3 3 3 2 2 2 2 2" xfId="9129"/>
    <cellStyle name="Comma 4 2 2 3 3 3 2 2 2 3" xfId="9130"/>
    <cellStyle name="Comma 4 2 2 3 3 3 2 2 3" xfId="9131"/>
    <cellStyle name="Comma 4 2 2 3 3 3 2 2 3 2" xfId="9132"/>
    <cellStyle name="Comma 4 2 2 3 3 3 2 2 4" xfId="9133"/>
    <cellStyle name="Comma 4 2 2 3 3 3 2 3" xfId="9134"/>
    <cellStyle name="Comma 4 2 2 3 3 3 2 3 2" xfId="9135"/>
    <cellStyle name="Comma 4 2 2 3 3 3 2 3 2 2" xfId="9136"/>
    <cellStyle name="Comma 4 2 2 3 3 3 2 3 3" xfId="9137"/>
    <cellStyle name="Comma 4 2 2 3 3 3 2 4" xfId="9138"/>
    <cellStyle name="Comma 4 2 2 3 3 3 2 4 2" xfId="9139"/>
    <cellStyle name="Comma 4 2 2 3 3 3 2 5" xfId="9140"/>
    <cellStyle name="Comma 4 2 2 3 3 3 3" xfId="9141"/>
    <cellStyle name="Comma 4 2 2 3 3 3 3 2" xfId="9142"/>
    <cellStyle name="Comma 4 2 2 3 3 3 3 2 2" xfId="9143"/>
    <cellStyle name="Comma 4 2 2 3 3 3 3 2 2 2" xfId="9144"/>
    <cellStyle name="Comma 4 2 2 3 3 3 3 2 3" xfId="9145"/>
    <cellStyle name="Comma 4 2 2 3 3 3 3 3" xfId="9146"/>
    <cellStyle name="Comma 4 2 2 3 3 3 3 3 2" xfId="9147"/>
    <cellStyle name="Comma 4 2 2 3 3 3 3 4" xfId="9148"/>
    <cellStyle name="Comma 4 2 2 3 3 3 4" xfId="9149"/>
    <cellStyle name="Comma 4 2 2 3 3 3 4 2" xfId="9150"/>
    <cellStyle name="Comma 4 2 2 3 3 3 4 2 2" xfId="9151"/>
    <cellStyle name="Comma 4 2 2 3 3 3 4 3" xfId="9152"/>
    <cellStyle name="Comma 4 2 2 3 3 3 5" xfId="9153"/>
    <cellStyle name="Comma 4 2 2 3 3 3 5 2" xfId="9154"/>
    <cellStyle name="Comma 4 2 2 3 3 3 6" xfId="9155"/>
    <cellStyle name="Comma 4 2 2 3 3 4" xfId="9156"/>
    <cellStyle name="Comma 4 2 2 3 3 4 2" xfId="9157"/>
    <cellStyle name="Comma 4 2 2 3 3 4 2 2" xfId="9158"/>
    <cellStyle name="Comma 4 2 2 3 3 4 2 2 2" xfId="9159"/>
    <cellStyle name="Comma 4 2 2 3 3 4 2 2 2 2" xfId="9160"/>
    <cellStyle name="Comma 4 2 2 3 3 4 2 2 3" xfId="9161"/>
    <cellStyle name="Comma 4 2 2 3 3 4 2 3" xfId="9162"/>
    <cellStyle name="Comma 4 2 2 3 3 4 2 3 2" xfId="9163"/>
    <cellStyle name="Comma 4 2 2 3 3 4 2 4" xfId="9164"/>
    <cellStyle name="Comma 4 2 2 3 3 4 3" xfId="9165"/>
    <cellStyle name="Comma 4 2 2 3 3 4 3 2" xfId="9166"/>
    <cellStyle name="Comma 4 2 2 3 3 4 3 2 2" xfId="9167"/>
    <cellStyle name="Comma 4 2 2 3 3 4 3 3" xfId="9168"/>
    <cellStyle name="Comma 4 2 2 3 3 4 4" xfId="9169"/>
    <cellStyle name="Comma 4 2 2 3 3 4 4 2" xfId="9170"/>
    <cellStyle name="Comma 4 2 2 3 3 4 5" xfId="9171"/>
    <cellStyle name="Comma 4 2 2 3 3 5" xfId="9172"/>
    <cellStyle name="Comma 4 2 2 3 3 5 2" xfId="9173"/>
    <cellStyle name="Comma 4 2 2 3 3 5 2 2" xfId="9174"/>
    <cellStyle name="Comma 4 2 2 3 3 5 2 2 2" xfId="9175"/>
    <cellStyle name="Comma 4 2 2 3 3 5 2 3" xfId="9176"/>
    <cellStyle name="Comma 4 2 2 3 3 5 3" xfId="9177"/>
    <cellStyle name="Comma 4 2 2 3 3 5 3 2" xfId="9178"/>
    <cellStyle name="Comma 4 2 2 3 3 5 4" xfId="9179"/>
    <cellStyle name="Comma 4 2 2 3 3 6" xfId="9180"/>
    <cellStyle name="Comma 4 2 2 3 3 6 2" xfId="9181"/>
    <cellStyle name="Comma 4 2 2 3 3 6 2 2" xfId="9182"/>
    <cellStyle name="Comma 4 2 2 3 3 6 3" xfId="9183"/>
    <cellStyle name="Comma 4 2 2 3 3 7" xfId="9184"/>
    <cellStyle name="Comma 4 2 2 3 3 7 2" xfId="9185"/>
    <cellStyle name="Comma 4 2 2 3 3 8" xfId="9186"/>
    <cellStyle name="Comma 4 2 2 3 4" xfId="9187"/>
    <cellStyle name="Comma 4 2 2 3 4 2" xfId="9188"/>
    <cellStyle name="Comma 4 2 2 3 4 2 2" xfId="9189"/>
    <cellStyle name="Comma 4 2 2 3 4 2 2 2" xfId="9190"/>
    <cellStyle name="Comma 4 2 2 3 4 2 2 2 2" xfId="9191"/>
    <cellStyle name="Comma 4 2 2 3 4 2 2 2 2 2" xfId="9192"/>
    <cellStyle name="Comma 4 2 2 3 4 2 2 2 3" xfId="9193"/>
    <cellStyle name="Comma 4 2 2 3 4 2 2 3" xfId="9194"/>
    <cellStyle name="Comma 4 2 2 3 4 2 2 3 2" xfId="9195"/>
    <cellStyle name="Comma 4 2 2 3 4 2 2 4" xfId="9196"/>
    <cellStyle name="Comma 4 2 2 3 4 2 3" xfId="9197"/>
    <cellStyle name="Comma 4 2 2 3 4 2 3 2" xfId="9198"/>
    <cellStyle name="Comma 4 2 2 3 4 2 3 2 2" xfId="9199"/>
    <cellStyle name="Comma 4 2 2 3 4 2 3 3" xfId="9200"/>
    <cellStyle name="Comma 4 2 2 3 4 2 4" xfId="9201"/>
    <cellStyle name="Comma 4 2 2 3 4 2 4 2" xfId="9202"/>
    <cellStyle name="Comma 4 2 2 3 4 2 5" xfId="9203"/>
    <cellStyle name="Comma 4 2 2 3 4 3" xfId="9204"/>
    <cellStyle name="Comma 4 2 2 3 4 3 2" xfId="9205"/>
    <cellStyle name="Comma 4 2 2 3 4 3 2 2" xfId="9206"/>
    <cellStyle name="Comma 4 2 2 3 4 3 2 2 2" xfId="9207"/>
    <cellStyle name="Comma 4 2 2 3 4 3 2 3" xfId="9208"/>
    <cellStyle name="Comma 4 2 2 3 4 3 3" xfId="9209"/>
    <cellStyle name="Comma 4 2 2 3 4 3 3 2" xfId="9210"/>
    <cellStyle name="Comma 4 2 2 3 4 3 4" xfId="9211"/>
    <cellStyle name="Comma 4 2 2 3 4 4" xfId="9212"/>
    <cellStyle name="Comma 4 2 2 3 4 4 2" xfId="9213"/>
    <cellStyle name="Comma 4 2 2 3 4 4 2 2" xfId="9214"/>
    <cellStyle name="Comma 4 2 2 3 4 4 3" xfId="9215"/>
    <cellStyle name="Comma 4 2 2 3 4 5" xfId="9216"/>
    <cellStyle name="Comma 4 2 2 3 4 5 2" xfId="9217"/>
    <cellStyle name="Comma 4 2 2 3 4 6" xfId="9218"/>
    <cellStyle name="Comma 4 2 2 3 5" xfId="9219"/>
    <cellStyle name="Comma 4 2 2 3 5 2" xfId="9220"/>
    <cellStyle name="Comma 4 2 2 3 5 2 2" xfId="9221"/>
    <cellStyle name="Comma 4 2 2 3 5 2 2 2" xfId="9222"/>
    <cellStyle name="Comma 4 2 2 3 5 2 2 2 2" xfId="9223"/>
    <cellStyle name="Comma 4 2 2 3 5 2 2 2 2 2" xfId="9224"/>
    <cellStyle name="Comma 4 2 2 3 5 2 2 2 3" xfId="9225"/>
    <cellStyle name="Comma 4 2 2 3 5 2 2 3" xfId="9226"/>
    <cellStyle name="Comma 4 2 2 3 5 2 2 3 2" xfId="9227"/>
    <cellStyle name="Comma 4 2 2 3 5 2 2 4" xfId="9228"/>
    <cellStyle name="Comma 4 2 2 3 5 2 3" xfId="9229"/>
    <cellStyle name="Comma 4 2 2 3 5 2 3 2" xfId="9230"/>
    <cellStyle name="Comma 4 2 2 3 5 2 3 2 2" xfId="9231"/>
    <cellStyle name="Comma 4 2 2 3 5 2 3 3" xfId="9232"/>
    <cellStyle name="Comma 4 2 2 3 5 2 4" xfId="9233"/>
    <cellStyle name="Comma 4 2 2 3 5 2 4 2" xfId="9234"/>
    <cellStyle name="Comma 4 2 2 3 5 2 5" xfId="9235"/>
    <cellStyle name="Comma 4 2 2 3 5 3" xfId="9236"/>
    <cellStyle name="Comma 4 2 2 3 5 3 2" xfId="9237"/>
    <cellStyle name="Comma 4 2 2 3 5 3 2 2" xfId="9238"/>
    <cellStyle name="Comma 4 2 2 3 5 3 2 2 2" xfId="9239"/>
    <cellStyle name="Comma 4 2 2 3 5 3 2 3" xfId="9240"/>
    <cellStyle name="Comma 4 2 2 3 5 3 3" xfId="9241"/>
    <cellStyle name="Comma 4 2 2 3 5 3 3 2" xfId="9242"/>
    <cellStyle name="Comma 4 2 2 3 5 3 4" xfId="9243"/>
    <cellStyle name="Comma 4 2 2 3 5 4" xfId="9244"/>
    <cellStyle name="Comma 4 2 2 3 5 4 2" xfId="9245"/>
    <cellStyle name="Comma 4 2 2 3 5 4 2 2" xfId="9246"/>
    <cellStyle name="Comma 4 2 2 3 5 4 3" xfId="9247"/>
    <cellStyle name="Comma 4 2 2 3 5 5" xfId="9248"/>
    <cellStyle name="Comma 4 2 2 3 5 5 2" xfId="9249"/>
    <cellStyle name="Comma 4 2 2 3 5 6" xfId="9250"/>
    <cellStyle name="Comma 4 2 2 3 6" xfId="9251"/>
    <cellStyle name="Comma 4 2 2 3 6 2" xfId="9252"/>
    <cellStyle name="Comma 4 2 2 3 6 2 2" xfId="9253"/>
    <cellStyle name="Comma 4 2 2 3 6 2 2 2" xfId="9254"/>
    <cellStyle name="Comma 4 2 2 3 6 2 2 2 2" xfId="9255"/>
    <cellStyle name="Comma 4 2 2 3 6 2 2 2 2 2" xfId="9256"/>
    <cellStyle name="Comma 4 2 2 3 6 2 2 2 3" xfId="9257"/>
    <cellStyle name="Comma 4 2 2 3 6 2 2 3" xfId="9258"/>
    <cellStyle name="Comma 4 2 2 3 6 2 2 3 2" xfId="9259"/>
    <cellStyle name="Comma 4 2 2 3 6 2 2 4" xfId="9260"/>
    <cellStyle name="Comma 4 2 2 3 6 2 3" xfId="9261"/>
    <cellStyle name="Comma 4 2 2 3 6 2 3 2" xfId="9262"/>
    <cellStyle name="Comma 4 2 2 3 6 2 3 2 2" xfId="9263"/>
    <cellStyle name="Comma 4 2 2 3 6 2 3 3" xfId="9264"/>
    <cellStyle name="Comma 4 2 2 3 6 2 4" xfId="9265"/>
    <cellStyle name="Comma 4 2 2 3 6 2 4 2" xfId="9266"/>
    <cellStyle name="Comma 4 2 2 3 6 2 5" xfId="9267"/>
    <cellStyle name="Comma 4 2 2 3 6 3" xfId="9268"/>
    <cellStyle name="Comma 4 2 2 3 6 3 2" xfId="9269"/>
    <cellStyle name="Comma 4 2 2 3 6 3 2 2" xfId="9270"/>
    <cellStyle name="Comma 4 2 2 3 6 3 2 2 2" xfId="9271"/>
    <cellStyle name="Comma 4 2 2 3 6 3 2 3" xfId="9272"/>
    <cellStyle name="Comma 4 2 2 3 6 3 3" xfId="9273"/>
    <cellStyle name="Comma 4 2 2 3 6 3 3 2" xfId="9274"/>
    <cellStyle name="Comma 4 2 2 3 6 3 4" xfId="9275"/>
    <cellStyle name="Comma 4 2 2 3 6 4" xfId="9276"/>
    <cellStyle name="Comma 4 2 2 3 6 4 2" xfId="9277"/>
    <cellStyle name="Comma 4 2 2 3 6 4 2 2" xfId="9278"/>
    <cellStyle name="Comma 4 2 2 3 6 4 3" xfId="9279"/>
    <cellStyle name="Comma 4 2 2 3 6 5" xfId="9280"/>
    <cellStyle name="Comma 4 2 2 3 6 5 2" xfId="9281"/>
    <cellStyle name="Comma 4 2 2 3 6 6" xfId="9282"/>
    <cellStyle name="Comma 4 2 2 3 7" xfId="9283"/>
    <cellStyle name="Comma 4 2 2 3 7 2" xfId="9284"/>
    <cellStyle name="Comma 4 2 2 3 7 2 2" xfId="9285"/>
    <cellStyle name="Comma 4 2 2 3 7 2 2 2" xfId="9286"/>
    <cellStyle name="Comma 4 2 2 3 7 2 2 2 2" xfId="9287"/>
    <cellStyle name="Comma 4 2 2 3 7 2 2 3" xfId="9288"/>
    <cellStyle name="Comma 4 2 2 3 7 2 3" xfId="9289"/>
    <cellStyle name="Comma 4 2 2 3 7 2 3 2" xfId="9290"/>
    <cellStyle name="Comma 4 2 2 3 7 2 4" xfId="9291"/>
    <cellStyle name="Comma 4 2 2 3 7 3" xfId="9292"/>
    <cellStyle name="Comma 4 2 2 3 7 3 2" xfId="9293"/>
    <cellStyle name="Comma 4 2 2 3 7 3 2 2" xfId="9294"/>
    <cellStyle name="Comma 4 2 2 3 7 3 3" xfId="9295"/>
    <cellStyle name="Comma 4 2 2 3 7 4" xfId="9296"/>
    <cellStyle name="Comma 4 2 2 3 7 4 2" xfId="9297"/>
    <cellStyle name="Comma 4 2 2 3 7 5" xfId="9298"/>
    <cellStyle name="Comma 4 2 2 3 8" xfId="9299"/>
    <cellStyle name="Comma 4 2 2 3 8 2" xfId="9300"/>
    <cellStyle name="Comma 4 2 2 3 8 2 2" xfId="9301"/>
    <cellStyle name="Comma 4 2 2 3 8 2 2 2" xfId="9302"/>
    <cellStyle name="Comma 4 2 2 3 8 2 3" xfId="9303"/>
    <cellStyle name="Comma 4 2 2 3 8 3" xfId="9304"/>
    <cellStyle name="Comma 4 2 2 3 8 3 2" xfId="9305"/>
    <cellStyle name="Comma 4 2 2 3 8 4" xfId="9306"/>
    <cellStyle name="Comma 4 2 2 3 9" xfId="9307"/>
    <cellStyle name="Comma 4 2 2 3 9 2" xfId="9308"/>
    <cellStyle name="Comma 4 2 2 3 9 2 2" xfId="9309"/>
    <cellStyle name="Comma 4 2 2 3 9 3" xfId="9310"/>
    <cellStyle name="Comma 4 2 2 4" xfId="9311"/>
    <cellStyle name="Comma 4 2 2 4 10" xfId="9312"/>
    <cellStyle name="Comma 4 2 2 4 11" xfId="9313"/>
    <cellStyle name="Comma 4 2 2 4 2" xfId="9314"/>
    <cellStyle name="Comma 4 2 2 4 2 2" xfId="9315"/>
    <cellStyle name="Comma 4 2 2 4 2 2 2" xfId="9316"/>
    <cellStyle name="Comma 4 2 2 4 2 2 2 2" xfId="9317"/>
    <cellStyle name="Comma 4 2 2 4 2 2 2 2 2" xfId="9318"/>
    <cellStyle name="Comma 4 2 2 4 2 2 2 2 2 2" xfId="9319"/>
    <cellStyle name="Comma 4 2 2 4 2 2 2 2 2 2 2" xfId="9320"/>
    <cellStyle name="Comma 4 2 2 4 2 2 2 2 2 3" xfId="9321"/>
    <cellStyle name="Comma 4 2 2 4 2 2 2 2 3" xfId="9322"/>
    <cellStyle name="Comma 4 2 2 4 2 2 2 2 3 2" xfId="9323"/>
    <cellStyle name="Comma 4 2 2 4 2 2 2 2 4" xfId="9324"/>
    <cellStyle name="Comma 4 2 2 4 2 2 2 3" xfId="9325"/>
    <cellStyle name="Comma 4 2 2 4 2 2 2 3 2" xfId="9326"/>
    <cellStyle name="Comma 4 2 2 4 2 2 2 3 2 2" xfId="9327"/>
    <cellStyle name="Comma 4 2 2 4 2 2 2 3 3" xfId="9328"/>
    <cellStyle name="Comma 4 2 2 4 2 2 2 4" xfId="9329"/>
    <cellStyle name="Comma 4 2 2 4 2 2 2 4 2" xfId="9330"/>
    <cellStyle name="Comma 4 2 2 4 2 2 2 5" xfId="9331"/>
    <cellStyle name="Comma 4 2 2 4 2 2 3" xfId="9332"/>
    <cellStyle name="Comma 4 2 2 4 2 2 3 2" xfId="9333"/>
    <cellStyle name="Comma 4 2 2 4 2 2 3 2 2" xfId="9334"/>
    <cellStyle name="Comma 4 2 2 4 2 2 3 2 2 2" xfId="9335"/>
    <cellStyle name="Comma 4 2 2 4 2 2 3 2 3" xfId="9336"/>
    <cellStyle name="Comma 4 2 2 4 2 2 3 3" xfId="9337"/>
    <cellStyle name="Comma 4 2 2 4 2 2 3 3 2" xfId="9338"/>
    <cellStyle name="Comma 4 2 2 4 2 2 3 4" xfId="9339"/>
    <cellStyle name="Comma 4 2 2 4 2 2 4" xfId="9340"/>
    <cellStyle name="Comma 4 2 2 4 2 2 4 2" xfId="9341"/>
    <cellStyle name="Comma 4 2 2 4 2 2 4 2 2" xfId="9342"/>
    <cellStyle name="Comma 4 2 2 4 2 2 4 3" xfId="9343"/>
    <cellStyle name="Comma 4 2 2 4 2 2 5" xfId="9344"/>
    <cellStyle name="Comma 4 2 2 4 2 2 5 2" xfId="9345"/>
    <cellStyle name="Comma 4 2 2 4 2 2 6" xfId="9346"/>
    <cellStyle name="Comma 4 2 2 4 2 3" xfId="9347"/>
    <cellStyle name="Comma 4 2 2 4 2 3 2" xfId="9348"/>
    <cellStyle name="Comma 4 2 2 4 2 3 2 2" xfId="9349"/>
    <cellStyle name="Comma 4 2 2 4 2 3 2 2 2" xfId="9350"/>
    <cellStyle name="Comma 4 2 2 4 2 3 2 2 2 2" xfId="9351"/>
    <cellStyle name="Comma 4 2 2 4 2 3 2 2 2 2 2" xfId="9352"/>
    <cellStyle name="Comma 4 2 2 4 2 3 2 2 2 3" xfId="9353"/>
    <cellStyle name="Comma 4 2 2 4 2 3 2 2 3" xfId="9354"/>
    <cellStyle name="Comma 4 2 2 4 2 3 2 2 3 2" xfId="9355"/>
    <cellStyle name="Comma 4 2 2 4 2 3 2 2 4" xfId="9356"/>
    <cellStyle name="Comma 4 2 2 4 2 3 2 3" xfId="9357"/>
    <cellStyle name="Comma 4 2 2 4 2 3 2 3 2" xfId="9358"/>
    <cellStyle name="Comma 4 2 2 4 2 3 2 3 2 2" xfId="9359"/>
    <cellStyle name="Comma 4 2 2 4 2 3 2 3 3" xfId="9360"/>
    <cellStyle name="Comma 4 2 2 4 2 3 2 4" xfId="9361"/>
    <cellStyle name="Comma 4 2 2 4 2 3 2 4 2" xfId="9362"/>
    <cellStyle name="Comma 4 2 2 4 2 3 2 5" xfId="9363"/>
    <cellStyle name="Comma 4 2 2 4 2 3 3" xfId="9364"/>
    <cellStyle name="Comma 4 2 2 4 2 3 3 2" xfId="9365"/>
    <cellStyle name="Comma 4 2 2 4 2 3 3 2 2" xfId="9366"/>
    <cellStyle name="Comma 4 2 2 4 2 3 3 2 2 2" xfId="9367"/>
    <cellStyle name="Comma 4 2 2 4 2 3 3 2 3" xfId="9368"/>
    <cellStyle name="Comma 4 2 2 4 2 3 3 3" xfId="9369"/>
    <cellStyle name="Comma 4 2 2 4 2 3 3 3 2" xfId="9370"/>
    <cellStyle name="Comma 4 2 2 4 2 3 3 4" xfId="9371"/>
    <cellStyle name="Comma 4 2 2 4 2 3 4" xfId="9372"/>
    <cellStyle name="Comma 4 2 2 4 2 3 4 2" xfId="9373"/>
    <cellStyle name="Comma 4 2 2 4 2 3 4 2 2" xfId="9374"/>
    <cellStyle name="Comma 4 2 2 4 2 3 4 3" xfId="9375"/>
    <cellStyle name="Comma 4 2 2 4 2 3 5" xfId="9376"/>
    <cellStyle name="Comma 4 2 2 4 2 3 5 2" xfId="9377"/>
    <cellStyle name="Comma 4 2 2 4 2 3 6" xfId="9378"/>
    <cellStyle name="Comma 4 2 2 4 2 4" xfId="9379"/>
    <cellStyle name="Comma 4 2 2 4 2 4 2" xfId="9380"/>
    <cellStyle name="Comma 4 2 2 4 2 4 2 2" xfId="9381"/>
    <cellStyle name="Comma 4 2 2 4 2 4 2 2 2" xfId="9382"/>
    <cellStyle name="Comma 4 2 2 4 2 4 2 2 2 2" xfId="9383"/>
    <cellStyle name="Comma 4 2 2 4 2 4 2 2 3" xfId="9384"/>
    <cellStyle name="Comma 4 2 2 4 2 4 2 3" xfId="9385"/>
    <cellStyle name="Comma 4 2 2 4 2 4 2 3 2" xfId="9386"/>
    <cellStyle name="Comma 4 2 2 4 2 4 2 4" xfId="9387"/>
    <cellStyle name="Comma 4 2 2 4 2 4 3" xfId="9388"/>
    <cellStyle name="Comma 4 2 2 4 2 4 3 2" xfId="9389"/>
    <cellStyle name="Comma 4 2 2 4 2 4 3 2 2" xfId="9390"/>
    <cellStyle name="Comma 4 2 2 4 2 4 3 3" xfId="9391"/>
    <cellStyle name="Comma 4 2 2 4 2 4 4" xfId="9392"/>
    <cellStyle name="Comma 4 2 2 4 2 4 4 2" xfId="9393"/>
    <cellStyle name="Comma 4 2 2 4 2 4 5" xfId="9394"/>
    <cellStyle name="Comma 4 2 2 4 2 5" xfId="9395"/>
    <cellStyle name="Comma 4 2 2 4 2 5 2" xfId="9396"/>
    <cellStyle name="Comma 4 2 2 4 2 5 2 2" xfId="9397"/>
    <cellStyle name="Comma 4 2 2 4 2 5 2 2 2" xfId="9398"/>
    <cellStyle name="Comma 4 2 2 4 2 5 2 3" xfId="9399"/>
    <cellStyle name="Comma 4 2 2 4 2 5 3" xfId="9400"/>
    <cellStyle name="Comma 4 2 2 4 2 5 3 2" xfId="9401"/>
    <cellStyle name="Comma 4 2 2 4 2 5 4" xfId="9402"/>
    <cellStyle name="Comma 4 2 2 4 2 6" xfId="9403"/>
    <cellStyle name="Comma 4 2 2 4 2 6 2" xfId="9404"/>
    <cellStyle name="Comma 4 2 2 4 2 6 2 2" xfId="9405"/>
    <cellStyle name="Comma 4 2 2 4 2 6 3" xfId="9406"/>
    <cellStyle name="Comma 4 2 2 4 2 7" xfId="9407"/>
    <cellStyle name="Comma 4 2 2 4 2 7 2" xfId="9408"/>
    <cellStyle name="Comma 4 2 2 4 2 8" xfId="9409"/>
    <cellStyle name="Comma 4 2 2 4 3" xfId="9410"/>
    <cellStyle name="Comma 4 2 2 4 3 2" xfId="9411"/>
    <cellStyle name="Comma 4 2 2 4 3 2 2" xfId="9412"/>
    <cellStyle name="Comma 4 2 2 4 3 2 2 2" xfId="9413"/>
    <cellStyle name="Comma 4 2 2 4 3 2 2 2 2" xfId="9414"/>
    <cellStyle name="Comma 4 2 2 4 3 2 2 2 2 2" xfId="9415"/>
    <cellStyle name="Comma 4 2 2 4 3 2 2 2 3" xfId="9416"/>
    <cellStyle name="Comma 4 2 2 4 3 2 2 3" xfId="9417"/>
    <cellStyle name="Comma 4 2 2 4 3 2 2 3 2" xfId="9418"/>
    <cellStyle name="Comma 4 2 2 4 3 2 2 4" xfId="9419"/>
    <cellStyle name="Comma 4 2 2 4 3 2 3" xfId="9420"/>
    <cellStyle name="Comma 4 2 2 4 3 2 3 2" xfId="9421"/>
    <cellStyle name="Comma 4 2 2 4 3 2 3 2 2" xfId="9422"/>
    <cellStyle name="Comma 4 2 2 4 3 2 3 3" xfId="9423"/>
    <cellStyle name="Comma 4 2 2 4 3 2 4" xfId="9424"/>
    <cellStyle name="Comma 4 2 2 4 3 2 4 2" xfId="9425"/>
    <cellStyle name="Comma 4 2 2 4 3 2 5" xfId="9426"/>
    <cellStyle name="Comma 4 2 2 4 3 3" xfId="9427"/>
    <cellStyle name="Comma 4 2 2 4 3 3 2" xfId="9428"/>
    <cellStyle name="Comma 4 2 2 4 3 3 2 2" xfId="9429"/>
    <cellStyle name="Comma 4 2 2 4 3 3 2 2 2" xfId="9430"/>
    <cellStyle name="Comma 4 2 2 4 3 3 2 3" xfId="9431"/>
    <cellStyle name="Comma 4 2 2 4 3 3 3" xfId="9432"/>
    <cellStyle name="Comma 4 2 2 4 3 3 3 2" xfId="9433"/>
    <cellStyle name="Comma 4 2 2 4 3 3 4" xfId="9434"/>
    <cellStyle name="Comma 4 2 2 4 3 4" xfId="9435"/>
    <cellStyle name="Comma 4 2 2 4 3 4 2" xfId="9436"/>
    <cellStyle name="Comma 4 2 2 4 3 4 2 2" xfId="9437"/>
    <cellStyle name="Comma 4 2 2 4 3 4 3" xfId="9438"/>
    <cellStyle name="Comma 4 2 2 4 3 5" xfId="9439"/>
    <cellStyle name="Comma 4 2 2 4 3 5 2" xfId="9440"/>
    <cellStyle name="Comma 4 2 2 4 3 6" xfId="9441"/>
    <cellStyle name="Comma 4 2 2 4 4" xfId="9442"/>
    <cellStyle name="Comma 4 2 2 4 4 2" xfId="9443"/>
    <cellStyle name="Comma 4 2 2 4 4 2 2" xfId="9444"/>
    <cellStyle name="Comma 4 2 2 4 4 2 2 2" xfId="9445"/>
    <cellStyle name="Comma 4 2 2 4 4 2 2 2 2" xfId="9446"/>
    <cellStyle name="Comma 4 2 2 4 4 2 2 2 2 2" xfId="9447"/>
    <cellStyle name="Comma 4 2 2 4 4 2 2 2 3" xfId="9448"/>
    <cellStyle name="Comma 4 2 2 4 4 2 2 3" xfId="9449"/>
    <cellStyle name="Comma 4 2 2 4 4 2 2 3 2" xfId="9450"/>
    <cellStyle name="Comma 4 2 2 4 4 2 2 4" xfId="9451"/>
    <cellStyle name="Comma 4 2 2 4 4 2 3" xfId="9452"/>
    <cellStyle name="Comma 4 2 2 4 4 2 3 2" xfId="9453"/>
    <cellStyle name="Comma 4 2 2 4 4 2 3 2 2" xfId="9454"/>
    <cellStyle name="Comma 4 2 2 4 4 2 3 3" xfId="9455"/>
    <cellStyle name="Comma 4 2 2 4 4 2 4" xfId="9456"/>
    <cellStyle name="Comma 4 2 2 4 4 2 4 2" xfId="9457"/>
    <cellStyle name="Comma 4 2 2 4 4 2 5" xfId="9458"/>
    <cellStyle name="Comma 4 2 2 4 4 3" xfId="9459"/>
    <cellStyle name="Comma 4 2 2 4 4 3 2" xfId="9460"/>
    <cellStyle name="Comma 4 2 2 4 4 3 2 2" xfId="9461"/>
    <cellStyle name="Comma 4 2 2 4 4 3 2 2 2" xfId="9462"/>
    <cellStyle name="Comma 4 2 2 4 4 3 2 3" xfId="9463"/>
    <cellStyle name="Comma 4 2 2 4 4 3 3" xfId="9464"/>
    <cellStyle name="Comma 4 2 2 4 4 3 3 2" xfId="9465"/>
    <cellStyle name="Comma 4 2 2 4 4 3 4" xfId="9466"/>
    <cellStyle name="Comma 4 2 2 4 4 4" xfId="9467"/>
    <cellStyle name="Comma 4 2 2 4 4 4 2" xfId="9468"/>
    <cellStyle name="Comma 4 2 2 4 4 4 2 2" xfId="9469"/>
    <cellStyle name="Comma 4 2 2 4 4 4 3" xfId="9470"/>
    <cellStyle name="Comma 4 2 2 4 4 5" xfId="9471"/>
    <cellStyle name="Comma 4 2 2 4 4 5 2" xfId="9472"/>
    <cellStyle name="Comma 4 2 2 4 4 6" xfId="9473"/>
    <cellStyle name="Comma 4 2 2 4 5" xfId="9474"/>
    <cellStyle name="Comma 4 2 2 4 5 2" xfId="9475"/>
    <cellStyle name="Comma 4 2 2 4 5 2 2" xfId="9476"/>
    <cellStyle name="Comma 4 2 2 4 5 2 2 2" xfId="9477"/>
    <cellStyle name="Comma 4 2 2 4 5 2 2 2 2" xfId="9478"/>
    <cellStyle name="Comma 4 2 2 4 5 2 2 2 2 2" xfId="9479"/>
    <cellStyle name="Comma 4 2 2 4 5 2 2 2 3" xfId="9480"/>
    <cellStyle name="Comma 4 2 2 4 5 2 2 3" xfId="9481"/>
    <cellStyle name="Comma 4 2 2 4 5 2 2 3 2" xfId="9482"/>
    <cellStyle name="Comma 4 2 2 4 5 2 2 4" xfId="9483"/>
    <cellStyle name="Comma 4 2 2 4 5 2 3" xfId="9484"/>
    <cellStyle name="Comma 4 2 2 4 5 2 3 2" xfId="9485"/>
    <cellStyle name="Comma 4 2 2 4 5 2 3 2 2" xfId="9486"/>
    <cellStyle name="Comma 4 2 2 4 5 2 3 3" xfId="9487"/>
    <cellStyle name="Comma 4 2 2 4 5 2 4" xfId="9488"/>
    <cellStyle name="Comma 4 2 2 4 5 2 4 2" xfId="9489"/>
    <cellStyle name="Comma 4 2 2 4 5 2 5" xfId="9490"/>
    <cellStyle name="Comma 4 2 2 4 5 3" xfId="9491"/>
    <cellStyle name="Comma 4 2 2 4 5 3 2" xfId="9492"/>
    <cellStyle name="Comma 4 2 2 4 5 3 2 2" xfId="9493"/>
    <cellStyle name="Comma 4 2 2 4 5 3 2 2 2" xfId="9494"/>
    <cellStyle name="Comma 4 2 2 4 5 3 2 3" xfId="9495"/>
    <cellStyle name="Comma 4 2 2 4 5 3 3" xfId="9496"/>
    <cellStyle name="Comma 4 2 2 4 5 3 3 2" xfId="9497"/>
    <cellStyle name="Comma 4 2 2 4 5 3 4" xfId="9498"/>
    <cellStyle name="Comma 4 2 2 4 5 4" xfId="9499"/>
    <cellStyle name="Comma 4 2 2 4 5 4 2" xfId="9500"/>
    <cellStyle name="Comma 4 2 2 4 5 4 2 2" xfId="9501"/>
    <cellStyle name="Comma 4 2 2 4 5 4 3" xfId="9502"/>
    <cellStyle name="Comma 4 2 2 4 5 5" xfId="9503"/>
    <cellStyle name="Comma 4 2 2 4 5 5 2" xfId="9504"/>
    <cellStyle name="Comma 4 2 2 4 5 6" xfId="9505"/>
    <cellStyle name="Comma 4 2 2 4 6" xfId="9506"/>
    <cellStyle name="Comma 4 2 2 4 6 2" xfId="9507"/>
    <cellStyle name="Comma 4 2 2 4 6 2 2" xfId="9508"/>
    <cellStyle name="Comma 4 2 2 4 6 2 2 2" xfId="9509"/>
    <cellStyle name="Comma 4 2 2 4 6 2 2 2 2" xfId="9510"/>
    <cellStyle name="Comma 4 2 2 4 6 2 2 3" xfId="9511"/>
    <cellStyle name="Comma 4 2 2 4 6 2 3" xfId="9512"/>
    <cellStyle name="Comma 4 2 2 4 6 2 3 2" xfId="9513"/>
    <cellStyle name="Comma 4 2 2 4 6 2 4" xfId="9514"/>
    <cellStyle name="Comma 4 2 2 4 6 3" xfId="9515"/>
    <cellStyle name="Comma 4 2 2 4 6 3 2" xfId="9516"/>
    <cellStyle name="Comma 4 2 2 4 6 3 2 2" xfId="9517"/>
    <cellStyle name="Comma 4 2 2 4 6 3 3" xfId="9518"/>
    <cellStyle name="Comma 4 2 2 4 6 4" xfId="9519"/>
    <cellStyle name="Comma 4 2 2 4 6 4 2" xfId="9520"/>
    <cellStyle name="Comma 4 2 2 4 6 5" xfId="9521"/>
    <cellStyle name="Comma 4 2 2 4 7" xfId="9522"/>
    <cellStyle name="Comma 4 2 2 4 7 2" xfId="9523"/>
    <cellStyle name="Comma 4 2 2 4 7 2 2" xfId="9524"/>
    <cellStyle name="Comma 4 2 2 4 7 2 2 2" xfId="9525"/>
    <cellStyle name="Comma 4 2 2 4 7 2 3" xfId="9526"/>
    <cellStyle name="Comma 4 2 2 4 7 3" xfId="9527"/>
    <cellStyle name="Comma 4 2 2 4 7 3 2" xfId="9528"/>
    <cellStyle name="Comma 4 2 2 4 7 4" xfId="9529"/>
    <cellStyle name="Comma 4 2 2 4 8" xfId="9530"/>
    <cellStyle name="Comma 4 2 2 4 8 2" xfId="9531"/>
    <cellStyle name="Comma 4 2 2 4 8 2 2" xfId="9532"/>
    <cellStyle name="Comma 4 2 2 4 8 3" xfId="9533"/>
    <cellStyle name="Comma 4 2 2 4 9" xfId="9534"/>
    <cellStyle name="Comma 4 2 2 4 9 2" xfId="9535"/>
    <cellStyle name="Comma 4 2 2 4 9 3" xfId="9536"/>
    <cellStyle name="Comma 4 2 2 5" xfId="9537"/>
    <cellStyle name="Comma 4 2 2 5 10" xfId="9538"/>
    <cellStyle name="Comma 4 2 2 5 11" xfId="9539"/>
    <cellStyle name="Comma 4 2 2 5 2" xfId="9540"/>
    <cellStyle name="Comma 4 2 2 5 2 2" xfId="9541"/>
    <cellStyle name="Comma 4 2 2 5 2 2 2" xfId="9542"/>
    <cellStyle name="Comma 4 2 2 5 2 2 2 2" xfId="9543"/>
    <cellStyle name="Comma 4 2 2 5 2 2 2 2 2" xfId="9544"/>
    <cellStyle name="Comma 4 2 2 5 2 2 2 2 2 2" xfId="9545"/>
    <cellStyle name="Comma 4 2 2 5 2 2 2 2 2 2 2" xfId="9546"/>
    <cellStyle name="Comma 4 2 2 5 2 2 2 2 2 3" xfId="9547"/>
    <cellStyle name="Comma 4 2 2 5 2 2 2 2 3" xfId="9548"/>
    <cellStyle name="Comma 4 2 2 5 2 2 2 2 3 2" xfId="9549"/>
    <cellStyle name="Comma 4 2 2 5 2 2 2 2 4" xfId="9550"/>
    <cellStyle name="Comma 4 2 2 5 2 2 2 3" xfId="9551"/>
    <cellStyle name="Comma 4 2 2 5 2 2 2 3 2" xfId="9552"/>
    <cellStyle name="Comma 4 2 2 5 2 2 2 3 2 2" xfId="9553"/>
    <cellStyle name="Comma 4 2 2 5 2 2 2 3 3" xfId="9554"/>
    <cellStyle name="Comma 4 2 2 5 2 2 2 4" xfId="9555"/>
    <cellStyle name="Comma 4 2 2 5 2 2 2 4 2" xfId="9556"/>
    <cellStyle name="Comma 4 2 2 5 2 2 2 5" xfId="9557"/>
    <cellStyle name="Comma 4 2 2 5 2 2 3" xfId="9558"/>
    <cellStyle name="Comma 4 2 2 5 2 2 3 2" xfId="9559"/>
    <cellStyle name="Comma 4 2 2 5 2 2 3 2 2" xfId="9560"/>
    <cellStyle name="Comma 4 2 2 5 2 2 3 2 2 2" xfId="9561"/>
    <cellStyle name="Comma 4 2 2 5 2 2 3 2 3" xfId="9562"/>
    <cellStyle name="Comma 4 2 2 5 2 2 3 3" xfId="9563"/>
    <cellStyle name="Comma 4 2 2 5 2 2 3 3 2" xfId="9564"/>
    <cellStyle name="Comma 4 2 2 5 2 2 3 4" xfId="9565"/>
    <cellStyle name="Comma 4 2 2 5 2 2 4" xfId="9566"/>
    <cellStyle name="Comma 4 2 2 5 2 2 4 2" xfId="9567"/>
    <cellStyle name="Comma 4 2 2 5 2 2 4 2 2" xfId="9568"/>
    <cellStyle name="Comma 4 2 2 5 2 2 4 3" xfId="9569"/>
    <cellStyle name="Comma 4 2 2 5 2 2 5" xfId="9570"/>
    <cellStyle name="Comma 4 2 2 5 2 2 5 2" xfId="9571"/>
    <cellStyle name="Comma 4 2 2 5 2 2 6" xfId="9572"/>
    <cellStyle name="Comma 4 2 2 5 2 3" xfId="9573"/>
    <cellStyle name="Comma 4 2 2 5 2 3 2" xfId="9574"/>
    <cellStyle name="Comma 4 2 2 5 2 3 2 2" xfId="9575"/>
    <cellStyle name="Comma 4 2 2 5 2 3 2 2 2" xfId="9576"/>
    <cellStyle name="Comma 4 2 2 5 2 3 2 2 2 2" xfId="9577"/>
    <cellStyle name="Comma 4 2 2 5 2 3 2 2 2 2 2" xfId="9578"/>
    <cellStyle name="Comma 4 2 2 5 2 3 2 2 2 3" xfId="9579"/>
    <cellStyle name="Comma 4 2 2 5 2 3 2 2 3" xfId="9580"/>
    <cellStyle name="Comma 4 2 2 5 2 3 2 2 3 2" xfId="9581"/>
    <cellStyle name="Comma 4 2 2 5 2 3 2 2 4" xfId="9582"/>
    <cellStyle name="Comma 4 2 2 5 2 3 2 3" xfId="9583"/>
    <cellStyle name="Comma 4 2 2 5 2 3 2 3 2" xfId="9584"/>
    <cellStyle name="Comma 4 2 2 5 2 3 2 3 2 2" xfId="9585"/>
    <cellStyle name="Comma 4 2 2 5 2 3 2 3 3" xfId="9586"/>
    <cellStyle name="Comma 4 2 2 5 2 3 2 4" xfId="9587"/>
    <cellStyle name="Comma 4 2 2 5 2 3 2 4 2" xfId="9588"/>
    <cellStyle name="Comma 4 2 2 5 2 3 2 5" xfId="9589"/>
    <cellStyle name="Comma 4 2 2 5 2 3 3" xfId="9590"/>
    <cellStyle name="Comma 4 2 2 5 2 3 3 2" xfId="9591"/>
    <cellStyle name="Comma 4 2 2 5 2 3 3 2 2" xfId="9592"/>
    <cellStyle name="Comma 4 2 2 5 2 3 3 2 2 2" xfId="9593"/>
    <cellStyle name="Comma 4 2 2 5 2 3 3 2 3" xfId="9594"/>
    <cellStyle name="Comma 4 2 2 5 2 3 3 3" xfId="9595"/>
    <cellStyle name="Comma 4 2 2 5 2 3 3 3 2" xfId="9596"/>
    <cellStyle name="Comma 4 2 2 5 2 3 3 4" xfId="9597"/>
    <cellStyle name="Comma 4 2 2 5 2 3 4" xfId="9598"/>
    <cellStyle name="Comma 4 2 2 5 2 3 4 2" xfId="9599"/>
    <cellStyle name="Comma 4 2 2 5 2 3 4 2 2" xfId="9600"/>
    <cellStyle name="Comma 4 2 2 5 2 3 4 3" xfId="9601"/>
    <cellStyle name="Comma 4 2 2 5 2 3 5" xfId="9602"/>
    <cellStyle name="Comma 4 2 2 5 2 3 5 2" xfId="9603"/>
    <cellStyle name="Comma 4 2 2 5 2 3 6" xfId="9604"/>
    <cellStyle name="Comma 4 2 2 5 2 4" xfId="9605"/>
    <cellStyle name="Comma 4 2 2 5 2 4 2" xfId="9606"/>
    <cellStyle name="Comma 4 2 2 5 2 4 2 2" xfId="9607"/>
    <cellStyle name="Comma 4 2 2 5 2 4 2 2 2" xfId="9608"/>
    <cellStyle name="Comma 4 2 2 5 2 4 2 2 2 2" xfId="9609"/>
    <cellStyle name="Comma 4 2 2 5 2 4 2 2 3" xfId="9610"/>
    <cellStyle name="Comma 4 2 2 5 2 4 2 3" xfId="9611"/>
    <cellStyle name="Comma 4 2 2 5 2 4 2 3 2" xfId="9612"/>
    <cellStyle name="Comma 4 2 2 5 2 4 2 4" xfId="9613"/>
    <cellStyle name="Comma 4 2 2 5 2 4 3" xfId="9614"/>
    <cellStyle name="Comma 4 2 2 5 2 4 3 2" xfId="9615"/>
    <cellStyle name="Comma 4 2 2 5 2 4 3 2 2" xfId="9616"/>
    <cellStyle name="Comma 4 2 2 5 2 4 3 3" xfId="9617"/>
    <cellStyle name="Comma 4 2 2 5 2 4 4" xfId="9618"/>
    <cellStyle name="Comma 4 2 2 5 2 4 4 2" xfId="9619"/>
    <cellStyle name="Comma 4 2 2 5 2 4 5" xfId="9620"/>
    <cellStyle name="Comma 4 2 2 5 2 5" xfId="9621"/>
    <cellStyle name="Comma 4 2 2 5 2 5 2" xfId="9622"/>
    <cellStyle name="Comma 4 2 2 5 2 5 2 2" xfId="9623"/>
    <cellStyle name="Comma 4 2 2 5 2 5 2 2 2" xfId="9624"/>
    <cellStyle name="Comma 4 2 2 5 2 5 2 3" xfId="9625"/>
    <cellStyle name="Comma 4 2 2 5 2 5 3" xfId="9626"/>
    <cellStyle name="Comma 4 2 2 5 2 5 3 2" xfId="9627"/>
    <cellStyle name="Comma 4 2 2 5 2 5 4" xfId="9628"/>
    <cellStyle name="Comma 4 2 2 5 2 6" xfId="9629"/>
    <cellStyle name="Comma 4 2 2 5 2 6 2" xfId="9630"/>
    <cellStyle name="Comma 4 2 2 5 2 6 2 2" xfId="9631"/>
    <cellStyle name="Comma 4 2 2 5 2 6 3" xfId="9632"/>
    <cellStyle name="Comma 4 2 2 5 2 7" xfId="9633"/>
    <cellStyle name="Comma 4 2 2 5 2 7 2" xfId="9634"/>
    <cellStyle name="Comma 4 2 2 5 2 8" xfId="9635"/>
    <cellStyle name="Comma 4 2 2 5 3" xfId="9636"/>
    <cellStyle name="Comma 4 2 2 5 3 2" xfId="9637"/>
    <cellStyle name="Comma 4 2 2 5 3 2 2" xfId="9638"/>
    <cellStyle name="Comma 4 2 2 5 3 2 2 2" xfId="9639"/>
    <cellStyle name="Comma 4 2 2 5 3 2 2 2 2" xfId="9640"/>
    <cellStyle name="Comma 4 2 2 5 3 2 2 2 2 2" xfId="9641"/>
    <cellStyle name="Comma 4 2 2 5 3 2 2 2 3" xfId="9642"/>
    <cellStyle name="Comma 4 2 2 5 3 2 2 3" xfId="9643"/>
    <cellStyle name="Comma 4 2 2 5 3 2 2 3 2" xfId="9644"/>
    <cellStyle name="Comma 4 2 2 5 3 2 2 4" xfId="9645"/>
    <cellStyle name="Comma 4 2 2 5 3 2 3" xfId="9646"/>
    <cellStyle name="Comma 4 2 2 5 3 2 3 2" xfId="9647"/>
    <cellStyle name="Comma 4 2 2 5 3 2 3 2 2" xfId="9648"/>
    <cellStyle name="Comma 4 2 2 5 3 2 3 3" xfId="9649"/>
    <cellStyle name="Comma 4 2 2 5 3 2 4" xfId="9650"/>
    <cellStyle name="Comma 4 2 2 5 3 2 4 2" xfId="9651"/>
    <cellStyle name="Comma 4 2 2 5 3 2 5" xfId="9652"/>
    <cellStyle name="Comma 4 2 2 5 3 3" xfId="9653"/>
    <cellStyle name="Comma 4 2 2 5 3 3 2" xfId="9654"/>
    <cellStyle name="Comma 4 2 2 5 3 3 2 2" xfId="9655"/>
    <cellStyle name="Comma 4 2 2 5 3 3 2 2 2" xfId="9656"/>
    <cellStyle name="Comma 4 2 2 5 3 3 2 3" xfId="9657"/>
    <cellStyle name="Comma 4 2 2 5 3 3 3" xfId="9658"/>
    <cellStyle name="Comma 4 2 2 5 3 3 3 2" xfId="9659"/>
    <cellStyle name="Comma 4 2 2 5 3 3 4" xfId="9660"/>
    <cellStyle name="Comma 4 2 2 5 3 4" xfId="9661"/>
    <cellStyle name="Comma 4 2 2 5 3 4 2" xfId="9662"/>
    <cellStyle name="Comma 4 2 2 5 3 4 2 2" xfId="9663"/>
    <cellStyle name="Comma 4 2 2 5 3 4 3" xfId="9664"/>
    <cellStyle name="Comma 4 2 2 5 3 5" xfId="9665"/>
    <cellStyle name="Comma 4 2 2 5 3 5 2" xfId="9666"/>
    <cellStyle name="Comma 4 2 2 5 3 6" xfId="9667"/>
    <cellStyle name="Comma 4 2 2 5 4" xfId="9668"/>
    <cellStyle name="Comma 4 2 2 5 4 2" xfId="9669"/>
    <cellStyle name="Comma 4 2 2 5 4 2 2" xfId="9670"/>
    <cellStyle name="Comma 4 2 2 5 4 2 2 2" xfId="9671"/>
    <cellStyle name="Comma 4 2 2 5 4 2 2 2 2" xfId="9672"/>
    <cellStyle name="Comma 4 2 2 5 4 2 2 2 2 2" xfId="9673"/>
    <cellStyle name="Comma 4 2 2 5 4 2 2 2 3" xfId="9674"/>
    <cellStyle name="Comma 4 2 2 5 4 2 2 3" xfId="9675"/>
    <cellStyle name="Comma 4 2 2 5 4 2 2 3 2" xfId="9676"/>
    <cellStyle name="Comma 4 2 2 5 4 2 2 4" xfId="9677"/>
    <cellStyle name="Comma 4 2 2 5 4 2 3" xfId="9678"/>
    <cellStyle name="Comma 4 2 2 5 4 2 3 2" xfId="9679"/>
    <cellStyle name="Comma 4 2 2 5 4 2 3 2 2" xfId="9680"/>
    <cellStyle name="Comma 4 2 2 5 4 2 3 3" xfId="9681"/>
    <cellStyle name="Comma 4 2 2 5 4 2 4" xfId="9682"/>
    <cellStyle name="Comma 4 2 2 5 4 2 4 2" xfId="9683"/>
    <cellStyle name="Comma 4 2 2 5 4 2 5" xfId="9684"/>
    <cellStyle name="Comma 4 2 2 5 4 3" xfId="9685"/>
    <cellStyle name="Comma 4 2 2 5 4 3 2" xfId="9686"/>
    <cellStyle name="Comma 4 2 2 5 4 3 2 2" xfId="9687"/>
    <cellStyle name="Comma 4 2 2 5 4 3 2 2 2" xfId="9688"/>
    <cellStyle name="Comma 4 2 2 5 4 3 2 3" xfId="9689"/>
    <cellStyle name="Comma 4 2 2 5 4 3 3" xfId="9690"/>
    <cellStyle name="Comma 4 2 2 5 4 3 3 2" xfId="9691"/>
    <cellStyle name="Comma 4 2 2 5 4 3 4" xfId="9692"/>
    <cellStyle name="Comma 4 2 2 5 4 4" xfId="9693"/>
    <cellStyle name="Comma 4 2 2 5 4 4 2" xfId="9694"/>
    <cellStyle name="Comma 4 2 2 5 4 4 2 2" xfId="9695"/>
    <cellStyle name="Comma 4 2 2 5 4 4 3" xfId="9696"/>
    <cellStyle name="Comma 4 2 2 5 4 5" xfId="9697"/>
    <cellStyle name="Comma 4 2 2 5 4 5 2" xfId="9698"/>
    <cellStyle name="Comma 4 2 2 5 4 6" xfId="9699"/>
    <cellStyle name="Comma 4 2 2 5 5" xfId="9700"/>
    <cellStyle name="Comma 4 2 2 5 5 2" xfId="9701"/>
    <cellStyle name="Comma 4 2 2 5 5 2 2" xfId="9702"/>
    <cellStyle name="Comma 4 2 2 5 5 2 2 2" xfId="9703"/>
    <cellStyle name="Comma 4 2 2 5 5 2 2 2 2" xfId="9704"/>
    <cellStyle name="Comma 4 2 2 5 5 2 2 2 2 2" xfId="9705"/>
    <cellStyle name="Comma 4 2 2 5 5 2 2 2 3" xfId="9706"/>
    <cellStyle name="Comma 4 2 2 5 5 2 2 3" xfId="9707"/>
    <cellStyle name="Comma 4 2 2 5 5 2 2 3 2" xfId="9708"/>
    <cellStyle name="Comma 4 2 2 5 5 2 2 4" xfId="9709"/>
    <cellStyle name="Comma 4 2 2 5 5 2 3" xfId="9710"/>
    <cellStyle name="Comma 4 2 2 5 5 2 3 2" xfId="9711"/>
    <cellStyle name="Comma 4 2 2 5 5 2 3 2 2" xfId="9712"/>
    <cellStyle name="Comma 4 2 2 5 5 2 3 3" xfId="9713"/>
    <cellStyle name="Comma 4 2 2 5 5 2 4" xfId="9714"/>
    <cellStyle name="Comma 4 2 2 5 5 2 4 2" xfId="9715"/>
    <cellStyle name="Comma 4 2 2 5 5 2 5" xfId="9716"/>
    <cellStyle name="Comma 4 2 2 5 5 3" xfId="9717"/>
    <cellStyle name="Comma 4 2 2 5 5 3 2" xfId="9718"/>
    <cellStyle name="Comma 4 2 2 5 5 3 2 2" xfId="9719"/>
    <cellStyle name="Comma 4 2 2 5 5 3 2 2 2" xfId="9720"/>
    <cellStyle name="Comma 4 2 2 5 5 3 2 3" xfId="9721"/>
    <cellStyle name="Comma 4 2 2 5 5 3 3" xfId="9722"/>
    <cellStyle name="Comma 4 2 2 5 5 3 3 2" xfId="9723"/>
    <cellStyle name="Comma 4 2 2 5 5 3 4" xfId="9724"/>
    <cellStyle name="Comma 4 2 2 5 5 4" xfId="9725"/>
    <cellStyle name="Comma 4 2 2 5 5 4 2" xfId="9726"/>
    <cellStyle name="Comma 4 2 2 5 5 4 2 2" xfId="9727"/>
    <cellStyle name="Comma 4 2 2 5 5 4 3" xfId="9728"/>
    <cellStyle name="Comma 4 2 2 5 5 5" xfId="9729"/>
    <cellStyle name="Comma 4 2 2 5 5 5 2" xfId="9730"/>
    <cellStyle name="Comma 4 2 2 5 5 6" xfId="9731"/>
    <cellStyle name="Comma 4 2 2 5 6" xfId="9732"/>
    <cellStyle name="Comma 4 2 2 5 6 2" xfId="9733"/>
    <cellStyle name="Comma 4 2 2 5 6 2 2" xfId="9734"/>
    <cellStyle name="Comma 4 2 2 5 6 2 2 2" xfId="9735"/>
    <cellStyle name="Comma 4 2 2 5 6 2 2 2 2" xfId="9736"/>
    <cellStyle name="Comma 4 2 2 5 6 2 2 3" xfId="9737"/>
    <cellStyle name="Comma 4 2 2 5 6 2 3" xfId="9738"/>
    <cellStyle name="Comma 4 2 2 5 6 2 3 2" xfId="9739"/>
    <cellStyle name="Comma 4 2 2 5 6 2 4" xfId="9740"/>
    <cellStyle name="Comma 4 2 2 5 6 3" xfId="9741"/>
    <cellStyle name="Comma 4 2 2 5 6 3 2" xfId="9742"/>
    <cellStyle name="Comma 4 2 2 5 6 3 2 2" xfId="9743"/>
    <cellStyle name="Comma 4 2 2 5 6 3 3" xfId="9744"/>
    <cellStyle name="Comma 4 2 2 5 6 4" xfId="9745"/>
    <cellStyle name="Comma 4 2 2 5 6 4 2" xfId="9746"/>
    <cellStyle name="Comma 4 2 2 5 6 5" xfId="9747"/>
    <cellStyle name="Comma 4 2 2 5 7" xfId="9748"/>
    <cellStyle name="Comma 4 2 2 5 7 2" xfId="9749"/>
    <cellStyle name="Comma 4 2 2 5 7 2 2" xfId="9750"/>
    <cellStyle name="Comma 4 2 2 5 7 2 2 2" xfId="9751"/>
    <cellStyle name="Comma 4 2 2 5 7 2 3" xfId="9752"/>
    <cellStyle name="Comma 4 2 2 5 7 3" xfId="9753"/>
    <cellStyle name="Comma 4 2 2 5 7 3 2" xfId="9754"/>
    <cellStyle name="Comma 4 2 2 5 7 4" xfId="9755"/>
    <cellStyle name="Comma 4 2 2 5 8" xfId="9756"/>
    <cellStyle name="Comma 4 2 2 5 8 2" xfId="9757"/>
    <cellStyle name="Comma 4 2 2 5 8 2 2" xfId="9758"/>
    <cellStyle name="Comma 4 2 2 5 8 3" xfId="9759"/>
    <cellStyle name="Comma 4 2 2 5 9" xfId="9760"/>
    <cellStyle name="Comma 4 2 2 5 9 2" xfId="9761"/>
    <cellStyle name="Comma 4 2 2 5 9 3" xfId="9762"/>
    <cellStyle name="Comma 4 2 2 6" xfId="9763"/>
    <cellStyle name="Comma 4 2 2 6 2" xfId="9764"/>
    <cellStyle name="Comma 4 2 2 6 2 2" xfId="9765"/>
    <cellStyle name="Comma 4 2 2 6 2 2 2" xfId="9766"/>
    <cellStyle name="Comma 4 2 2 6 2 2 2 2" xfId="9767"/>
    <cellStyle name="Comma 4 2 2 6 2 2 2 2 2" xfId="9768"/>
    <cellStyle name="Comma 4 2 2 6 2 2 2 2 2 2" xfId="9769"/>
    <cellStyle name="Comma 4 2 2 6 2 2 2 2 3" xfId="9770"/>
    <cellStyle name="Comma 4 2 2 6 2 2 2 3" xfId="9771"/>
    <cellStyle name="Comma 4 2 2 6 2 2 2 3 2" xfId="9772"/>
    <cellStyle name="Comma 4 2 2 6 2 2 2 4" xfId="9773"/>
    <cellStyle name="Comma 4 2 2 6 2 2 3" xfId="9774"/>
    <cellStyle name="Comma 4 2 2 6 2 2 3 2" xfId="9775"/>
    <cellStyle name="Comma 4 2 2 6 2 2 3 2 2" xfId="9776"/>
    <cellStyle name="Comma 4 2 2 6 2 2 3 3" xfId="9777"/>
    <cellStyle name="Comma 4 2 2 6 2 2 4" xfId="9778"/>
    <cellStyle name="Comma 4 2 2 6 2 2 4 2" xfId="9779"/>
    <cellStyle name="Comma 4 2 2 6 2 2 5" xfId="9780"/>
    <cellStyle name="Comma 4 2 2 6 2 3" xfId="9781"/>
    <cellStyle name="Comma 4 2 2 6 2 3 2" xfId="9782"/>
    <cellStyle name="Comma 4 2 2 6 2 3 2 2" xfId="9783"/>
    <cellStyle name="Comma 4 2 2 6 2 3 2 2 2" xfId="9784"/>
    <cellStyle name="Comma 4 2 2 6 2 3 2 3" xfId="9785"/>
    <cellStyle name="Comma 4 2 2 6 2 3 3" xfId="9786"/>
    <cellStyle name="Comma 4 2 2 6 2 3 3 2" xfId="9787"/>
    <cellStyle name="Comma 4 2 2 6 2 3 4" xfId="9788"/>
    <cellStyle name="Comma 4 2 2 6 2 4" xfId="9789"/>
    <cellStyle name="Comma 4 2 2 6 2 4 2" xfId="9790"/>
    <cellStyle name="Comma 4 2 2 6 2 4 2 2" xfId="9791"/>
    <cellStyle name="Comma 4 2 2 6 2 4 3" xfId="9792"/>
    <cellStyle name="Comma 4 2 2 6 2 5" xfId="9793"/>
    <cellStyle name="Comma 4 2 2 6 2 5 2" xfId="9794"/>
    <cellStyle name="Comma 4 2 2 6 2 6" xfId="9795"/>
    <cellStyle name="Comma 4 2 2 6 3" xfId="9796"/>
    <cellStyle name="Comma 4 2 2 6 3 2" xfId="9797"/>
    <cellStyle name="Comma 4 2 2 6 3 2 2" xfId="9798"/>
    <cellStyle name="Comma 4 2 2 6 3 2 2 2" xfId="9799"/>
    <cellStyle name="Comma 4 2 2 6 3 2 2 2 2" xfId="9800"/>
    <cellStyle name="Comma 4 2 2 6 3 2 2 2 2 2" xfId="9801"/>
    <cellStyle name="Comma 4 2 2 6 3 2 2 2 3" xfId="9802"/>
    <cellStyle name="Comma 4 2 2 6 3 2 2 3" xfId="9803"/>
    <cellStyle name="Comma 4 2 2 6 3 2 2 3 2" xfId="9804"/>
    <cellStyle name="Comma 4 2 2 6 3 2 2 4" xfId="9805"/>
    <cellStyle name="Comma 4 2 2 6 3 2 3" xfId="9806"/>
    <cellStyle name="Comma 4 2 2 6 3 2 3 2" xfId="9807"/>
    <cellStyle name="Comma 4 2 2 6 3 2 3 2 2" xfId="9808"/>
    <cellStyle name="Comma 4 2 2 6 3 2 3 3" xfId="9809"/>
    <cellStyle name="Comma 4 2 2 6 3 2 4" xfId="9810"/>
    <cellStyle name="Comma 4 2 2 6 3 2 4 2" xfId="9811"/>
    <cellStyle name="Comma 4 2 2 6 3 2 5" xfId="9812"/>
    <cellStyle name="Comma 4 2 2 6 3 3" xfId="9813"/>
    <cellStyle name="Comma 4 2 2 6 3 3 2" xfId="9814"/>
    <cellStyle name="Comma 4 2 2 6 3 3 2 2" xfId="9815"/>
    <cellStyle name="Comma 4 2 2 6 3 3 2 2 2" xfId="9816"/>
    <cellStyle name="Comma 4 2 2 6 3 3 2 3" xfId="9817"/>
    <cellStyle name="Comma 4 2 2 6 3 3 3" xfId="9818"/>
    <cellStyle name="Comma 4 2 2 6 3 3 3 2" xfId="9819"/>
    <cellStyle name="Comma 4 2 2 6 3 3 4" xfId="9820"/>
    <cellStyle name="Comma 4 2 2 6 3 4" xfId="9821"/>
    <cellStyle name="Comma 4 2 2 6 3 4 2" xfId="9822"/>
    <cellStyle name="Comma 4 2 2 6 3 4 2 2" xfId="9823"/>
    <cellStyle name="Comma 4 2 2 6 3 4 3" xfId="9824"/>
    <cellStyle name="Comma 4 2 2 6 3 5" xfId="9825"/>
    <cellStyle name="Comma 4 2 2 6 3 5 2" xfId="9826"/>
    <cellStyle name="Comma 4 2 2 6 3 6" xfId="9827"/>
    <cellStyle name="Comma 4 2 2 6 4" xfId="9828"/>
    <cellStyle name="Comma 4 2 2 6 4 2" xfId="9829"/>
    <cellStyle name="Comma 4 2 2 6 4 2 2" xfId="9830"/>
    <cellStyle name="Comma 4 2 2 6 4 2 2 2" xfId="9831"/>
    <cellStyle name="Comma 4 2 2 6 4 2 2 2 2" xfId="9832"/>
    <cellStyle name="Comma 4 2 2 6 4 2 2 3" xfId="9833"/>
    <cellStyle name="Comma 4 2 2 6 4 2 3" xfId="9834"/>
    <cellStyle name="Comma 4 2 2 6 4 2 3 2" xfId="9835"/>
    <cellStyle name="Comma 4 2 2 6 4 2 4" xfId="9836"/>
    <cellStyle name="Comma 4 2 2 6 4 3" xfId="9837"/>
    <cellStyle name="Comma 4 2 2 6 4 3 2" xfId="9838"/>
    <cellStyle name="Comma 4 2 2 6 4 3 2 2" xfId="9839"/>
    <cellStyle name="Comma 4 2 2 6 4 3 3" xfId="9840"/>
    <cellStyle name="Comma 4 2 2 6 4 4" xfId="9841"/>
    <cellStyle name="Comma 4 2 2 6 4 4 2" xfId="9842"/>
    <cellStyle name="Comma 4 2 2 6 4 5" xfId="9843"/>
    <cellStyle name="Comma 4 2 2 6 5" xfId="9844"/>
    <cellStyle name="Comma 4 2 2 6 5 2" xfId="9845"/>
    <cellStyle name="Comma 4 2 2 6 5 2 2" xfId="9846"/>
    <cellStyle name="Comma 4 2 2 6 5 2 2 2" xfId="9847"/>
    <cellStyle name="Comma 4 2 2 6 5 2 3" xfId="9848"/>
    <cellStyle name="Comma 4 2 2 6 5 3" xfId="9849"/>
    <cellStyle name="Comma 4 2 2 6 5 3 2" xfId="9850"/>
    <cellStyle name="Comma 4 2 2 6 5 4" xfId="9851"/>
    <cellStyle name="Comma 4 2 2 6 6" xfId="9852"/>
    <cellStyle name="Comma 4 2 2 6 6 2" xfId="9853"/>
    <cellStyle name="Comma 4 2 2 6 6 2 2" xfId="9854"/>
    <cellStyle name="Comma 4 2 2 6 6 3" xfId="9855"/>
    <cellStyle name="Comma 4 2 2 6 7" xfId="9856"/>
    <cellStyle name="Comma 4 2 2 6 7 2" xfId="9857"/>
    <cellStyle name="Comma 4 2 2 6 8" xfId="9858"/>
    <cellStyle name="Comma 4 2 2 7" xfId="9859"/>
    <cellStyle name="Comma 4 2 2 7 2" xfId="9860"/>
    <cellStyle name="Comma 4 2 2 7 2 2" xfId="9861"/>
    <cellStyle name="Comma 4 2 2 7 2 2 2" xfId="9862"/>
    <cellStyle name="Comma 4 2 2 7 2 2 2 2" xfId="9863"/>
    <cellStyle name="Comma 4 2 2 7 2 2 2 2 2" xfId="9864"/>
    <cellStyle name="Comma 4 2 2 7 2 2 2 3" xfId="9865"/>
    <cellStyle name="Comma 4 2 2 7 2 2 3" xfId="9866"/>
    <cellStyle name="Comma 4 2 2 7 2 2 3 2" xfId="9867"/>
    <cellStyle name="Comma 4 2 2 7 2 2 4" xfId="9868"/>
    <cellStyle name="Comma 4 2 2 7 2 3" xfId="9869"/>
    <cellStyle name="Comma 4 2 2 7 2 3 2" xfId="9870"/>
    <cellStyle name="Comma 4 2 2 7 2 3 2 2" xfId="9871"/>
    <cellStyle name="Comma 4 2 2 7 2 3 3" xfId="9872"/>
    <cellStyle name="Comma 4 2 2 7 2 4" xfId="9873"/>
    <cellStyle name="Comma 4 2 2 7 2 4 2" xfId="9874"/>
    <cellStyle name="Comma 4 2 2 7 2 5" xfId="9875"/>
    <cellStyle name="Comma 4 2 2 7 3" xfId="9876"/>
    <cellStyle name="Comma 4 2 2 7 3 2" xfId="9877"/>
    <cellStyle name="Comma 4 2 2 7 3 2 2" xfId="9878"/>
    <cellStyle name="Comma 4 2 2 7 3 2 2 2" xfId="9879"/>
    <cellStyle name="Comma 4 2 2 7 3 2 3" xfId="9880"/>
    <cellStyle name="Comma 4 2 2 7 3 3" xfId="9881"/>
    <cellStyle name="Comma 4 2 2 7 3 3 2" xfId="9882"/>
    <cellStyle name="Comma 4 2 2 7 3 4" xfId="9883"/>
    <cellStyle name="Comma 4 2 2 7 4" xfId="9884"/>
    <cellStyle name="Comma 4 2 2 7 4 2" xfId="9885"/>
    <cellStyle name="Comma 4 2 2 7 4 2 2" xfId="9886"/>
    <cellStyle name="Comma 4 2 2 7 4 3" xfId="9887"/>
    <cellStyle name="Comma 4 2 2 7 5" xfId="9888"/>
    <cellStyle name="Comma 4 2 2 7 5 2" xfId="9889"/>
    <cellStyle name="Comma 4 2 2 7 6" xfId="9890"/>
    <cellStyle name="Comma 4 2 2 8" xfId="9891"/>
    <cellStyle name="Comma 4 2 2 8 2" xfId="9892"/>
    <cellStyle name="Comma 4 2 2 8 2 2" xfId="9893"/>
    <cellStyle name="Comma 4 2 2 8 2 2 2" xfId="9894"/>
    <cellStyle name="Comma 4 2 2 8 2 2 2 2" xfId="9895"/>
    <cellStyle name="Comma 4 2 2 8 2 2 2 2 2" xfId="9896"/>
    <cellStyle name="Comma 4 2 2 8 2 2 2 3" xfId="9897"/>
    <cellStyle name="Comma 4 2 2 8 2 2 3" xfId="9898"/>
    <cellStyle name="Comma 4 2 2 8 2 2 3 2" xfId="9899"/>
    <cellStyle name="Comma 4 2 2 8 2 2 4" xfId="9900"/>
    <cellStyle name="Comma 4 2 2 8 2 3" xfId="9901"/>
    <cellStyle name="Comma 4 2 2 8 2 3 2" xfId="9902"/>
    <cellStyle name="Comma 4 2 2 8 2 3 2 2" xfId="9903"/>
    <cellStyle name="Comma 4 2 2 8 2 3 3" xfId="9904"/>
    <cellStyle name="Comma 4 2 2 8 2 4" xfId="9905"/>
    <cellStyle name="Comma 4 2 2 8 2 4 2" xfId="9906"/>
    <cellStyle name="Comma 4 2 2 8 2 5" xfId="9907"/>
    <cellStyle name="Comma 4 2 2 8 3" xfId="9908"/>
    <cellStyle name="Comma 4 2 2 8 3 2" xfId="9909"/>
    <cellStyle name="Comma 4 2 2 8 3 2 2" xfId="9910"/>
    <cellStyle name="Comma 4 2 2 8 3 2 2 2" xfId="9911"/>
    <cellStyle name="Comma 4 2 2 8 3 2 3" xfId="9912"/>
    <cellStyle name="Comma 4 2 2 8 3 3" xfId="9913"/>
    <cellStyle name="Comma 4 2 2 8 3 3 2" xfId="9914"/>
    <cellStyle name="Comma 4 2 2 8 3 4" xfId="9915"/>
    <cellStyle name="Comma 4 2 2 8 4" xfId="9916"/>
    <cellStyle name="Comma 4 2 2 8 4 2" xfId="9917"/>
    <cellStyle name="Comma 4 2 2 8 4 2 2" xfId="9918"/>
    <cellStyle name="Comma 4 2 2 8 4 3" xfId="9919"/>
    <cellStyle name="Comma 4 2 2 8 5" xfId="9920"/>
    <cellStyle name="Comma 4 2 2 8 5 2" xfId="9921"/>
    <cellStyle name="Comma 4 2 2 8 6" xfId="9922"/>
    <cellStyle name="Comma 4 2 2 9" xfId="9923"/>
    <cellStyle name="Comma 4 2 2 9 2" xfId="9924"/>
    <cellStyle name="Comma 4 2 2 9 2 2" xfId="9925"/>
    <cellStyle name="Comma 4 2 2 9 2 2 2" xfId="9926"/>
    <cellStyle name="Comma 4 2 2 9 2 2 2 2" xfId="9927"/>
    <cellStyle name="Comma 4 2 2 9 2 2 2 2 2" xfId="9928"/>
    <cellStyle name="Comma 4 2 2 9 2 2 2 3" xfId="9929"/>
    <cellStyle name="Comma 4 2 2 9 2 2 3" xfId="9930"/>
    <cellStyle name="Comma 4 2 2 9 2 2 3 2" xfId="9931"/>
    <cellStyle name="Comma 4 2 2 9 2 2 4" xfId="9932"/>
    <cellStyle name="Comma 4 2 2 9 2 3" xfId="9933"/>
    <cellStyle name="Comma 4 2 2 9 2 3 2" xfId="9934"/>
    <cellStyle name="Comma 4 2 2 9 2 3 2 2" xfId="9935"/>
    <cellStyle name="Comma 4 2 2 9 2 3 3" xfId="9936"/>
    <cellStyle name="Comma 4 2 2 9 2 4" xfId="9937"/>
    <cellStyle name="Comma 4 2 2 9 2 4 2" xfId="9938"/>
    <cellStyle name="Comma 4 2 2 9 2 5" xfId="9939"/>
    <cellStyle name="Comma 4 2 2 9 3" xfId="9940"/>
    <cellStyle name="Comma 4 2 2 9 3 2" xfId="9941"/>
    <cellStyle name="Comma 4 2 2 9 3 2 2" xfId="9942"/>
    <cellStyle name="Comma 4 2 2 9 3 2 2 2" xfId="9943"/>
    <cellStyle name="Comma 4 2 2 9 3 2 3" xfId="9944"/>
    <cellStyle name="Comma 4 2 2 9 3 3" xfId="9945"/>
    <cellStyle name="Comma 4 2 2 9 3 3 2" xfId="9946"/>
    <cellStyle name="Comma 4 2 2 9 3 4" xfId="9947"/>
    <cellStyle name="Comma 4 2 2 9 4" xfId="9948"/>
    <cellStyle name="Comma 4 2 2 9 4 2" xfId="9949"/>
    <cellStyle name="Comma 4 2 2 9 4 2 2" xfId="9950"/>
    <cellStyle name="Comma 4 2 2 9 4 3" xfId="9951"/>
    <cellStyle name="Comma 4 2 2 9 5" xfId="9952"/>
    <cellStyle name="Comma 4 2 2 9 5 2" xfId="9953"/>
    <cellStyle name="Comma 4 2 2 9 6" xfId="9954"/>
    <cellStyle name="Comma 4 2 3" xfId="9955"/>
    <cellStyle name="Comma 4 2 3 10" xfId="9956"/>
    <cellStyle name="Comma 4 2 3 10 2" xfId="9957"/>
    <cellStyle name="Comma 4 2 3 10 2 2" xfId="9958"/>
    <cellStyle name="Comma 4 2 3 10 3" xfId="9959"/>
    <cellStyle name="Comma 4 2 3 11" xfId="9960"/>
    <cellStyle name="Comma 4 2 3 11 2" xfId="9961"/>
    <cellStyle name="Comma 4 2 3 11 3" xfId="9962"/>
    <cellStyle name="Comma 4 2 3 12" xfId="9963"/>
    <cellStyle name="Comma 4 2 3 13" xfId="9964"/>
    <cellStyle name="Comma 4 2 3 2" xfId="9965"/>
    <cellStyle name="Comma 4 2 3 2 10" xfId="9966"/>
    <cellStyle name="Comma 4 2 3 2 11" xfId="9967"/>
    <cellStyle name="Comma 4 2 3 2 2" xfId="9968"/>
    <cellStyle name="Comma 4 2 3 2 2 2" xfId="9969"/>
    <cellStyle name="Comma 4 2 3 2 2 2 2" xfId="9970"/>
    <cellStyle name="Comma 4 2 3 2 2 2 2 2" xfId="9971"/>
    <cellStyle name="Comma 4 2 3 2 2 2 2 2 2" xfId="9972"/>
    <cellStyle name="Comma 4 2 3 2 2 2 2 2 2 2" xfId="9973"/>
    <cellStyle name="Comma 4 2 3 2 2 2 2 2 2 2 2" xfId="9974"/>
    <cellStyle name="Comma 4 2 3 2 2 2 2 2 2 3" xfId="9975"/>
    <cellStyle name="Comma 4 2 3 2 2 2 2 2 3" xfId="9976"/>
    <cellStyle name="Comma 4 2 3 2 2 2 2 2 3 2" xfId="9977"/>
    <cellStyle name="Comma 4 2 3 2 2 2 2 2 4" xfId="9978"/>
    <cellStyle name="Comma 4 2 3 2 2 2 2 3" xfId="9979"/>
    <cellStyle name="Comma 4 2 3 2 2 2 2 3 2" xfId="9980"/>
    <cellStyle name="Comma 4 2 3 2 2 2 2 3 2 2" xfId="9981"/>
    <cellStyle name="Comma 4 2 3 2 2 2 2 3 3" xfId="9982"/>
    <cellStyle name="Comma 4 2 3 2 2 2 2 4" xfId="9983"/>
    <cellStyle name="Comma 4 2 3 2 2 2 2 4 2" xfId="9984"/>
    <cellStyle name="Comma 4 2 3 2 2 2 2 5" xfId="9985"/>
    <cellStyle name="Comma 4 2 3 2 2 2 3" xfId="9986"/>
    <cellStyle name="Comma 4 2 3 2 2 2 3 2" xfId="9987"/>
    <cellStyle name="Comma 4 2 3 2 2 2 3 2 2" xfId="9988"/>
    <cellStyle name="Comma 4 2 3 2 2 2 3 2 2 2" xfId="9989"/>
    <cellStyle name="Comma 4 2 3 2 2 2 3 2 3" xfId="9990"/>
    <cellStyle name="Comma 4 2 3 2 2 2 3 3" xfId="9991"/>
    <cellStyle name="Comma 4 2 3 2 2 2 3 3 2" xfId="9992"/>
    <cellStyle name="Comma 4 2 3 2 2 2 3 4" xfId="9993"/>
    <cellStyle name="Comma 4 2 3 2 2 2 4" xfId="9994"/>
    <cellStyle name="Comma 4 2 3 2 2 2 4 2" xfId="9995"/>
    <cellStyle name="Comma 4 2 3 2 2 2 4 2 2" xfId="9996"/>
    <cellStyle name="Comma 4 2 3 2 2 2 4 3" xfId="9997"/>
    <cellStyle name="Comma 4 2 3 2 2 2 5" xfId="9998"/>
    <cellStyle name="Comma 4 2 3 2 2 2 5 2" xfId="9999"/>
    <cellStyle name="Comma 4 2 3 2 2 2 6" xfId="10000"/>
    <cellStyle name="Comma 4 2 3 2 2 3" xfId="10001"/>
    <cellStyle name="Comma 4 2 3 2 2 3 2" xfId="10002"/>
    <cellStyle name="Comma 4 2 3 2 2 3 2 2" xfId="10003"/>
    <cellStyle name="Comma 4 2 3 2 2 3 2 2 2" xfId="10004"/>
    <cellStyle name="Comma 4 2 3 2 2 3 2 2 2 2" xfId="10005"/>
    <cellStyle name="Comma 4 2 3 2 2 3 2 2 2 2 2" xfId="10006"/>
    <cellStyle name="Comma 4 2 3 2 2 3 2 2 2 3" xfId="10007"/>
    <cellStyle name="Comma 4 2 3 2 2 3 2 2 3" xfId="10008"/>
    <cellStyle name="Comma 4 2 3 2 2 3 2 2 3 2" xfId="10009"/>
    <cellStyle name="Comma 4 2 3 2 2 3 2 2 4" xfId="10010"/>
    <cellStyle name="Comma 4 2 3 2 2 3 2 3" xfId="10011"/>
    <cellStyle name="Comma 4 2 3 2 2 3 2 3 2" xfId="10012"/>
    <cellStyle name="Comma 4 2 3 2 2 3 2 3 2 2" xfId="10013"/>
    <cellStyle name="Comma 4 2 3 2 2 3 2 3 3" xfId="10014"/>
    <cellStyle name="Comma 4 2 3 2 2 3 2 4" xfId="10015"/>
    <cellStyle name="Comma 4 2 3 2 2 3 2 4 2" xfId="10016"/>
    <cellStyle name="Comma 4 2 3 2 2 3 2 5" xfId="10017"/>
    <cellStyle name="Comma 4 2 3 2 2 3 3" xfId="10018"/>
    <cellStyle name="Comma 4 2 3 2 2 3 3 2" xfId="10019"/>
    <cellStyle name="Comma 4 2 3 2 2 3 3 2 2" xfId="10020"/>
    <cellStyle name="Comma 4 2 3 2 2 3 3 2 2 2" xfId="10021"/>
    <cellStyle name="Comma 4 2 3 2 2 3 3 2 3" xfId="10022"/>
    <cellStyle name="Comma 4 2 3 2 2 3 3 3" xfId="10023"/>
    <cellStyle name="Comma 4 2 3 2 2 3 3 3 2" xfId="10024"/>
    <cellStyle name="Comma 4 2 3 2 2 3 3 4" xfId="10025"/>
    <cellStyle name="Comma 4 2 3 2 2 3 4" xfId="10026"/>
    <cellStyle name="Comma 4 2 3 2 2 3 4 2" xfId="10027"/>
    <cellStyle name="Comma 4 2 3 2 2 3 4 2 2" xfId="10028"/>
    <cellStyle name="Comma 4 2 3 2 2 3 4 3" xfId="10029"/>
    <cellStyle name="Comma 4 2 3 2 2 3 5" xfId="10030"/>
    <cellStyle name="Comma 4 2 3 2 2 3 5 2" xfId="10031"/>
    <cellStyle name="Comma 4 2 3 2 2 3 6" xfId="10032"/>
    <cellStyle name="Comma 4 2 3 2 2 4" xfId="10033"/>
    <cellStyle name="Comma 4 2 3 2 2 4 2" xfId="10034"/>
    <cellStyle name="Comma 4 2 3 2 2 4 2 2" xfId="10035"/>
    <cellStyle name="Comma 4 2 3 2 2 4 2 2 2" xfId="10036"/>
    <cellStyle name="Comma 4 2 3 2 2 4 2 2 2 2" xfId="10037"/>
    <cellStyle name="Comma 4 2 3 2 2 4 2 2 3" xfId="10038"/>
    <cellStyle name="Comma 4 2 3 2 2 4 2 3" xfId="10039"/>
    <cellStyle name="Comma 4 2 3 2 2 4 2 3 2" xfId="10040"/>
    <cellStyle name="Comma 4 2 3 2 2 4 2 4" xfId="10041"/>
    <cellStyle name="Comma 4 2 3 2 2 4 3" xfId="10042"/>
    <cellStyle name="Comma 4 2 3 2 2 4 3 2" xfId="10043"/>
    <cellStyle name="Comma 4 2 3 2 2 4 3 2 2" xfId="10044"/>
    <cellStyle name="Comma 4 2 3 2 2 4 3 3" xfId="10045"/>
    <cellStyle name="Comma 4 2 3 2 2 4 4" xfId="10046"/>
    <cellStyle name="Comma 4 2 3 2 2 4 4 2" xfId="10047"/>
    <cellStyle name="Comma 4 2 3 2 2 4 5" xfId="10048"/>
    <cellStyle name="Comma 4 2 3 2 2 5" xfId="10049"/>
    <cellStyle name="Comma 4 2 3 2 2 5 2" xfId="10050"/>
    <cellStyle name="Comma 4 2 3 2 2 5 2 2" xfId="10051"/>
    <cellStyle name="Comma 4 2 3 2 2 5 2 2 2" xfId="10052"/>
    <cellStyle name="Comma 4 2 3 2 2 5 2 3" xfId="10053"/>
    <cellStyle name="Comma 4 2 3 2 2 5 3" xfId="10054"/>
    <cellStyle name="Comma 4 2 3 2 2 5 3 2" xfId="10055"/>
    <cellStyle name="Comma 4 2 3 2 2 5 4" xfId="10056"/>
    <cellStyle name="Comma 4 2 3 2 2 6" xfId="10057"/>
    <cellStyle name="Comma 4 2 3 2 2 6 2" xfId="10058"/>
    <cellStyle name="Comma 4 2 3 2 2 6 2 2" xfId="10059"/>
    <cellStyle name="Comma 4 2 3 2 2 6 3" xfId="10060"/>
    <cellStyle name="Comma 4 2 3 2 2 7" xfId="10061"/>
    <cellStyle name="Comma 4 2 3 2 2 7 2" xfId="10062"/>
    <cellStyle name="Comma 4 2 3 2 2 8" xfId="10063"/>
    <cellStyle name="Comma 4 2 3 2 3" xfId="10064"/>
    <cellStyle name="Comma 4 2 3 2 3 2" xfId="10065"/>
    <cellStyle name="Comma 4 2 3 2 3 2 2" xfId="10066"/>
    <cellStyle name="Comma 4 2 3 2 3 2 2 2" xfId="10067"/>
    <cellStyle name="Comma 4 2 3 2 3 2 2 2 2" xfId="10068"/>
    <cellStyle name="Comma 4 2 3 2 3 2 2 2 2 2" xfId="10069"/>
    <cellStyle name="Comma 4 2 3 2 3 2 2 2 3" xfId="10070"/>
    <cellStyle name="Comma 4 2 3 2 3 2 2 3" xfId="10071"/>
    <cellStyle name="Comma 4 2 3 2 3 2 2 3 2" xfId="10072"/>
    <cellStyle name="Comma 4 2 3 2 3 2 2 4" xfId="10073"/>
    <cellStyle name="Comma 4 2 3 2 3 2 3" xfId="10074"/>
    <cellStyle name="Comma 4 2 3 2 3 2 3 2" xfId="10075"/>
    <cellStyle name="Comma 4 2 3 2 3 2 3 2 2" xfId="10076"/>
    <cellStyle name="Comma 4 2 3 2 3 2 3 3" xfId="10077"/>
    <cellStyle name="Comma 4 2 3 2 3 2 4" xfId="10078"/>
    <cellStyle name="Comma 4 2 3 2 3 2 4 2" xfId="10079"/>
    <cellStyle name="Comma 4 2 3 2 3 2 5" xfId="10080"/>
    <cellStyle name="Comma 4 2 3 2 3 3" xfId="10081"/>
    <cellStyle name="Comma 4 2 3 2 3 3 2" xfId="10082"/>
    <cellStyle name="Comma 4 2 3 2 3 3 2 2" xfId="10083"/>
    <cellStyle name="Comma 4 2 3 2 3 3 2 2 2" xfId="10084"/>
    <cellStyle name="Comma 4 2 3 2 3 3 2 3" xfId="10085"/>
    <cellStyle name="Comma 4 2 3 2 3 3 3" xfId="10086"/>
    <cellStyle name="Comma 4 2 3 2 3 3 3 2" xfId="10087"/>
    <cellStyle name="Comma 4 2 3 2 3 3 4" xfId="10088"/>
    <cellStyle name="Comma 4 2 3 2 3 4" xfId="10089"/>
    <cellStyle name="Comma 4 2 3 2 3 4 2" xfId="10090"/>
    <cellStyle name="Comma 4 2 3 2 3 4 2 2" xfId="10091"/>
    <cellStyle name="Comma 4 2 3 2 3 4 3" xfId="10092"/>
    <cellStyle name="Comma 4 2 3 2 3 5" xfId="10093"/>
    <cellStyle name="Comma 4 2 3 2 3 5 2" xfId="10094"/>
    <cellStyle name="Comma 4 2 3 2 3 6" xfId="10095"/>
    <cellStyle name="Comma 4 2 3 2 4" xfId="10096"/>
    <cellStyle name="Comma 4 2 3 2 4 2" xfId="10097"/>
    <cellStyle name="Comma 4 2 3 2 4 2 2" xfId="10098"/>
    <cellStyle name="Comma 4 2 3 2 4 2 2 2" xfId="10099"/>
    <cellStyle name="Comma 4 2 3 2 4 2 2 2 2" xfId="10100"/>
    <cellStyle name="Comma 4 2 3 2 4 2 2 2 2 2" xfId="10101"/>
    <cellStyle name="Comma 4 2 3 2 4 2 2 2 3" xfId="10102"/>
    <cellStyle name="Comma 4 2 3 2 4 2 2 3" xfId="10103"/>
    <cellStyle name="Comma 4 2 3 2 4 2 2 3 2" xfId="10104"/>
    <cellStyle name="Comma 4 2 3 2 4 2 2 4" xfId="10105"/>
    <cellStyle name="Comma 4 2 3 2 4 2 3" xfId="10106"/>
    <cellStyle name="Comma 4 2 3 2 4 2 3 2" xfId="10107"/>
    <cellStyle name="Comma 4 2 3 2 4 2 3 2 2" xfId="10108"/>
    <cellStyle name="Comma 4 2 3 2 4 2 3 3" xfId="10109"/>
    <cellStyle name="Comma 4 2 3 2 4 2 4" xfId="10110"/>
    <cellStyle name="Comma 4 2 3 2 4 2 4 2" xfId="10111"/>
    <cellStyle name="Comma 4 2 3 2 4 2 5" xfId="10112"/>
    <cellStyle name="Comma 4 2 3 2 4 3" xfId="10113"/>
    <cellStyle name="Comma 4 2 3 2 4 3 2" xfId="10114"/>
    <cellStyle name="Comma 4 2 3 2 4 3 2 2" xfId="10115"/>
    <cellStyle name="Comma 4 2 3 2 4 3 2 2 2" xfId="10116"/>
    <cellStyle name="Comma 4 2 3 2 4 3 2 3" xfId="10117"/>
    <cellStyle name="Comma 4 2 3 2 4 3 3" xfId="10118"/>
    <cellStyle name="Comma 4 2 3 2 4 3 3 2" xfId="10119"/>
    <cellStyle name="Comma 4 2 3 2 4 3 4" xfId="10120"/>
    <cellStyle name="Comma 4 2 3 2 4 4" xfId="10121"/>
    <cellStyle name="Comma 4 2 3 2 4 4 2" xfId="10122"/>
    <cellStyle name="Comma 4 2 3 2 4 4 2 2" xfId="10123"/>
    <cellStyle name="Comma 4 2 3 2 4 4 3" xfId="10124"/>
    <cellStyle name="Comma 4 2 3 2 4 5" xfId="10125"/>
    <cellStyle name="Comma 4 2 3 2 4 5 2" xfId="10126"/>
    <cellStyle name="Comma 4 2 3 2 4 6" xfId="10127"/>
    <cellStyle name="Comma 4 2 3 2 5" xfId="10128"/>
    <cellStyle name="Comma 4 2 3 2 5 2" xfId="10129"/>
    <cellStyle name="Comma 4 2 3 2 5 2 2" xfId="10130"/>
    <cellStyle name="Comma 4 2 3 2 5 2 2 2" xfId="10131"/>
    <cellStyle name="Comma 4 2 3 2 5 2 2 2 2" xfId="10132"/>
    <cellStyle name="Comma 4 2 3 2 5 2 2 2 2 2" xfId="10133"/>
    <cellStyle name="Comma 4 2 3 2 5 2 2 2 3" xfId="10134"/>
    <cellStyle name="Comma 4 2 3 2 5 2 2 3" xfId="10135"/>
    <cellStyle name="Comma 4 2 3 2 5 2 2 3 2" xfId="10136"/>
    <cellStyle name="Comma 4 2 3 2 5 2 2 4" xfId="10137"/>
    <cellStyle name="Comma 4 2 3 2 5 2 3" xfId="10138"/>
    <cellStyle name="Comma 4 2 3 2 5 2 3 2" xfId="10139"/>
    <cellStyle name="Comma 4 2 3 2 5 2 3 2 2" xfId="10140"/>
    <cellStyle name="Comma 4 2 3 2 5 2 3 3" xfId="10141"/>
    <cellStyle name="Comma 4 2 3 2 5 2 4" xfId="10142"/>
    <cellStyle name="Comma 4 2 3 2 5 2 4 2" xfId="10143"/>
    <cellStyle name="Comma 4 2 3 2 5 2 5" xfId="10144"/>
    <cellStyle name="Comma 4 2 3 2 5 3" xfId="10145"/>
    <cellStyle name="Comma 4 2 3 2 5 3 2" xfId="10146"/>
    <cellStyle name="Comma 4 2 3 2 5 3 2 2" xfId="10147"/>
    <cellStyle name="Comma 4 2 3 2 5 3 2 2 2" xfId="10148"/>
    <cellStyle name="Comma 4 2 3 2 5 3 2 3" xfId="10149"/>
    <cellStyle name="Comma 4 2 3 2 5 3 3" xfId="10150"/>
    <cellStyle name="Comma 4 2 3 2 5 3 3 2" xfId="10151"/>
    <cellStyle name="Comma 4 2 3 2 5 3 4" xfId="10152"/>
    <cellStyle name="Comma 4 2 3 2 5 4" xfId="10153"/>
    <cellStyle name="Comma 4 2 3 2 5 4 2" xfId="10154"/>
    <cellStyle name="Comma 4 2 3 2 5 4 2 2" xfId="10155"/>
    <cellStyle name="Comma 4 2 3 2 5 4 3" xfId="10156"/>
    <cellStyle name="Comma 4 2 3 2 5 5" xfId="10157"/>
    <cellStyle name="Comma 4 2 3 2 5 5 2" xfId="10158"/>
    <cellStyle name="Comma 4 2 3 2 5 6" xfId="10159"/>
    <cellStyle name="Comma 4 2 3 2 6" xfId="10160"/>
    <cellStyle name="Comma 4 2 3 2 6 2" xfId="10161"/>
    <cellStyle name="Comma 4 2 3 2 6 2 2" xfId="10162"/>
    <cellStyle name="Comma 4 2 3 2 6 2 2 2" xfId="10163"/>
    <cellStyle name="Comma 4 2 3 2 6 2 2 2 2" xfId="10164"/>
    <cellStyle name="Comma 4 2 3 2 6 2 2 3" xfId="10165"/>
    <cellStyle name="Comma 4 2 3 2 6 2 3" xfId="10166"/>
    <cellStyle name="Comma 4 2 3 2 6 2 3 2" xfId="10167"/>
    <cellStyle name="Comma 4 2 3 2 6 2 4" xfId="10168"/>
    <cellStyle name="Comma 4 2 3 2 6 3" xfId="10169"/>
    <cellStyle name="Comma 4 2 3 2 6 3 2" xfId="10170"/>
    <cellStyle name="Comma 4 2 3 2 6 3 2 2" xfId="10171"/>
    <cellStyle name="Comma 4 2 3 2 6 3 3" xfId="10172"/>
    <cellStyle name="Comma 4 2 3 2 6 4" xfId="10173"/>
    <cellStyle name="Comma 4 2 3 2 6 4 2" xfId="10174"/>
    <cellStyle name="Comma 4 2 3 2 6 5" xfId="10175"/>
    <cellStyle name="Comma 4 2 3 2 7" xfId="10176"/>
    <cellStyle name="Comma 4 2 3 2 7 2" xfId="10177"/>
    <cellStyle name="Comma 4 2 3 2 7 2 2" xfId="10178"/>
    <cellStyle name="Comma 4 2 3 2 7 2 2 2" xfId="10179"/>
    <cellStyle name="Comma 4 2 3 2 7 2 3" xfId="10180"/>
    <cellStyle name="Comma 4 2 3 2 7 3" xfId="10181"/>
    <cellStyle name="Comma 4 2 3 2 7 3 2" xfId="10182"/>
    <cellStyle name="Comma 4 2 3 2 7 4" xfId="10183"/>
    <cellStyle name="Comma 4 2 3 2 8" xfId="10184"/>
    <cellStyle name="Comma 4 2 3 2 8 2" xfId="10185"/>
    <cellStyle name="Comma 4 2 3 2 8 2 2" xfId="10186"/>
    <cellStyle name="Comma 4 2 3 2 8 3" xfId="10187"/>
    <cellStyle name="Comma 4 2 3 2 9" xfId="10188"/>
    <cellStyle name="Comma 4 2 3 2 9 2" xfId="10189"/>
    <cellStyle name="Comma 4 2 3 2 9 3" xfId="10190"/>
    <cellStyle name="Comma 4 2 3 3" xfId="10191"/>
    <cellStyle name="Comma 4 2 3 3 10" xfId="10192"/>
    <cellStyle name="Comma 4 2 3 3 11" xfId="10193"/>
    <cellStyle name="Comma 4 2 3 3 2" xfId="10194"/>
    <cellStyle name="Comma 4 2 3 3 2 2" xfId="10195"/>
    <cellStyle name="Comma 4 2 3 3 2 2 2" xfId="10196"/>
    <cellStyle name="Comma 4 2 3 3 2 2 2 2" xfId="10197"/>
    <cellStyle name="Comma 4 2 3 3 2 2 2 2 2" xfId="10198"/>
    <cellStyle name="Comma 4 2 3 3 2 2 2 2 2 2" xfId="10199"/>
    <cellStyle name="Comma 4 2 3 3 2 2 2 2 2 2 2" xfId="10200"/>
    <cellStyle name="Comma 4 2 3 3 2 2 2 2 2 3" xfId="10201"/>
    <cellStyle name="Comma 4 2 3 3 2 2 2 2 3" xfId="10202"/>
    <cellStyle name="Comma 4 2 3 3 2 2 2 2 3 2" xfId="10203"/>
    <cellStyle name="Comma 4 2 3 3 2 2 2 2 4" xfId="10204"/>
    <cellStyle name="Comma 4 2 3 3 2 2 2 3" xfId="10205"/>
    <cellStyle name="Comma 4 2 3 3 2 2 2 3 2" xfId="10206"/>
    <cellStyle name="Comma 4 2 3 3 2 2 2 3 2 2" xfId="10207"/>
    <cellStyle name="Comma 4 2 3 3 2 2 2 3 3" xfId="10208"/>
    <cellStyle name="Comma 4 2 3 3 2 2 2 4" xfId="10209"/>
    <cellStyle name="Comma 4 2 3 3 2 2 2 4 2" xfId="10210"/>
    <cellStyle name="Comma 4 2 3 3 2 2 2 5" xfId="10211"/>
    <cellStyle name="Comma 4 2 3 3 2 2 3" xfId="10212"/>
    <cellStyle name="Comma 4 2 3 3 2 2 3 2" xfId="10213"/>
    <cellStyle name="Comma 4 2 3 3 2 2 3 2 2" xfId="10214"/>
    <cellStyle name="Comma 4 2 3 3 2 2 3 2 2 2" xfId="10215"/>
    <cellStyle name="Comma 4 2 3 3 2 2 3 2 3" xfId="10216"/>
    <cellStyle name="Comma 4 2 3 3 2 2 3 3" xfId="10217"/>
    <cellStyle name="Comma 4 2 3 3 2 2 3 3 2" xfId="10218"/>
    <cellStyle name="Comma 4 2 3 3 2 2 3 4" xfId="10219"/>
    <cellStyle name="Comma 4 2 3 3 2 2 4" xfId="10220"/>
    <cellStyle name="Comma 4 2 3 3 2 2 4 2" xfId="10221"/>
    <cellStyle name="Comma 4 2 3 3 2 2 4 2 2" xfId="10222"/>
    <cellStyle name="Comma 4 2 3 3 2 2 4 3" xfId="10223"/>
    <cellStyle name="Comma 4 2 3 3 2 2 5" xfId="10224"/>
    <cellStyle name="Comma 4 2 3 3 2 2 5 2" xfId="10225"/>
    <cellStyle name="Comma 4 2 3 3 2 2 6" xfId="10226"/>
    <cellStyle name="Comma 4 2 3 3 2 3" xfId="10227"/>
    <cellStyle name="Comma 4 2 3 3 2 3 2" xfId="10228"/>
    <cellStyle name="Comma 4 2 3 3 2 3 2 2" xfId="10229"/>
    <cellStyle name="Comma 4 2 3 3 2 3 2 2 2" xfId="10230"/>
    <cellStyle name="Comma 4 2 3 3 2 3 2 2 2 2" xfId="10231"/>
    <cellStyle name="Comma 4 2 3 3 2 3 2 2 2 2 2" xfId="10232"/>
    <cellStyle name="Comma 4 2 3 3 2 3 2 2 2 3" xfId="10233"/>
    <cellStyle name="Comma 4 2 3 3 2 3 2 2 3" xfId="10234"/>
    <cellStyle name="Comma 4 2 3 3 2 3 2 2 3 2" xfId="10235"/>
    <cellStyle name="Comma 4 2 3 3 2 3 2 2 4" xfId="10236"/>
    <cellStyle name="Comma 4 2 3 3 2 3 2 3" xfId="10237"/>
    <cellStyle name="Comma 4 2 3 3 2 3 2 3 2" xfId="10238"/>
    <cellStyle name="Comma 4 2 3 3 2 3 2 3 2 2" xfId="10239"/>
    <cellStyle name="Comma 4 2 3 3 2 3 2 3 3" xfId="10240"/>
    <cellStyle name="Comma 4 2 3 3 2 3 2 4" xfId="10241"/>
    <cellStyle name="Comma 4 2 3 3 2 3 2 4 2" xfId="10242"/>
    <cellStyle name="Comma 4 2 3 3 2 3 2 5" xfId="10243"/>
    <cellStyle name="Comma 4 2 3 3 2 3 3" xfId="10244"/>
    <cellStyle name="Comma 4 2 3 3 2 3 3 2" xfId="10245"/>
    <cellStyle name="Comma 4 2 3 3 2 3 3 2 2" xfId="10246"/>
    <cellStyle name="Comma 4 2 3 3 2 3 3 2 2 2" xfId="10247"/>
    <cellStyle name="Comma 4 2 3 3 2 3 3 2 3" xfId="10248"/>
    <cellStyle name="Comma 4 2 3 3 2 3 3 3" xfId="10249"/>
    <cellStyle name="Comma 4 2 3 3 2 3 3 3 2" xfId="10250"/>
    <cellStyle name="Comma 4 2 3 3 2 3 3 4" xfId="10251"/>
    <cellStyle name="Comma 4 2 3 3 2 3 4" xfId="10252"/>
    <cellStyle name="Comma 4 2 3 3 2 3 4 2" xfId="10253"/>
    <cellStyle name="Comma 4 2 3 3 2 3 4 2 2" xfId="10254"/>
    <cellStyle name="Comma 4 2 3 3 2 3 4 3" xfId="10255"/>
    <cellStyle name="Comma 4 2 3 3 2 3 5" xfId="10256"/>
    <cellStyle name="Comma 4 2 3 3 2 3 5 2" xfId="10257"/>
    <cellStyle name="Comma 4 2 3 3 2 3 6" xfId="10258"/>
    <cellStyle name="Comma 4 2 3 3 2 4" xfId="10259"/>
    <cellStyle name="Comma 4 2 3 3 2 4 2" xfId="10260"/>
    <cellStyle name="Comma 4 2 3 3 2 4 2 2" xfId="10261"/>
    <cellStyle name="Comma 4 2 3 3 2 4 2 2 2" xfId="10262"/>
    <cellStyle name="Comma 4 2 3 3 2 4 2 2 2 2" xfId="10263"/>
    <cellStyle name="Comma 4 2 3 3 2 4 2 2 3" xfId="10264"/>
    <cellStyle name="Comma 4 2 3 3 2 4 2 3" xfId="10265"/>
    <cellStyle name="Comma 4 2 3 3 2 4 2 3 2" xfId="10266"/>
    <cellStyle name="Comma 4 2 3 3 2 4 2 4" xfId="10267"/>
    <cellStyle name="Comma 4 2 3 3 2 4 3" xfId="10268"/>
    <cellStyle name="Comma 4 2 3 3 2 4 3 2" xfId="10269"/>
    <cellStyle name="Comma 4 2 3 3 2 4 3 2 2" xfId="10270"/>
    <cellStyle name="Comma 4 2 3 3 2 4 3 3" xfId="10271"/>
    <cellStyle name="Comma 4 2 3 3 2 4 4" xfId="10272"/>
    <cellStyle name="Comma 4 2 3 3 2 4 4 2" xfId="10273"/>
    <cellStyle name="Comma 4 2 3 3 2 4 5" xfId="10274"/>
    <cellStyle name="Comma 4 2 3 3 2 5" xfId="10275"/>
    <cellStyle name="Comma 4 2 3 3 2 5 2" xfId="10276"/>
    <cellStyle name="Comma 4 2 3 3 2 5 2 2" xfId="10277"/>
    <cellStyle name="Comma 4 2 3 3 2 5 2 2 2" xfId="10278"/>
    <cellStyle name="Comma 4 2 3 3 2 5 2 3" xfId="10279"/>
    <cellStyle name="Comma 4 2 3 3 2 5 3" xfId="10280"/>
    <cellStyle name="Comma 4 2 3 3 2 5 3 2" xfId="10281"/>
    <cellStyle name="Comma 4 2 3 3 2 5 4" xfId="10282"/>
    <cellStyle name="Comma 4 2 3 3 2 6" xfId="10283"/>
    <cellStyle name="Comma 4 2 3 3 2 6 2" xfId="10284"/>
    <cellStyle name="Comma 4 2 3 3 2 6 2 2" xfId="10285"/>
    <cellStyle name="Comma 4 2 3 3 2 6 3" xfId="10286"/>
    <cellStyle name="Comma 4 2 3 3 2 7" xfId="10287"/>
    <cellStyle name="Comma 4 2 3 3 2 7 2" xfId="10288"/>
    <cellStyle name="Comma 4 2 3 3 2 8" xfId="10289"/>
    <cellStyle name="Comma 4 2 3 3 3" xfId="10290"/>
    <cellStyle name="Comma 4 2 3 3 3 2" xfId="10291"/>
    <cellStyle name="Comma 4 2 3 3 3 2 2" xfId="10292"/>
    <cellStyle name="Comma 4 2 3 3 3 2 2 2" xfId="10293"/>
    <cellStyle name="Comma 4 2 3 3 3 2 2 2 2" xfId="10294"/>
    <cellStyle name="Comma 4 2 3 3 3 2 2 2 2 2" xfId="10295"/>
    <cellStyle name="Comma 4 2 3 3 3 2 2 2 3" xfId="10296"/>
    <cellStyle name="Comma 4 2 3 3 3 2 2 3" xfId="10297"/>
    <cellStyle name="Comma 4 2 3 3 3 2 2 3 2" xfId="10298"/>
    <cellStyle name="Comma 4 2 3 3 3 2 2 4" xfId="10299"/>
    <cellStyle name="Comma 4 2 3 3 3 2 3" xfId="10300"/>
    <cellStyle name="Comma 4 2 3 3 3 2 3 2" xfId="10301"/>
    <cellStyle name="Comma 4 2 3 3 3 2 3 2 2" xfId="10302"/>
    <cellStyle name="Comma 4 2 3 3 3 2 3 3" xfId="10303"/>
    <cellStyle name="Comma 4 2 3 3 3 2 4" xfId="10304"/>
    <cellStyle name="Comma 4 2 3 3 3 2 4 2" xfId="10305"/>
    <cellStyle name="Comma 4 2 3 3 3 2 5" xfId="10306"/>
    <cellStyle name="Comma 4 2 3 3 3 3" xfId="10307"/>
    <cellStyle name="Comma 4 2 3 3 3 3 2" xfId="10308"/>
    <cellStyle name="Comma 4 2 3 3 3 3 2 2" xfId="10309"/>
    <cellStyle name="Comma 4 2 3 3 3 3 2 2 2" xfId="10310"/>
    <cellStyle name="Comma 4 2 3 3 3 3 2 3" xfId="10311"/>
    <cellStyle name="Comma 4 2 3 3 3 3 3" xfId="10312"/>
    <cellStyle name="Comma 4 2 3 3 3 3 3 2" xfId="10313"/>
    <cellStyle name="Comma 4 2 3 3 3 3 4" xfId="10314"/>
    <cellStyle name="Comma 4 2 3 3 3 4" xfId="10315"/>
    <cellStyle name="Comma 4 2 3 3 3 4 2" xfId="10316"/>
    <cellStyle name="Comma 4 2 3 3 3 4 2 2" xfId="10317"/>
    <cellStyle name="Comma 4 2 3 3 3 4 3" xfId="10318"/>
    <cellStyle name="Comma 4 2 3 3 3 5" xfId="10319"/>
    <cellStyle name="Comma 4 2 3 3 3 5 2" xfId="10320"/>
    <cellStyle name="Comma 4 2 3 3 3 6" xfId="10321"/>
    <cellStyle name="Comma 4 2 3 3 4" xfId="10322"/>
    <cellStyle name="Comma 4 2 3 3 4 2" xfId="10323"/>
    <cellStyle name="Comma 4 2 3 3 4 2 2" xfId="10324"/>
    <cellStyle name="Comma 4 2 3 3 4 2 2 2" xfId="10325"/>
    <cellStyle name="Comma 4 2 3 3 4 2 2 2 2" xfId="10326"/>
    <cellStyle name="Comma 4 2 3 3 4 2 2 2 2 2" xfId="10327"/>
    <cellStyle name="Comma 4 2 3 3 4 2 2 2 3" xfId="10328"/>
    <cellStyle name="Comma 4 2 3 3 4 2 2 3" xfId="10329"/>
    <cellStyle name="Comma 4 2 3 3 4 2 2 3 2" xfId="10330"/>
    <cellStyle name="Comma 4 2 3 3 4 2 2 4" xfId="10331"/>
    <cellStyle name="Comma 4 2 3 3 4 2 3" xfId="10332"/>
    <cellStyle name="Comma 4 2 3 3 4 2 3 2" xfId="10333"/>
    <cellStyle name="Comma 4 2 3 3 4 2 3 2 2" xfId="10334"/>
    <cellStyle name="Comma 4 2 3 3 4 2 3 3" xfId="10335"/>
    <cellStyle name="Comma 4 2 3 3 4 2 4" xfId="10336"/>
    <cellStyle name="Comma 4 2 3 3 4 2 4 2" xfId="10337"/>
    <cellStyle name="Comma 4 2 3 3 4 2 5" xfId="10338"/>
    <cellStyle name="Comma 4 2 3 3 4 3" xfId="10339"/>
    <cellStyle name="Comma 4 2 3 3 4 3 2" xfId="10340"/>
    <cellStyle name="Comma 4 2 3 3 4 3 2 2" xfId="10341"/>
    <cellStyle name="Comma 4 2 3 3 4 3 2 2 2" xfId="10342"/>
    <cellStyle name="Comma 4 2 3 3 4 3 2 3" xfId="10343"/>
    <cellStyle name="Comma 4 2 3 3 4 3 3" xfId="10344"/>
    <cellStyle name="Comma 4 2 3 3 4 3 3 2" xfId="10345"/>
    <cellStyle name="Comma 4 2 3 3 4 3 4" xfId="10346"/>
    <cellStyle name="Comma 4 2 3 3 4 4" xfId="10347"/>
    <cellStyle name="Comma 4 2 3 3 4 4 2" xfId="10348"/>
    <cellStyle name="Comma 4 2 3 3 4 4 2 2" xfId="10349"/>
    <cellStyle name="Comma 4 2 3 3 4 4 3" xfId="10350"/>
    <cellStyle name="Comma 4 2 3 3 4 5" xfId="10351"/>
    <cellStyle name="Comma 4 2 3 3 4 5 2" xfId="10352"/>
    <cellStyle name="Comma 4 2 3 3 4 6" xfId="10353"/>
    <cellStyle name="Comma 4 2 3 3 5" xfId="10354"/>
    <cellStyle name="Comma 4 2 3 3 5 2" xfId="10355"/>
    <cellStyle name="Comma 4 2 3 3 5 2 2" xfId="10356"/>
    <cellStyle name="Comma 4 2 3 3 5 2 2 2" xfId="10357"/>
    <cellStyle name="Comma 4 2 3 3 5 2 2 2 2" xfId="10358"/>
    <cellStyle name="Comma 4 2 3 3 5 2 2 2 2 2" xfId="10359"/>
    <cellStyle name="Comma 4 2 3 3 5 2 2 2 3" xfId="10360"/>
    <cellStyle name="Comma 4 2 3 3 5 2 2 3" xfId="10361"/>
    <cellStyle name="Comma 4 2 3 3 5 2 2 3 2" xfId="10362"/>
    <cellStyle name="Comma 4 2 3 3 5 2 2 4" xfId="10363"/>
    <cellStyle name="Comma 4 2 3 3 5 2 3" xfId="10364"/>
    <cellStyle name="Comma 4 2 3 3 5 2 3 2" xfId="10365"/>
    <cellStyle name="Comma 4 2 3 3 5 2 3 2 2" xfId="10366"/>
    <cellStyle name="Comma 4 2 3 3 5 2 3 3" xfId="10367"/>
    <cellStyle name="Comma 4 2 3 3 5 2 4" xfId="10368"/>
    <cellStyle name="Comma 4 2 3 3 5 2 4 2" xfId="10369"/>
    <cellStyle name="Comma 4 2 3 3 5 2 5" xfId="10370"/>
    <cellStyle name="Comma 4 2 3 3 5 3" xfId="10371"/>
    <cellStyle name="Comma 4 2 3 3 5 3 2" xfId="10372"/>
    <cellStyle name="Comma 4 2 3 3 5 3 2 2" xfId="10373"/>
    <cellStyle name="Comma 4 2 3 3 5 3 2 2 2" xfId="10374"/>
    <cellStyle name="Comma 4 2 3 3 5 3 2 3" xfId="10375"/>
    <cellStyle name="Comma 4 2 3 3 5 3 3" xfId="10376"/>
    <cellStyle name="Comma 4 2 3 3 5 3 3 2" xfId="10377"/>
    <cellStyle name="Comma 4 2 3 3 5 3 4" xfId="10378"/>
    <cellStyle name="Comma 4 2 3 3 5 4" xfId="10379"/>
    <cellStyle name="Comma 4 2 3 3 5 4 2" xfId="10380"/>
    <cellStyle name="Comma 4 2 3 3 5 4 2 2" xfId="10381"/>
    <cellStyle name="Comma 4 2 3 3 5 4 3" xfId="10382"/>
    <cellStyle name="Comma 4 2 3 3 5 5" xfId="10383"/>
    <cellStyle name="Comma 4 2 3 3 5 5 2" xfId="10384"/>
    <cellStyle name="Comma 4 2 3 3 5 6" xfId="10385"/>
    <cellStyle name="Comma 4 2 3 3 6" xfId="10386"/>
    <cellStyle name="Comma 4 2 3 3 6 2" xfId="10387"/>
    <cellStyle name="Comma 4 2 3 3 6 2 2" xfId="10388"/>
    <cellStyle name="Comma 4 2 3 3 6 2 2 2" xfId="10389"/>
    <cellStyle name="Comma 4 2 3 3 6 2 2 2 2" xfId="10390"/>
    <cellStyle name="Comma 4 2 3 3 6 2 2 3" xfId="10391"/>
    <cellStyle name="Comma 4 2 3 3 6 2 3" xfId="10392"/>
    <cellStyle name="Comma 4 2 3 3 6 2 3 2" xfId="10393"/>
    <cellStyle name="Comma 4 2 3 3 6 2 4" xfId="10394"/>
    <cellStyle name="Comma 4 2 3 3 6 3" xfId="10395"/>
    <cellStyle name="Comma 4 2 3 3 6 3 2" xfId="10396"/>
    <cellStyle name="Comma 4 2 3 3 6 3 2 2" xfId="10397"/>
    <cellStyle name="Comma 4 2 3 3 6 3 3" xfId="10398"/>
    <cellStyle name="Comma 4 2 3 3 6 4" xfId="10399"/>
    <cellStyle name="Comma 4 2 3 3 6 4 2" xfId="10400"/>
    <cellStyle name="Comma 4 2 3 3 6 5" xfId="10401"/>
    <cellStyle name="Comma 4 2 3 3 7" xfId="10402"/>
    <cellStyle name="Comma 4 2 3 3 7 2" xfId="10403"/>
    <cellStyle name="Comma 4 2 3 3 7 2 2" xfId="10404"/>
    <cellStyle name="Comma 4 2 3 3 7 2 2 2" xfId="10405"/>
    <cellStyle name="Comma 4 2 3 3 7 2 3" xfId="10406"/>
    <cellStyle name="Comma 4 2 3 3 7 3" xfId="10407"/>
    <cellStyle name="Comma 4 2 3 3 7 3 2" xfId="10408"/>
    <cellStyle name="Comma 4 2 3 3 7 4" xfId="10409"/>
    <cellStyle name="Comma 4 2 3 3 8" xfId="10410"/>
    <cellStyle name="Comma 4 2 3 3 8 2" xfId="10411"/>
    <cellStyle name="Comma 4 2 3 3 8 2 2" xfId="10412"/>
    <cellStyle name="Comma 4 2 3 3 8 3" xfId="10413"/>
    <cellStyle name="Comma 4 2 3 3 9" xfId="10414"/>
    <cellStyle name="Comma 4 2 3 3 9 2" xfId="10415"/>
    <cellStyle name="Comma 4 2 3 3 9 3" xfId="10416"/>
    <cellStyle name="Comma 4 2 3 4" xfId="10417"/>
    <cellStyle name="Comma 4 2 3 4 2" xfId="10418"/>
    <cellStyle name="Comma 4 2 3 4 2 2" xfId="10419"/>
    <cellStyle name="Comma 4 2 3 4 2 2 2" xfId="10420"/>
    <cellStyle name="Comma 4 2 3 4 2 2 2 2" xfId="10421"/>
    <cellStyle name="Comma 4 2 3 4 2 2 2 2 2" xfId="10422"/>
    <cellStyle name="Comma 4 2 3 4 2 2 2 2 2 2" xfId="10423"/>
    <cellStyle name="Comma 4 2 3 4 2 2 2 2 3" xfId="10424"/>
    <cellStyle name="Comma 4 2 3 4 2 2 2 3" xfId="10425"/>
    <cellStyle name="Comma 4 2 3 4 2 2 2 3 2" xfId="10426"/>
    <cellStyle name="Comma 4 2 3 4 2 2 2 4" xfId="10427"/>
    <cellStyle name="Comma 4 2 3 4 2 2 3" xfId="10428"/>
    <cellStyle name="Comma 4 2 3 4 2 2 3 2" xfId="10429"/>
    <cellStyle name="Comma 4 2 3 4 2 2 3 2 2" xfId="10430"/>
    <cellStyle name="Comma 4 2 3 4 2 2 3 3" xfId="10431"/>
    <cellStyle name="Comma 4 2 3 4 2 2 4" xfId="10432"/>
    <cellStyle name="Comma 4 2 3 4 2 2 4 2" xfId="10433"/>
    <cellStyle name="Comma 4 2 3 4 2 2 5" xfId="10434"/>
    <cellStyle name="Comma 4 2 3 4 2 3" xfId="10435"/>
    <cellStyle name="Comma 4 2 3 4 2 3 2" xfId="10436"/>
    <cellStyle name="Comma 4 2 3 4 2 3 2 2" xfId="10437"/>
    <cellStyle name="Comma 4 2 3 4 2 3 2 2 2" xfId="10438"/>
    <cellStyle name="Comma 4 2 3 4 2 3 2 3" xfId="10439"/>
    <cellStyle name="Comma 4 2 3 4 2 3 3" xfId="10440"/>
    <cellStyle name="Comma 4 2 3 4 2 3 3 2" xfId="10441"/>
    <cellStyle name="Comma 4 2 3 4 2 3 4" xfId="10442"/>
    <cellStyle name="Comma 4 2 3 4 2 4" xfId="10443"/>
    <cellStyle name="Comma 4 2 3 4 2 4 2" xfId="10444"/>
    <cellStyle name="Comma 4 2 3 4 2 4 2 2" xfId="10445"/>
    <cellStyle name="Comma 4 2 3 4 2 4 3" xfId="10446"/>
    <cellStyle name="Comma 4 2 3 4 2 5" xfId="10447"/>
    <cellStyle name="Comma 4 2 3 4 2 5 2" xfId="10448"/>
    <cellStyle name="Comma 4 2 3 4 2 6" xfId="10449"/>
    <cellStyle name="Comma 4 2 3 4 3" xfId="10450"/>
    <cellStyle name="Comma 4 2 3 4 3 2" xfId="10451"/>
    <cellStyle name="Comma 4 2 3 4 3 2 2" xfId="10452"/>
    <cellStyle name="Comma 4 2 3 4 3 2 2 2" xfId="10453"/>
    <cellStyle name="Comma 4 2 3 4 3 2 2 2 2" xfId="10454"/>
    <cellStyle name="Comma 4 2 3 4 3 2 2 2 2 2" xfId="10455"/>
    <cellStyle name="Comma 4 2 3 4 3 2 2 2 3" xfId="10456"/>
    <cellStyle name="Comma 4 2 3 4 3 2 2 3" xfId="10457"/>
    <cellStyle name="Comma 4 2 3 4 3 2 2 3 2" xfId="10458"/>
    <cellStyle name="Comma 4 2 3 4 3 2 2 4" xfId="10459"/>
    <cellStyle name="Comma 4 2 3 4 3 2 3" xfId="10460"/>
    <cellStyle name="Comma 4 2 3 4 3 2 3 2" xfId="10461"/>
    <cellStyle name="Comma 4 2 3 4 3 2 3 2 2" xfId="10462"/>
    <cellStyle name="Comma 4 2 3 4 3 2 3 3" xfId="10463"/>
    <cellStyle name="Comma 4 2 3 4 3 2 4" xfId="10464"/>
    <cellStyle name="Comma 4 2 3 4 3 2 4 2" xfId="10465"/>
    <cellStyle name="Comma 4 2 3 4 3 2 5" xfId="10466"/>
    <cellStyle name="Comma 4 2 3 4 3 3" xfId="10467"/>
    <cellStyle name="Comma 4 2 3 4 3 3 2" xfId="10468"/>
    <cellStyle name="Comma 4 2 3 4 3 3 2 2" xfId="10469"/>
    <cellStyle name="Comma 4 2 3 4 3 3 2 2 2" xfId="10470"/>
    <cellStyle name="Comma 4 2 3 4 3 3 2 3" xfId="10471"/>
    <cellStyle name="Comma 4 2 3 4 3 3 3" xfId="10472"/>
    <cellStyle name="Comma 4 2 3 4 3 3 3 2" xfId="10473"/>
    <cellStyle name="Comma 4 2 3 4 3 3 4" xfId="10474"/>
    <cellStyle name="Comma 4 2 3 4 3 4" xfId="10475"/>
    <cellStyle name="Comma 4 2 3 4 3 4 2" xfId="10476"/>
    <cellStyle name="Comma 4 2 3 4 3 4 2 2" xfId="10477"/>
    <cellStyle name="Comma 4 2 3 4 3 4 3" xfId="10478"/>
    <cellStyle name="Comma 4 2 3 4 3 5" xfId="10479"/>
    <cellStyle name="Comma 4 2 3 4 3 5 2" xfId="10480"/>
    <cellStyle name="Comma 4 2 3 4 3 6" xfId="10481"/>
    <cellStyle name="Comma 4 2 3 4 4" xfId="10482"/>
    <cellStyle name="Comma 4 2 3 4 4 2" xfId="10483"/>
    <cellStyle name="Comma 4 2 3 4 4 2 2" xfId="10484"/>
    <cellStyle name="Comma 4 2 3 4 4 2 2 2" xfId="10485"/>
    <cellStyle name="Comma 4 2 3 4 4 2 2 2 2" xfId="10486"/>
    <cellStyle name="Comma 4 2 3 4 4 2 2 3" xfId="10487"/>
    <cellStyle name="Comma 4 2 3 4 4 2 3" xfId="10488"/>
    <cellStyle name="Comma 4 2 3 4 4 2 3 2" xfId="10489"/>
    <cellStyle name="Comma 4 2 3 4 4 2 4" xfId="10490"/>
    <cellStyle name="Comma 4 2 3 4 4 3" xfId="10491"/>
    <cellStyle name="Comma 4 2 3 4 4 3 2" xfId="10492"/>
    <cellStyle name="Comma 4 2 3 4 4 3 2 2" xfId="10493"/>
    <cellStyle name="Comma 4 2 3 4 4 3 3" xfId="10494"/>
    <cellStyle name="Comma 4 2 3 4 4 4" xfId="10495"/>
    <cellStyle name="Comma 4 2 3 4 4 4 2" xfId="10496"/>
    <cellStyle name="Comma 4 2 3 4 4 5" xfId="10497"/>
    <cellStyle name="Comma 4 2 3 4 5" xfId="10498"/>
    <cellStyle name="Comma 4 2 3 4 5 2" xfId="10499"/>
    <cellStyle name="Comma 4 2 3 4 5 2 2" xfId="10500"/>
    <cellStyle name="Comma 4 2 3 4 5 2 2 2" xfId="10501"/>
    <cellStyle name="Comma 4 2 3 4 5 2 3" xfId="10502"/>
    <cellStyle name="Comma 4 2 3 4 5 3" xfId="10503"/>
    <cellStyle name="Comma 4 2 3 4 5 3 2" xfId="10504"/>
    <cellStyle name="Comma 4 2 3 4 5 4" xfId="10505"/>
    <cellStyle name="Comma 4 2 3 4 6" xfId="10506"/>
    <cellStyle name="Comma 4 2 3 4 6 2" xfId="10507"/>
    <cellStyle name="Comma 4 2 3 4 6 2 2" xfId="10508"/>
    <cellStyle name="Comma 4 2 3 4 6 3" xfId="10509"/>
    <cellStyle name="Comma 4 2 3 4 7" xfId="10510"/>
    <cellStyle name="Comma 4 2 3 4 7 2" xfId="10511"/>
    <cellStyle name="Comma 4 2 3 4 8" xfId="10512"/>
    <cellStyle name="Comma 4 2 3 5" xfId="10513"/>
    <cellStyle name="Comma 4 2 3 5 2" xfId="10514"/>
    <cellStyle name="Comma 4 2 3 5 2 2" xfId="10515"/>
    <cellStyle name="Comma 4 2 3 5 2 2 2" xfId="10516"/>
    <cellStyle name="Comma 4 2 3 5 2 2 2 2" xfId="10517"/>
    <cellStyle name="Comma 4 2 3 5 2 2 2 2 2" xfId="10518"/>
    <cellStyle name="Comma 4 2 3 5 2 2 2 3" xfId="10519"/>
    <cellStyle name="Comma 4 2 3 5 2 2 3" xfId="10520"/>
    <cellStyle name="Comma 4 2 3 5 2 2 3 2" xfId="10521"/>
    <cellStyle name="Comma 4 2 3 5 2 2 4" xfId="10522"/>
    <cellStyle name="Comma 4 2 3 5 2 3" xfId="10523"/>
    <cellStyle name="Comma 4 2 3 5 2 3 2" xfId="10524"/>
    <cellStyle name="Comma 4 2 3 5 2 3 2 2" xfId="10525"/>
    <cellStyle name="Comma 4 2 3 5 2 3 3" xfId="10526"/>
    <cellStyle name="Comma 4 2 3 5 2 4" xfId="10527"/>
    <cellStyle name="Comma 4 2 3 5 2 4 2" xfId="10528"/>
    <cellStyle name="Comma 4 2 3 5 2 5" xfId="10529"/>
    <cellStyle name="Comma 4 2 3 5 3" xfId="10530"/>
    <cellStyle name="Comma 4 2 3 5 3 2" xfId="10531"/>
    <cellStyle name="Comma 4 2 3 5 3 2 2" xfId="10532"/>
    <cellStyle name="Comma 4 2 3 5 3 2 2 2" xfId="10533"/>
    <cellStyle name="Comma 4 2 3 5 3 2 3" xfId="10534"/>
    <cellStyle name="Comma 4 2 3 5 3 3" xfId="10535"/>
    <cellStyle name="Comma 4 2 3 5 3 3 2" xfId="10536"/>
    <cellStyle name="Comma 4 2 3 5 3 4" xfId="10537"/>
    <cellStyle name="Comma 4 2 3 5 4" xfId="10538"/>
    <cellStyle name="Comma 4 2 3 5 4 2" xfId="10539"/>
    <cellStyle name="Comma 4 2 3 5 4 2 2" xfId="10540"/>
    <cellStyle name="Comma 4 2 3 5 4 3" xfId="10541"/>
    <cellStyle name="Comma 4 2 3 5 5" xfId="10542"/>
    <cellStyle name="Comma 4 2 3 5 5 2" xfId="10543"/>
    <cellStyle name="Comma 4 2 3 5 6" xfId="10544"/>
    <cellStyle name="Comma 4 2 3 6" xfId="10545"/>
    <cellStyle name="Comma 4 2 3 6 2" xfId="10546"/>
    <cellStyle name="Comma 4 2 3 6 2 2" xfId="10547"/>
    <cellStyle name="Comma 4 2 3 6 2 2 2" xfId="10548"/>
    <cellStyle name="Comma 4 2 3 6 2 2 2 2" xfId="10549"/>
    <cellStyle name="Comma 4 2 3 6 2 2 2 2 2" xfId="10550"/>
    <cellStyle name="Comma 4 2 3 6 2 2 2 3" xfId="10551"/>
    <cellStyle name="Comma 4 2 3 6 2 2 3" xfId="10552"/>
    <cellStyle name="Comma 4 2 3 6 2 2 3 2" xfId="10553"/>
    <cellStyle name="Comma 4 2 3 6 2 2 4" xfId="10554"/>
    <cellStyle name="Comma 4 2 3 6 2 3" xfId="10555"/>
    <cellStyle name="Comma 4 2 3 6 2 3 2" xfId="10556"/>
    <cellStyle name="Comma 4 2 3 6 2 3 2 2" xfId="10557"/>
    <cellStyle name="Comma 4 2 3 6 2 3 3" xfId="10558"/>
    <cellStyle name="Comma 4 2 3 6 2 4" xfId="10559"/>
    <cellStyle name="Comma 4 2 3 6 2 4 2" xfId="10560"/>
    <cellStyle name="Comma 4 2 3 6 2 5" xfId="10561"/>
    <cellStyle name="Comma 4 2 3 6 3" xfId="10562"/>
    <cellStyle name="Comma 4 2 3 6 3 2" xfId="10563"/>
    <cellStyle name="Comma 4 2 3 6 3 2 2" xfId="10564"/>
    <cellStyle name="Comma 4 2 3 6 3 2 2 2" xfId="10565"/>
    <cellStyle name="Comma 4 2 3 6 3 2 3" xfId="10566"/>
    <cellStyle name="Comma 4 2 3 6 3 3" xfId="10567"/>
    <cellStyle name="Comma 4 2 3 6 3 3 2" xfId="10568"/>
    <cellStyle name="Comma 4 2 3 6 3 4" xfId="10569"/>
    <cellStyle name="Comma 4 2 3 6 4" xfId="10570"/>
    <cellStyle name="Comma 4 2 3 6 4 2" xfId="10571"/>
    <cellStyle name="Comma 4 2 3 6 4 2 2" xfId="10572"/>
    <cellStyle name="Comma 4 2 3 6 4 3" xfId="10573"/>
    <cellStyle name="Comma 4 2 3 6 5" xfId="10574"/>
    <cellStyle name="Comma 4 2 3 6 5 2" xfId="10575"/>
    <cellStyle name="Comma 4 2 3 6 6" xfId="10576"/>
    <cellStyle name="Comma 4 2 3 7" xfId="10577"/>
    <cellStyle name="Comma 4 2 3 7 2" xfId="10578"/>
    <cellStyle name="Comma 4 2 3 7 2 2" xfId="10579"/>
    <cellStyle name="Comma 4 2 3 7 2 2 2" xfId="10580"/>
    <cellStyle name="Comma 4 2 3 7 2 2 2 2" xfId="10581"/>
    <cellStyle name="Comma 4 2 3 7 2 2 2 2 2" xfId="10582"/>
    <cellStyle name="Comma 4 2 3 7 2 2 2 3" xfId="10583"/>
    <cellStyle name="Comma 4 2 3 7 2 2 3" xfId="10584"/>
    <cellStyle name="Comma 4 2 3 7 2 2 3 2" xfId="10585"/>
    <cellStyle name="Comma 4 2 3 7 2 2 4" xfId="10586"/>
    <cellStyle name="Comma 4 2 3 7 2 3" xfId="10587"/>
    <cellStyle name="Comma 4 2 3 7 2 3 2" xfId="10588"/>
    <cellStyle name="Comma 4 2 3 7 2 3 2 2" xfId="10589"/>
    <cellStyle name="Comma 4 2 3 7 2 3 3" xfId="10590"/>
    <cellStyle name="Comma 4 2 3 7 2 4" xfId="10591"/>
    <cellStyle name="Comma 4 2 3 7 2 4 2" xfId="10592"/>
    <cellStyle name="Comma 4 2 3 7 2 5" xfId="10593"/>
    <cellStyle name="Comma 4 2 3 7 3" xfId="10594"/>
    <cellStyle name="Comma 4 2 3 7 3 2" xfId="10595"/>
    <cellStyle name="Comma 4 2 3 7 3 2 2" xfId="10596"/>
    <cellStyle name="Comma 4 2 3 7 3 2 2 2" xfId="10597"/>
    <cellStyle name="Comma 4 2 3 7 3 2 3" xfId="10598"/>
    <cellStyle name="Comma 4 2 3 7 3 3" xfId="10599"/>
    <cellStyle name="Comma 4 2 3 7 3 3 2" xfId="10600"/>
    <cellStyle name="Comma 4 2 3 7 3 4" xfId="10601"/>
    <cellStyle name="Comma 4 2 3 7 4" xfId="10602"/>
    <cellStyle name="Comma 4 2 3 7 4 2" xfId="10603"/>
    <cellStyle name="Comma 4 2 3 7 4 2 2" xfId="10604"/>
    <cellStyle name="Comma 4 2 3 7 4 3" xfId="10605"/>
    <cellStyle name="Comma 4 2 3 7 5" xfId="10606"/>
    <cellStyle name="Comma 4 2 3 7 5 2" xfId="10607"/>
    <cellStyle name="Comma 4 2 3 7 6" xfId="10608"/>
    <cellStyle name="Comma 4 2 3 8" xfId="10609"/>
    <cellStyle name="Comma 4 2 3 8 2" xfId="10610"/>
    <cellStyle name="Comma 4 2 3 8 2 2" xfId="10611"/>
    <cellStyle name="Comma 4 2 3 8 2 2 2" xfId="10612"/>
    <cellStyle name="Comma 4 2 3 8 2 2 2 2" xfId="10613"/>
    <cellStyle name="Comma 4 2 3 8 2 2 3" xfId="10614"/>
    <cellStyle name="Comma 4 2 3 8 2 3" xfId="10615"/>
    <cellStyle name="Comma 4 2 3 8 2 3 2" xfId="10616"/>
    <cellStyle name="Comma 4 2 3 8 2 4" xfId="10617"/>
    <cellStyle name="Comma 4 2 3 8 3" xfId="10618"/>
    <cellStyle name="Comma 4 2 3 8 3 2" xfId="10619"/>
    <cellStyle name="Comma 4 2 3 8 3 2 2" xfId="10620"/>
    <cellStyle name="Comma 4 2 3 8 3 3" xfId="10621"/>
    <cellStyle name="Comma 4 2 3 8 4" xfId="10622"/>
    <cellStyle name="Comma 4 2 3 8 4 2" xfId="10623"/>
    <cellStyle name="Comma 4 2 3 8 5" xfId="10624"/>
    <cellStyle name="Comma 4 2 3 9" xfId="10625"/>
    <cellStyle name="Comma 4 2 3 9 2" xfId="10626"/>
    <cellStyle name="Comma 4 2 3 9 2 2" xfId="10627"/>
    <cellStyle name="Comma 4 2 3 9 2 2 2" xfId="10628"/>
    <cellStyle name="Comma 4 2 3 9 2 3" xfId="10629"/>
    <cellStyle name="Comma 4 2 3 9 3" xfId="10630"/>
    <cellStyle name="Comma 4 2 3 9 3 2" xfId="10631"/>
    <cellStyle name="Comma 4 2 3 9 4" xfId="10632"/>
    <cellStyle name="Comma 4 2 4" xfId="10633"/>
    <cellStyle name="Comma 4 2 4 10" xfId="10634"/>
    <cellStyle name="Comma 4 2 4 10 2" xfId="10635"/>
    <cellStyle name="Comma 4 2 4 10 3" xfId="10636"/>
    <cellStyle name="Comma 4 2 4 11" xfId="10637"/>
    <cellStyle name="Comma 4 2 4 12" xfId="10638"/>
    <cellStyle name="Comma 4 2 4 2" xfId="10639"/>
    <cellStyle name="Comma 4 2 4 2 10" xfId="10640"/>
    <cellStyle name="Comma 4 2 4 2 11" xfId="10641"/>
    <cellStyle name="Comma 4 2 4 2 2" xfId="10642"/>
    <cellStyle name="Comma 4 2 4 2 2 2" xfId="10643"/>
    <cellStyle name="Comma 4 2 4 2 2 2 2" xfId="10644"/>
    <cellStyle name="Comma 4 2 4 2 2 2 2 2" xfId="10645"/>
    <cellStyle name="Comma 4 2 4 2 2 2 2 2 2" xfId="10646"/>
    <cellStyle name="Comma 4 2 4 2 2 2 2 2 2 2" xfId="10647"/>
    <cellStyle name="Comma 4 2 4 2 2 2 2 2 2 2 2" xfId="10648"/>
    <cellStyle name="Comma 4 2 4 2 2 2 2 2 2 3" xfId="10649"/>
    <cellStyle name="Comma 4 2 4 2 2 2 2 2 3" xfId="10650"/>
    <cellStyle name="Comma 4 2 4 2 2 2 2 2 3 2" xfId="10651"/>
    <cellStyle name="Comma 4 2 4 2 2 2 2 2 4" xfId="10652"/>
    <cellStyle name="Comma 4 2 4 2 2 2 2 3" xfId="10653"/>
    <cellStyle name="Comma 4 2 4 2 2 2 2 3 2" xfId="10654"/>
    <cellStyle name="Comma 4 2 4 2 2 2 2 3 2 2" xfId="10655"/>
    <cellStyle name="Comma 4 2 4 2 2 2 2 3 3" xfId="10656"/>
    <cellStyle name="Comma 4 2 4 2 2 2 2 4" xfId="10657"/>
    <cellStyle name="Comma 4 2 4 2 2 2 2 4 2" xfId="10658"/>
    <cellStyle name="Comma 4 2 4 2 2 2 2 5" xfId="10659"/>
    <cellStyle name="Comma 4 2 4 2 2 2 3" xfId="10660"/>
    <cellStyle name="Comma 4 2 4 2 2 2 3 2" xfId="10661"/>
    <cellStyle name="Comma 4 2 4 2 2 2 3 2 2" xfId="10662"/>
    <cellStyle name="Comma 4 2 4 2 2 2 3 2 2 2" xfId="10663"/>
    <cellStyle name="Comma 4 2 4 2 2 2 3 2 3" xfId="10664"/>
    <cellStyle name="Comma 4 2 4 2 2 2 3 3" xfId="10665"/>
    <cellStyle name="Comma 4 2 4 2 2 2 3 3 2" xfId="10666"/>
    <cellStyle name="Comma 4 2 4 2 2 2 3 4" xfId="10667"/>
    <cellStyle name="Comma 4 2 4 2 2 2 4" xfId="10668"/>
    <cellStyle name="Comma 4 2 4 2 2 2 4 2" xfId="10669"/>
    <cellStyle name="Comma 4 2 4 2 2 2 4 2 2" xfId="10670"/>
    <cellStyle name="Comma 4 2 4 2 2 2 4 3" xfId="10671"/>
    <cellStyle name="Comma 4 2 4 2 2 2 5" xfId="10672"/>
    <cellStyle name="Comma 4 2 4 2 2 2 5 2" xfId="10673"/>
    <cellStyle name="Comma 4 2 4 2 2 2 6" xfId="10674"/>
    <cellStyle name="Comma 4 2 4 2 2 3" xfId="10675"/>
    <cellStyle name="Comma 4 2 4 2 2 3 2" xfId="10676"/>
    <cellStyle name="Comma 4 2 4 2 2 3 2 2" xfId="10677"/>
    <cellStyle name="Comma 4 2 4 2 2 3 2 2 2" xfId="10678"/>
    <cellStyle name="Comma 4 2 4 2 2 3 2 2 2 2" xfId="10679"/>
    <cellStyle name="Comma 4 2 4 2 2 3 2 2 2 2 2" xfId="10680"/>
    <cellStyle name="Comma 4 2 4 2 2 3 2 2 2 3" xfId="10681"/>
    <cellStyle name="Comma 4 2 4 2 2 3 2 2 3" xfId="10682"/>
    <cellStyle name="Comma 4 2 4 2 2 3 2 2 3 2" xfId="10683"/>
    <cellStyle name="Comma 4 2 4 2 2 3 2 2 4" xfId="10684"/>
    <cellStyle name="Comma 4 2 4 2 2 3 2 3" xfId="10685"/>
    <cellStyle name="Comma 4 2 4 2 2 3 2 3 2" xfId="10686"/>
    <cellStyle name="Comma 4 2 4 2 2 3 2 3 2 2" xfId="10687"/>
    <cellStyle name="Comma 4 2 4 2 2 3 2 3 3" xfId="10688"/>
    <cellStyle name="Comma 4 2 4 2 2 3 2 4" xfId="10689"/>
    <cellStyle name="Comma 4 2 4 2 2 3 2 4 2" xfId="10690"/>
    <cellStyle name="Comma 4 2 4 2 2 3 2 5" xfId="10691"/>
    <cellStyle name="Comma 4 2 4 2 2 3 3" xfId="10692"/>
    <cellStyle name="Comma 4 2 4 2 2 3 3 2" xfId="10693"/>
    <cellStyle name="Comma 4 2 4 2 2 3 3 2 2" xfId="10694"/>
    <cellStyle name="Comma 4 2 4 2 2 3 3 2 2 2" xfId="10695"/>
    <cellStyle name="Comma 4 2 4 2 2 3 3 2 3" xfId="10696"/>
    <cellStyle name="Comma 4 2 4 2 2 3 3 3" xfId="10697"/>
    <cellStyle name="Comma 4 2 4 2 2 3 3 3 2" xfId="10698"/>
    <cellStyle name="Comma 4 2 4 2 2 3 3 4" xfId="10699"/>
    <cellStyle name="Comma 4 2 4 2 2 3 4" xfId="10700"/>
    <cellStyle name="Comma 4 2 4 2 2 3 4 2" xfId="10701"/>
    <cellStyle name="Comma 4 2 4 2 2 3 4 2 2" xfId="10702"/>
    <cellStyle name="Comma 4 2 4 2 2 3 4 3" xfId="10703"/>
    <cellStyle name="Comma 4 2 4 2 2 3 5" xfId="10704"/>
    <cellStyle name="Comma 4 2 4 2 2 3 5 2" xfId="10705"/>
    <cellStyle name="Comma 4 2 4 2 2 3 6" xfId="10706"/>
    <cellStyle name="Comma 4 2 4 2 2 4" xfId="10707"/>
    <cellStyle name="Comma 4 2 4 2 2 4 2" xfId="10708"/>
    <cellStyle name="Comma 4 2 4 2 2 4 2 2" xfId="10709"/>
    <cellStyle name="Comma 4 2 4 2 2 4 2 2 2" xfId="10710"/>
    <cellStyle name="Comma 4 2 4 2 2 4 2 2 2 2" xfId="10711"/>
    <cellStyle name="Comma 4 2 4 2 2 4 2 2 3" xfId="10712"/>
    <cellStyle name="Comma 4 2 4 2 2 4 2 3" xfId="10713"/>
    <cellStyle name="Comma 4 2 4 2 2 4 2 3 2" xfId="10714"/>
    <cellStyle name="Comma 4 2 4 2 2 4 2 4" xfId="10715"/>
    <cellStyle name="Comma 4 2 4 2 2 4 3" xfId="10716"/>
    <cellStyle name="Comma 4 2 4 2 2 4 3 2" xfId="10717"/>
    <cellStyle name="Comma 4 2 4 2 2 4 3 2 2" xfId="10718"/>
    <cellStyle name="Comma 4 2 4 2 2 4 3 3" xfId="10719"/>
    <cellStyle name="Comma 4 2 4 2 2 4 4" xfId="10720"/>
    <cellStyle name="Comma 4 2 4 2 2 4 4 2" xfId="10721"/>
    <cellStyle name="Comma 4 2 4 2 2 4 5" xfId="10722"/>
    <cellStyle name="Comma 4 2 4 2 2 5" xfId="10723"/>
    <cellStyle name="Comma 4 2 4 2 2 5 2" xfId="10724"/>
    <cellStyle name="Comma 4 2 4 2 2 5 2 2" xfId="10725"/>
    <cellStyle name="Comma 4 2 4 2 2 5 2 2 2" xfId="10726"/>
    <cellStyle name="Comma 4 2 4 2 2 5 2 3" xfId="10727"/>
    <cellStyle name="Comma 4 2 4 2 2 5 3" xfId="10728"/>
    <cellStyle name="Comma 4 2 4 2 2 5 3 2" xfId="10729"/>
    <cellStyle name="Comma 4 2 4 2 2 5 4" xfId="10730"/>
    <cellStyle name="Comma 4 2 4 2 2 6" xfId="10731"/>
    <cellStyle name="Comma 4 2 4 2 2 6 2" xfId="10732"/>
    <cellStyle name="Comma 4 2 4 2 2 6 2 2" xfId="10733"/>
    <cellStyle name="Comma 4 2 4 2 2 6 3" xfId="10734"/>
    <cellStyle name="Comma 4 2 4 2 2 7" xfId="10735"/>
    <cellStyle name="Comma 4 2 4 2 2 7 2" xfId="10736"/>
    <cellStyle name="Comma 4 2 4 2 2 8" xfId="10737"/>
    <cellStyle name="Comma 4 2 4 2 3" xfId="10738"/>
    <cellStyle name="Comma 4 2 4 2 3 2" xfId="10739"/>
    <cellStyle name="Comma 4 2 4 2 3 2 2" xfId="10740"/>
    <cellStyle name="Comma 4 2 4 2 3 2 2 2" xfId="10741"/>
    <cellStyle name="Comma 4 2 4 2 3 2 2 2 2" xfId="10742"/>
    <cellStyle name="Comma 4 2 4 2 3 2 2 2 2 2" xfId="10743"/>
    <cellStyle name="Comma 4 2 4 2 3 2 2 2 3" xfId="10744"/>
    <cellStyle name="Comma 4 2 4 2 3 2 2 3" xfId="10745"/>
    <cellStyle name="Comma 4 2 4 2 3 2 2 3 2" xfId="10746"/>
    <cellStyle name="Comma 4 2 4 2 3 2 2 4" xfId="10747"/>
    <cellStyle name="Comma 4 2 4 2 3 2 3" xfId="10748"/>
    <cellStyle name="Comma 4 2 4 2 3 2 3 2" xfId="10749"/>
    <cellStyle name="Comma 4 2 4 2 3 2 3 2 2" xfId="10750"/>
    <cellStyle name="Comma 4 2 4 2 3 2 3 3" xfId="10751"/>
    <cellStyle name="Comma 4 2 4 2 3 2 4" xfId="10752"/>
    <cellStyle name="Comma 4 2 4 2 3 2 4 2" xfId="10753"/>
    <cellStyle name="Comma 4 2 4 2 3 2 5" xfId="10754"/>
    <cellStyle name="Comma 4 2 4 2 3 3" xfId="10755"/>
    <cellStyle name="Comma 4 2 4 2 3 3 2" xfId="10756"/>
    <cellStyle name="Comma 4 2 4 2 3 3 2 2" xfId="10757"/>
    <cellStyle name="Comma 4 2 4 2 3 3 2 2 2" xfId="10758"/>
    <cellStyle name="Comma 4 2 4 2 3 3 2 3" xfId="10759"/>
    <cellStyle name="Comma 4 2 4 2 3 3 3" xfId="10760"/>
    <cellStyle name="Comma 4 2 4 2 3 3 3 2" xfId="10761"/>
    <cellStyle name="Comma 4 2 4 2 3 3 4" xfId="10762"/>
    <cellStyle name="Comma 4 2 4 2 3 4" xfId="10763"/>
    <cellStyle name="Comma 4 2 4 2 3 4 2" xfId="10764"/>
    <cellStyle name="Comma 4 2 4 2 3 4 2 2" xfId="10765"/>
    <cellStyle name="Comma 4 2 4 2 3 4 3" xfId="10766"/>
    <cellStyle name="Comma 4 2 4 2 3 5" xfId="10767"/>
    <cellStyle name="Comma 4 2 4 2 3 5 2" xfId="10768"/>
    <cellStyle name="Comma 4 2 4 2 3 6" xfId="10769"/>
    <cellStyle name="Comma 4 2 4 2 4" xfId="10770"/>
    <cellStyle name="Comma 4 2 4 2 4 2" xfId="10771"/>
    <cellStyle name="Comma 4 2 4 2 4 2 2" xfId="10772"/>
    <cellStyle name="Comma 4 2 4 2 4 2 2 2" xfId="10773"/>
    <cellStyle name="Comma 4 2 4 2 4 2 2 2 2" xfId="10774"/>
    <cellStyle name="Comma 4 2 4 2 4 2 2 2 2 2" xfId="10775"/>
    <cellStyle name="Comma 4 2 4 2 4 2 2 2 3" xfId="10776"/>
    <cellStyle name="Comma 4 2 4 2 4 2 2 3" xfId="10777"/>
    <cellStyle name="Comma 4 2 4 2 4 2 2 3 2" xfId="10778"/>
    <cellStyle name="Comma 4 2 4 2 4 2 2 4" xfId="10779"/>
    <cellStyle name="Comma 4 2 4 2 4 2 3" xfId="10780"/>
    <cellStyle name="Comma 4 2 4 2 4 2 3 2" xfId="10781"/>
    <cellStyle name="Comma 4 2 4 2 4 2 3 2 2" xfId="10782"/>
    <cellStyle name="Comma 4 2 4 2 4 2 3 3" xfId="10783"/>
    <cellStyle name="Comma 4 2 4 2 4 2 4" xfId="10784"/>
    <cellStyle name="Comma 4 2 4 2 4 2 4 2" xfId="10785"/>
    <cellStyle name="Comma 4 2 4 2 4 2 5" xfId="10786"/>
    <cellStyle name="Comma 4 2 4 2 4 3" xfId="10787"/>
    <cellStyle name="Comma 4 2 4 2 4 3 2" xfId="10788"/>
    <cellStyle name="Comma 4 2 4 2 4 3 2 2" xfId="10789"/>
    <cellStyle name="Comma 4 2 4 2 4 3 2 2 2" xfId="10790"/>
    <cellStyle name="Comma 4 2 4 2 4 3 2 3" xfId="10791"/>
    <cellStyle name="Comma 4 2 4 2 4 3 3" xfId="10792"/>
    <cellStyle name="Comma 4 2 4 2 4 3 3 2" xfId="10793"/>
    <cellStyle name="Comma 4 2 4 2 4 3 4" xfId="10794"/>
    <cellStyle name="Comma 4 2 4 2 4 4" xfId="10795"/>
    <cellStyle name="Comma 4 2 4 2 4 4 2" xfId="10796"/>
    <cellStyle name="Comma 4 2 4 2 4 4 2 2" xfId="10797"/>
    <cellStyle name="Comma 4 2 4 2 4 4 3" xfId="10798"/>
    <cellStyle name="Comma 4 2 4 2 4 5" xfId="10799"/>
    <cellStyle name="Comma 4 2 4 2 4 5 2" xfId="10800"/>
    <cellStyle name="Comma 4 2 4 2 4 6" xfId="10801"/>
    <cellStyle name="Comma 4 2 4 2 5" xfId="10802"/>
    <cellStyle name="Comma 4 2 4 2 5 2" xfId="10803"/>
    <cellStyle name="Comma 4 2 4 2 5 2 2" xfId="10804"/>
    <cellStyle name="Comma 4 2 4 2 5 2 2 2" xfId="10805"/>
    <cellStyle name="Comma 4 2 4 2 5 2 2 2 2" xfId="10806"/>
    <cellStyle name="Comma 4 2 4 2 5 2 2 2 2 2" xfId="10807"/>
    <cellStyle name="Comma 4 2 4 2 5 2 2 2 3" xfId="10808"/>
    <cellStyle name="Comma 4 2 4 2 5 2 2 3" xfId="10809"/>
    <cellStyle name="Comma 4 2 4 2 5 2 2 3 2" xfId="10810"/>
    <cellStyle name="Comma 4 2 4 2 5 2 2 4" xfId="10811"/>
    <cellStyle name="Comma 4 2 4 2 5 2 3" xfId="10812"/>
    <cellStyle name="Comma 4 2 4 2 5 2 3 2" xfId="10813"/>
    <cellStyle name="Comma 4 2 4 2 5 2 3 2 2" xfId="10814"/>
    <cellStyle name="Comma 4 2 4 2 5 2 3 3" xfId="10815"/>
    <cellStyle name="Comma 4 2 4 2 5 2 4" xfId="10816"/>
    <cellStyle name="Comma 4 2 4 2 5 2 4 2" xfId="10817"/>
    <cellStyle name="Comma 4 2 4 2 5 2 5" xfId="10818"/>
    <cellStyle name="Comma 4 2 4 2 5 3" xfId="10819"/>
    <cellStyle name="Comma 4 2 4 2 5 3 2" xfId="10820"/>
    <cellStyle name="Comma 4 2 4 2 5 3 2 2" xfId="10821"/>
    <cellStyle name="Comma 4 2 4 2 5 3 2 2 2" xfId="10822"/>
    <cellStyle name="Comma 4 2 4 2 5 3 2 3" xfId="10823"/>
    <cellStyle name="Comma 4 2 4 2 5 3 3" xfId="10824"/>
    <cellStyle name="Comma 4 2 4 2 5 3 3 2" xfId="10825"/>
    <cellStyle name="Comma 4 2 4 2 5 3 4" xfId="10826"/>
    <cellStyle name="Comma 4 2 4 2 5 4" xfId="10827"/>
    <cellStyle name="Comma 4 2 4 2 5 4 2" xfId="10828"/>
    <cellStyle name="Comma 4 2 4 2 5 4 2 2" xfId="10829"/>
    <cellStyle name="Comma 4 2 4 2 5 4 3" xfId="10830"/>
    <cellStyle name="Comma 4 2 4 2 5 5" xfId="10831"/>
    <cellStyle name="Comma 4 2 4 2 5 5 2" xfId="10832"/>
    <cellStyle name="Comma 4 2 4 2 5 6" xfId="10833"/>
    <cellStyle name="Comma 4 2 4 2 6" xfId="10834"/>
    <cellStyle name="Comma 4 2 4 2 6 2" xfId="10835"/>
    <cellStyle name="Comma 4 2 4 2 6 2 2" xfId="10836"/>
    <cellStyle name="Comma 4 2 4 2 6 2 2 2" xfId="10837"/>
    <cellStyle name="Comma 4 2 4 2 6 2 2 2 2" xfId="10838"/>
    <cellStyle name="Comma 4 2 4 2 6 2 2 3" xfId="10839"/>
    <cellStyle name="Comma 4 2 4 2 6 2 3" xfId="10840"/>
    <cellStyle name="Comma 4 2 4 2 6 2 3 2" xfId="10841"/>
    <cellStyle name="Comma 4 2 4 2 6 2 4" xfId="10842"/>
    <cellStyle name="Comma 4 2 4 2 6 3" xfId="10843"/>
    <cellStyle name="Comma 4 2 4 2 6 3 2" xfId="10844"/>
    <cellStyle name="Comma 4 2 4 2 6 3 2 2" xfId="10845"/>
    <cellStyle name="Comma 4 2 4 2 6 3 3" xfId="10846"/>
    <cellStyle name="Comma 4 2 4 2 6 4" xfId="10847"/>
    <cellStyle name="Comma 4 2 4 2 6 4 2" xfId="10848"/>
    <cellStyle name="Comma 4 2 4 2 6 5" xfId="10849"/>
    <cellStyle name="Comma 4 2 4 2 7" xfId="10850"/>
    <cellStyle name="Comma 4 2 4 2 7 2" xfId="10851"/>
    <cellStyle name="Comma 4 2 4 2 7 2 2" xfId="10852"/>
    <cellStyle name="Comma 4 2 4 2 7 2 2 2" xfId="10853"/>
    <cellStyle name="Comma 4 2 4 2 7 2 3" xfId="10854"/>
    <cellStyle name="Comma 4 2 4 2 7 3" xfId="10855"/>
    <cellStyle name="Comma 4 2 4 2 7 3 2" xfId="10856"/>
    <cellStyle name="Comma 4 2 4 2 7 4" xfId="10857"/>
    <cellStyle name="Comma 4 2 4 2 8" xfId="10858"/>
    <cellStyle name="Comma 4 2 4 2 8 2" xfId="10859"/>
    <cellStyle name="Comma 4 2 4 2 8 2 2" xfId="10860"/>
    <cellStyle name="Comma 4 2 4 2 8 3" xfId="10861"/>
    <cellStyle name="Comma 4 2 4 2 9" xfId="10862"/>
    <cellStyle name="Comma 4 2 4 2 9 2" xfId="10863"/>
    <cellStyle name="Comma 4 2 4 2 9 3" xfId="10864"/>
    <cellStyle name="Comma 4 2 4 3" xfId="10865"/>
    <cellStyle name="Comma 4 2 4 3 2" xfId="10866"/>
    <cellStyle name="Comma 4 2 4 3 2 2" xfId="10867"/>
    <cellStyle name="Comma 4 2 4 3 2 2 2" xfId="10868"/>
    <cellStyle name="Comma 4 2 4 3 2 2 2 2" xfId="10869"/>
    <cellStyle name="Comma 4 2 4 3 2 2 2 2 2" xfId="10870"/>
    <cellStyle name="Comma 4 2 4 3 2 2 2 2 2 2" xfId="10871"/>
    <cellStyle name="Comma 4 2 4 3 2 2 2 2 3" xfId="10872"/>
    <cellStyle name="Comma 4 2 4 3 2 2 2 3" xfId="10873"/>
    <cellStyle name="Comma 4 2 4 3 2 2 2 3 2" xfId="10874"/>
    <cellStyle name="Comma 4 2 4 3 2 2 2 4" xfId="10875"/>
    <cellStyle name="Comma 4 2 4 3 2 2 3" xfId="10876"/>
    <cellStyle name="Comma 4 2 4 3 2 2 3 2" xfId="10877"/>
    <cellStyle name="Comma 4 2 4 3 2 2 3 2 2" xfId="10878"/>
    <cellStyle name="Comma 4 2 4 3 2 2 3 3" xfId="10879"/>
    <cellStyle name="Comma 4 2 4 3 2 2 4" xfId="10880"/>
    <cellStyle name="Comma 4 2 4 3 2 2 4 2" xfId="10881"/>
    <cellStyle name="Comma 4 2 4 3 2 2 5" xfId="10882"/>
    <cellStyle name="Comma 4 2 4 3 2 3" xfId="10883"/>
    <cellStyle name="Comma 4 2 4 3 2 3 2" xfId="10884"/>
    <cellStyle name="Comma 4 2 4 3 2 3 2 2" xfId="10885"/>
    <cellStyle name="Comma 4 2 4 3 2 3 2 2 2" xfId="10886"/>
    <cellStyle name="Comma 4 2 4 3 2 3 2 3" xfId="10887"/>
    <cellStyle name="Comma 4 2 4 3 2 3 3" xfId="10888"/>
    <cellStyle name="Comma 4 2 4 3 2 3 3 2" xfId="10889"/>
    <cellStyle name="Comma 4 2 4 3 2 3 4" xfId="10890"/>
    <cellStyle name="Comma 4 2 4 3 2 4" xfId="10891"/>
    <cellStyle name="Comma 4 2 4 3 2 4 2" xfId="10892"/>
    <cellStyle name="Comma 4 2 4 3 2 4 2 2" xfId="10893"/>
    <cellStyle name="Comma 4 2 4 3 2 4 3" xfId="10894"/>
    <cellStyle name="Comma 4 2 4 3 2 5" xfId="10895"/>
    <cellStyle name="Comma 4 2 4 3 2 5 2" xfId="10896"/>
    <cellStyle name="Comma 4 2 4 3 2 6" xfId="10897"/>
    <cellStyle name="Comma 4 2 4 3 3" xfId="10898"/>
    <cellStyle name="Comma 4 2 4 3 3 2" xfId="10899"/>
    <cellStyle name="Comma 4 2 4 3 3 2 2" xfId="10900"/>
    <cellStyle name="Comma 4 2 4 3 3 2 2 2" xfId="10901"/>
    <cellStyle name="Comma 4 2 4 3 3 2 2 2 2" xfId="10902"/>
    <cellStyle name="Comma 4 2 4 3 3 2 2 2 2 2" xfId="10903"/>
    <cellStyle name="Comma 4 2 4 3 3 2 2 2 3" xfId="10904"/>
    <cellStyle name="Comma 4 2 4 3 3 2 2 3" xfId="10905"/>
    <cellStyle name="Comma 4 2 4 3 3 2 2 3 2" xfId="10906"/>
    <cellStyle name="Comma 4 2 4 3 3 2 2 4" xfId="10907"/>
    <cellStyle name="Comma 4 2 4 3 3 2 3" xfId="10908"/>
    <cellStyle name="Comma 4 2 4 3 3 2 3 2" xfId="10909"/>
    <cellStyle name="Comma 4 2 4 3 3 2 3 2 2" xfId="10910"/>
    <cellStyle name="Comma 4 2 4 3 3 2 3 3" xfId="10911"/>
    <cellStyle name="Comma 4 2 4 3 3 2 4" xfId="10912"/>
    <cellStyle name="Comma 4 2 4 3 3 2 4 2" xfId="10913"/>
    <cellStyle name="Comma 4 2 4 3 3 2 5" xfId="10914"/>
    <cellStyle name="Comma 4 2 4 3 3 3" xfId="10915"/>
    <cellStyle name="Comma 4 2 4 3 3 3 2" xfId="10916"/>
    <cellStyle name="Comma 4 2 4 3 3 3 2 2" xfId="10917"/>
    <cellStyle name="Comma 4 2 4 3 3 3 2 2 2" xfId="10918"/>
    <cellStyle name="Comma 4 2 4 3 3 3 2 3" xfId="10919"/>
    <cellStyle name="Comma 4 2 4 3 3 3 3" xfId="10920"/>
    <cellStyle name="Comma 4 2 4 3 3 3 3 2" xfId="10921"/>
    <cellStyle name="Comma 4 2 4 3 3 3 4" xfId="10922"/>
    <cellStyle name="Comma 4 2 4 3 3 4" xfId="10923"/>
    <cellStyle name="Comma 4 2 4 3 3 4 2" xfId="10924"/>
    <cellStyle name="Comma 4 2 4 3 3 4 2 2" xfId="10925"/>
    <cellStyle name="Comma 4 2 4 3 3 4 3" xfId="10926"/>
    <cellStyle name="Comma 4 2 4 3 3 5" xfId="10927"/>
    <cellStyle name="Comma 4 2 4 3 3 5 2" xfId="10928"/>
    <cellStyle name="Comma 4 2 4 3 3 6" xfId="10929"/>
    <cellStyle name="Comma 4 2 4 3 4" xfId="10930"/>
    <cellStyle name="Comma 4 2 4 3 4 2" xfId="10931"/>
    <cellStyle name="Comma 4 2 4 3 4 2 2" xfId="10932"/>
    <cellStyle name="Comma 4 2 4 3 4 2 2 2" xfId="10933"/>
    <cellStyle name="Comma 4 2 4 3 4 2 2 2 2" xfId="10934"/>
    <cellStyle name="Comma 4 2 4 3 4 2 2 3" xfId="10935"/>
    <cellStyle name="Comma 4 2 4 3 4 2 3" xfId="10936"/>
    <cellStyle name="Comma 4 2 4 3 4 2 3 2" xfId="10937"/>
    <cellStyle name="Comma 4 2 4 3 4 2 4" xfId="10938"/>
    <cellStyle name="Comma 4 2 4 3 4 3" xfId="10939"/>
    <cellStyle name="Comma 4 2 4 3 4 3 2" xfId="10940"/>
    <cellStyle name="Comma 4 2 4 3 4 3 2 2" xfId="10941"/>
    <cellStyle name="Comma 4 2 4 3 4 3 3" xfId="10942"/>
    <cellStyle name="Comma 4 2 4 3 4 4" xfId="10943"/>
    <cellStyle name="Comma 4 2 4 3 4 4 2" xfId="10944"/>
    <cellStyle name="Comma 4 2 4 3 4 5" xfId="10945"/>
    <cellStyle name="Comma 4 2 4 3 5" xfId="10946"/>
    <cellStyle name="Comma 4 2 4 3 5 2" xfId="10947"/>
    <cellStyle name="Comma 4 2 4 3 5 2 2" xfId="10948"/>
    <cellStyle name="Comma 4 2 4 3 5 2 2 2" xfId="10949"/>
    <cellStyle name="Comma 4 2 4 3 5 2 3" xfId="10950"/>
    <cellStyle name="Comma 4 2 4 3 5 3" xfId="10951"/>
    <cellStyle name="Comma 4 2 4 3 5 3 2" xfId="10952"/>
    <cellStyle name="Comma 4 2 4 3 5 4" xfId="10953"/>
    <cellStyle name="Comma 4 2 4 3 6" xfId="10954"/>
    <cellStyle name="Comma 4 2 4 3 6 2" xfId="10955"/>
    <cellStyle name="Comma 4 2 4 3 6 2 2" xfId="10956"/>
    <cellStyle name="Comma 4 2 4 3 6 3" xfId="10957"/>
    <cellStyle name="Comma 4 2 4 3 7" xfId="10958"/>
    <cellStyle name="Comma 4 2 4 3 7 2" xfId="10959"/>
    <cellStyle name="Comma 4 2 4 3 8" xfId="10960"/>
    <cellStyle name="Comma 4 2 4 4" xfId="10961"/>
    <cellStyle name="Comma 4 2 4 4 2" xfId="10962"/>
    <cellStyle name="Comma 4 2 4 4 2 2" xfId="10963"/>
    <cellStyle name="Comma 4 2 4 4 2 2 2" xfId="10964"/>
    <cellStyle name="Comma 4 2 4 4 2 2 2 2" xfId="10965"/>
    <cellStyle name="Comma 4 2 4 4 2 2 2 2 2" xfId="10966"/>
    <cellStyle name="Comma 4 2 4 4 2 2 2 3" xfId="10967"/>
    <cellStyle name="Comma 4 2 4 4 2 2 3" xfId="10968"/>
    <cellStyle name="Comma 4 2 4 4 2 2 3 2" xfId="10969"/>
    <cellStyle name="Comma 4 2 4 4 2 2 4" xfId="10970"/>
    <cellStyle name="Comma 4 2 4 4 2 3" xfId="10971"/>
    <cellStyle name="Comma 4 2 4 4 2 3 2" xfId="10972"/>
    <cellStyle name="Comma 4 2 4 4 2 3 2 2" xfId="10973"/>
    <cellStyle name="Comma 4 2 4 4 2 3 3" xfId="10974"/>
    <cellStyle name="Comma 4 2 4 4 2 4" xfId="10975"/>
    <cellStyle name="Comma 4 2 4 4 2 4 2" xfId="10976"/>
    <cellStyle name="Comma 4 2 4 4 2 5" xfId="10977"/>
    <cellStyle name="Comma 4 2 4 4 3" xfId="10978"/>
    <cellStyle name="Comma 4 2 4 4 3 2" xfId="10979"/>
    <cellStyle name="Comma 4 2 4 4 3 2 2" xfId="10980"/>
    <cellStyle name="Comma 4 2 4 4 3 2 2 2" xfId="10981"/>
    <cellStyle name="Comma 4 2 4 4 3 2 3" xfId="10982"/>
    <cellStyle name="Comma 4 2 4 4 3 3" xfId="10983"/>
    <cellStyle name="Comma 4 2 4 4 3 3 2" xfId="10984"/>
    <cellStyle name="Comma 4 2 4 4 3 4" xfId="10985"/>
    <cellStyle name="Comma 4 2 4 4 4" xfId="10986"/>
    <cellStyle name="Comma 4 2 4 4 4 2" xfId="10987"/>
    <cellStyle name="Comma 4 2 4 4 4 2 2" xfId="10988"/>
    <cellStyle name="Comma 4 2 4 4 4 3" xfId="10989"/>
    <cellStyle name="Comma 4 2 4 4 5" xfId="10990"/>
    <cellStyle name="Comma 4 2 4 4 5 2" xfId="10991"/>
    <cellStyle name="Comma 4 2 4 4 6" xfId="10992"/>
    <cellStyle name="Comma 4 2 4 5" xfId="10993"/>
    <cellStyle name="Comma 4 2 4 5 2" xfId="10994"/>
    <cellStyle name="Comma 4 2 4 5 2 2" xfId="10995"/>
    <cellStyle name="Comma 4 2 4 5 2 2 2" xfId="10996"/>
    <cellStyle name="Comma 4 2 4 5 2 2 2 2" xfId="10997"/>
    <cellStyle name="Comma 4 2 4 5 2 2 2 2 2" xfId="10998"/>
    <cellStyle name="Comma 4 2 4 5 2 2 2 3" xfId="10999"/>
    <cellStyle name="Comma 4 2 4 5 2 2 3" xfId="11000"/>
    <cellStyle name="Comma 4 2 4 5 2 2 3 2" xfId="11001"/>
    <cellStyle name="Comma 4 2 4 5 2 2 4" xfId="11002"/>
    <cellStyle name="Comma 4 2 4 5 2 3" xfId="11003"/>
    <cellStyle name="Comma 4 2 4 5 2 3 2" xfId="11004"/>
    <cellStyle name="Comma 4 2 4 5 2 3 2 2" xfId="11005"/>
    <cellStyle name="Comma 4 2 4 5 2 3 3" xfId="11006"/>
    <cellStyle name="Comma 4 2 4 5 2 4" xfId="11007"/>
    <cellStyle name="Comma 4 2 4 5 2 4 2" xfId="11008"/>
    <cellStyle name="Comma 4 2 4 5 2 5" xfId="11009"/>
    <cellStyle name="Comma 4 2 4 5 3" xfId="11010"/>
    <cellStyle name="Comma 4 2 4 5 3 2" xfId="11011"/>
    <cellStyle name="Comma 4 2 4 5 3 2 2" xfId="11012"/>
    <cellStyle name="Comma 4 2 4 5 3 2 2 2" xfId="11013"/>
    <cellStyle name="Comma 4 2 4 5 3 2 3" xfId="11014"/>
    <cellStyle name="Comma 4 2 4 5 3 3" xfId="11015"/>
    <cellStyle name="Comma 4 2 4 5 3 3 2" xfId="11016"/>
    <cellStyle name="Comma 4 2 4 5 3 4" xfId="11017"/>
    <cellStyle name="Comma 4 2 4 5 4" xfId="11018"/>
    <cellStyle name="Comma 4 2 4 5 4 2" xfId="11019"/>
    <cellStyle name="Comma 4 2 4 5 4 2 2" xfId="11020"/>
    <cellStyle name="Comma 4 2 4 5 4 3" xfId="11021"/>
    <cellStyle name="Comma 4 2 4 5 5" xfId="11022"/>
    <cellStyle name="Comma 4 2 4 5 5 2" xfId="11023"/>
    <cellStyle name="Comma 4 2 4 5 6" xfId="11024"/>
    <cellStyle name="Comma 4 2 4 6" xfId="11025"/>
    <cellStyle name="Comma 4 2 4 6 2" xfId="11026"/>
    <cellStyle name="Comma 4 2 4 6 2 2" xfId="11027"/>
    <cellStyle name="Comma 4 2 4 6 2 2 2" xfId="11028"/>
    <cellStyle name="Comma 4 2 4 6 2 2 2 2" xfId="11029"/>
    <cellStyle name="Comma 4 2 4 6 2 2 2 2 2" xfId="11030"/>
    <cellStyle name="Comma 4 2 4 6 2 2 2 3" xfId="11031"/>
    <cellStyle name="Comma 4 2 4 6 2 2 3" xfId="11032"/>
    <cellStyle name="Comma 4 2 4 6 2 2 3 2" xfId="11033"/>
    <cellStyle name="Comma 4 2 4 6 2 2 4" xfId="11034"/>
    <cellStyle name="Comma 4 2 4 6 2 3" xfId="11035"/>
    <cellStyle name="Comma 4 2 4 6 2 3 2" xfId="11036"/>
    <cellStyle name="Comma 4 2 4 6 2 3 2 2" xfId="11037"/>
    <cellStyle name="Comma 4 2 4 6 2 3 3" xfId="11038"/>
    <cellStyle name="Comma 4 2 4 6 2 4" xfId="11039"/>
    <cellStyle name="Comma 4 2 4 6 2 4 2" xfId="11040"/>
    <cellStyle name="Comma 4 2 4 6 2 5" xfId="11041"/>
    <cellStyle name="Comma 4 2 4 6 3" xfId="11042"/>
    <cellStyle name="Comma 4 2 4 6 3 2" xfId="11043"/>
    <cellStyle name="Comma 4 2 4 6 3 2 2" xfId="11044"/>
    <cellStyle name="Comma 4 2 4 6 3 2 2 2" xfId="11045"/>
    <cellStyle name="Comma 4 2 4 6 3 2 3" xfId="11046"/>
    <cellStyle name="Comma 4 2 4 6 3 3" xfId="11047"/>
    <cellStyle name="Comma 4 2 4 6 3 3 2" xfId="11048"/>
    <cellStyle name="Comma 4 2 4 6 3 4" xfId="11049"/>
    <cellStyle name="Comma 4 2 4 6 4" xfId="11050"/>
    <cellStyle name="Comma 4 2 4 6 4 2" xfId="11051"/>
    <cellStyle name="Comma 4 2 4 6 4 2 2" xfId="11052"/>
    <cellStyle name="Comma 4 2 4 6 4 3" xfId="11053"/>
    <cellStyle name="Comma 4 2 4 6 5" xfId="11054"/>
    <cellStyle name="Comma 4 2 4 6 5 2" xfId="11055"/>
    <cellStyle name="Comma 4 2 4 6 6" xfId="11056"/>
    <cellStyle name="Comma 4 2 4 7" xfId="11057"/>
    <cellStyle name="Comma 4 2 4 7 2" xfId="11058"/>
    <cellStyle name="Comma 4 2 4 7 2 2" xfId="11059"/>
    <cellStyle name="Comma 4 2 4 7 2 2 2" xfId="11060"/>
    <cellStyle name="Comma 4 2 4 7 2 2 2 2" xfId="11061"/>
    <cellStyle name="Comma 4 2 4 7 2 2 3" xfId="11062"/>
    <cellStyle name="Comma 4 2 4 7 2 3" xfId="11063"/>
    <cellStyle name="Comma 4 2 4 7 2 3 2" xfId="11064"/>
    <cellStyle name="Comma 4 2 4 7 2 4" xfId="11065"/>
    <cellStyle name="Comma 4 2 4 7 3" xfId="11066"/>
    <cellStyle name="Comma 4 2 4 7 3 2" xfId="11067"/>
    <cellStyle name="Comma 4 2 4 7 3 2 2" xfId="11068"/>
    <cellStyle name="Comma 4 2 4 7 3 3" xfId="11069"/>
    <cellStyle name="Comma 4 2 4 7 4" xfId="11070"/>
    <cellStyle name="Comma 4 2 4 7 4 2" xfId="11071"/>
    <cellStyle name="Comma 4 2 4 7 5" xfId="11072"/>
    <cellStyle name="Comma 4 2 4 8" xfId="11073"/>
    <cellStyle name="Comma 4 2 4 8 2" xfId="11074"/>
    <cellStyle name="Comma 4 2 4 8 2 2" xfId="11075"/>
    <cellStyle name="Comma 4 2 4 8 2 2 2" xfId="11076"/>
    <cellStyle name="Comma 4 2 4 8 2 3" xfId="11077"/>
    <cellStyle name="Comma 4 2 4 8 3" xfId="11078"/>
    <cellStyle name="Comma 4 2 4 8 3 2" xfId="11079"/>
    <cellStyle name="Comma 4 2 4 8 4" xfId="11080"/>
    <cellStyle name="Comma 4 2 4 9" xfId="11081"/>
    <cellStyle name="Comma 4 2 4 9 2" xfId="11082"/>
    <cellStyle name="Comma 4 2 4 9 2 2" xfId="11083"/>
    <cellStyle name="Comma 4 2 4 9 3" xfId="11084"/>
    <cellStyle name="Comma 4 2 5" xfId="11085"/>
    <cellStyle name="Comma 4 2 5 10" xfId="11086"/>
    <cellStyle name="Comma 4 2 5 11" xfId="11087"/>
    <cellStyle name="Comma 4 2 5 2" xfId="11088"/>
    <cellStyle name="Comma 4 2 5 2 2" xfId="11089"/>
    <cellStyle name="Comma 4 2 5 2 2 2" xfId="11090"/>
    <cellStyle name="Comma 4 2 5 2 2 2 2" xfId="11091"/>
    <cellStyle name="Comma 4 2 5 2 2 2 2 2" xfId="11092"/>
    <cellStyle name="Comma 4 2 5 2 2 2 2 2 2" xfId="11093"/>
    <cellStyle name="Comma 4 2 5 2 2 2 2 2 2 2" xfId="11094"/>
    <cellStyle name="Comma 4 2 5 2 2 2 2 2 3" xfId="11095"/>
    <cellStyle name="Comma 4 2 5 2 2 2 2 3" xfId="11096"/>
    <cellStyle name="Comma 4 2 5 2 2 2 2 3 2" xfId="11097"/>
    <cellStyle name="Comma 4 2 5 2 2 2 2 4" xfId="11098"/>
    <cellStyle name="Comma 4 2 5 2 2 2 3" xfId="11099"/>
    <cellStyle name="Comma 4 2 5 2 2 2 3 2" xfId="11100"/>
    <cellStyle name="Comma 4 2 5 2 2 2 3 2 2" xfId="11101"/>
    <cellStyle name="Comma 4 2 5 2 2 2 3 3" xfId="11102"/>
    <cellStyle name="Comma 4 2 5 2 2 2 4" xfId="11103"/>
    <cellStyle name="Comma 4 2 5 2 2 2 4 2" xfId="11104"/>
    <cellStyle name="Comma 4 2 5 2 2 2 5" xfId="11105"/>
    <cellStyle name="Comma 4 2 5 2 2 3" xfId="11106"/>
    <cellStyle name="Comma 4 2 5 2 2 3 2" xfId="11107"/>
    <cellStyle name="Comma 4 2 5 2 2 3 2 2" xfId="11108"/>
    <cellStyle name="Comma 4 2 5 2 2 3 2 2 2" xfId="11109"/>
    <cellStyle name="Comma 4 2 5 2 2 3 2 3" xfId="11110"/>
    <cellStyle name="Comma 4 2 5 2 2 3 3" xfId="11111"/>
    <cellStyle name="Comma 4 2 5 2 2 3 3 2" xfId="11112"/>
    <cellStyle name="Comma 4 2 5 2 2 3 4" xfId="11113"/>
    <cellStyle name="Comma 4 2 5 2 2 4" xfId="11114"/>
    <cellStyle name="Comma 4 2 5 2 2 4 2" xfId="11115"/>
    <cellStyle name="Comma 4 2 5 2 2 4 2 2" xfId="11116"/>
    <cellStyle name="Comma 4 2 5 2 2 4 3" xfId="11117"/>
    <cellStyle name="Comma 4 2 5 2 2 5" xfId="11118"/>
    <cellStyle name="Comma 4 2 5 2 2 5 2" xfId="11119"/>
    <cellStyle name="Comma 4 2 5 2 2 6" xfId="11120"/>
    <cellStyle name="Comma 4 2 5 2 3" xfId="11121"/>
    <cellStyle name="Comma 4 2 5 2 3 2" xfId="11122"/>
    <cellStyle name="Comma 4 2 5 2 3 2 2" xfId="11123"/>
    <cellStyle name="Comma 4 2 5 2 3 2 2 2" xfId="11124"/>
    <cellStyle name="Comma 4 2 5 2 3 2 2 2 2" xfId="11125"/>
    <cellStyle name="Comma 4 2 5 2 3 2 2 2 2 2" xfId="11126"/>
    <cellStyle name="Comma 4 2 5 2 3 2 2 2 3" xfId="11127"/>
    <cellStyle name="Comma 4 2 5 2 3 2 2 3" xfId="11128"/>
    <cellStyle name="Comma 4 2 5 2 3 2 2 3 2" xfId="11129"/>
    <cellStyle name="Comma 4 2 5 2 3 2 2 4" xfId="11130"/>
    <cellStyle name="Comma 4 2 5 2 3 2 3" xfId="11131"/>
    <cellStyle name="Comma 4 2 5 2 3 2 3 2" xfId="11132"/>
    <cellStyle name="Comma 4 2 5 2 3 2 3 2 2" xfId="11133"/>
    <cellStyle name="Comma 4 2 5 2 3 2 3 3" xfId="11134"/>
    <cellStyle name="Comma 4 2 5 2 3 2 4" xfId="11135"/>
    <cellStyle name="Comma 4 2 5 2 3 2 4 2" xfId="11136"/>
    <cellStyle name="Comma 4 2 5 2 3 2 5" xfId="11137"/>
    <cellStyle name="Comma 4 2 5 2 3 3" xfId="11138"/>
    <cellStyle name="Comma 4 2 5 2 3 3 2" xfId="11139"/>
    <cellStyle name="Comma 4 2 5 2 3 3 2 2" xfId="11140"/>
    <cellStyle name="Comma 4 2 5 2 3 3 2 2 2" xfId="11141"/>
    <cellStyle name="Comma 4 2 5 2 3 3 2 3" xfId="11142"/>
    <cellStyle name="Comma 4 2 5 2 3 3 3" xfId="11143"/>
    <cellStyle name="Comma 4 2 5 2 3 3 3 2" xfId="11144"/>
    <cellStyle name="Comma 4 2 5 2 3 3 4" xfId="11145"/>
    <cellStyle name="Comma 4 2 5 2 3 4" xfId="11146"/>
    <cellStyle name="Comma 4 2 5 2 3 4 2" xfId="11147"/>
    <cellStyle name="Comma 4 2 5 2 3 4 2 2" xfId="11148"/>
    <cellStyle name="Comma 4 2 5 2 3 4 3" xfId="11149"/>
    <cellStyle name="Comma 4 2 5 2 3 5" xfId="11150"/>
    <cellStyle name="Comma 4 2 5 2 3 5 2" xfId="11151"/>
    <cellStyle name="Comma 4 2 5 2 3 6" xfId="11152"/>
    <cellStyle name="Comma 4 2 5 2 4" xfId="11153"/>
    <cellStyle name="Comma 4 2 5 2 4 2" xfId="11154"/>
    <cellStyle name="Comma 4 2 5 2 4 2 2" xfId="11155"/>
    <cellStyle name="Comma 4 2 5 2 4 2 2 2" xfId="11156"/>
    <cellStyle name="Comma 4 2 5 2 4 2 2 2 2" xfId="11157"/>
    <cellStyle name="Comma 4 2 5 2 4 2 2 3" xfId="11158"/>
    <cellStyle name="Comma 4 2 5 2 4 2 3" xfId="11159"/>
    <cellStyle name="Comma 4 2 5 2 4 2 3 2" xfId="11160"/>
    <cellStyle name="Comma 4 2 5 2 4 2 4" xfId="11161"/>
    <cellStyle name="Comma 4 2 5 2 4 3" xfId="11162"/>
    <cellStyle name="Comma 4 2 5 2 4 3 2" xfId="11163"/>
    <cellStyle name="Comma 4 2 5 2 4 3 2 2" xfId="11164"/>
    <cellStyle name="Comma 4 2 5 2 4 3 3" xfId="11165"/>
    <cellStyle name="Comma 4 2 5 2 4 4" xfId="11166"/>
    <cellStyle name="Comma 4 2 5 2 4 4 2" xfId="11167"/>
    <cellStyle name="Comma 4 2 5 2 4 5" xfId="11168"/>
    <cellStyle name="Comma 4 2 5 2 5" xfId="11169"/>
    <cellStyle name="Comma 4 2 5 2 5 2" xfId="11170"/>
    <cellStyle name="Comma 4 2 5 2 5 2 2" xfId="11171"/>
    <cellStyle name="Comma 4 2 5 2 5 2 2 2" xfId="11172"/>
    <cellStyle name="Comma 4 2 5 2 5 2 3" xfId="11173"/>
    <cellStyle name="Comma 4 2 5 2 5 3" xfId="11174"/>
    <cellStyle name="Comma 4 2 5 2 5 3 2" xfId="11175"/>
    <cellStyle name="Comma 4 2 5 2 5 4" xfId="11176"/>
    <cellStyle name="Comma 4 2 5 2 6" xfId="11177"/>
    <cellStyle name="Comma 4 2 5 2 6 2" xfId="11178"/>
    <cellStyle name="Comma 4 2 5 2 6 2 2" xfId="11179"/>
    <cellStyle name="Comma 4 2 5 2 6 3" xfId="11180"/>
    <cellStyle name="Comma 4 2 5 2 7" xfId="11181"/>
    <cellStyle name="Comma 4 2 5 2 7 2" xfId="11182"/>
    <cellStyle name="Comma 4 2 5 2 8" xfId="11183"/>
    <cellStyle name="Comma 4 2 5 3" xfId="11184"/>
    <cellStyle name="Comma 4 2 5 3 2" xfId="11185"/>
    <cellStyle name="Comma 4 2 5 3 2 2" xfId="11186"/>
    <cellStyle name="Comma 4 2 5 3 2 2 2" xfId="11187"/>
    <cellStyle name="Comma 4 2 5 3 2 2 2 2" xfId="11188"/>
    <cellStyle name="Comma 4 2 5 3 2 2 2 2 2" xfId="11189"/>
    <cellStyle name="Comma 4 2 5 3 2 2 2 3" xfId="11190"/>
    <cellStyle name="Comma 4 2 5 3 2 2 3" xfId="11191"/>
    <cellStyle name="Comma 4 2 5 3 2 2 3 2" xfId="11192"/>
    <cellStyle name="Comma 4 2 5 3 2 2 4" xfId="11193"/>
    <cellStyle name="Comma 4 2 5 3 2 3" xfId="11194"/>
    <cellStyle name="Comma 4 2 5 3 2 3 2" xfId="11195"/>
    <cellStyle name="Comma 4 2 5 3 2 3 2 2" xfId="11196"/>
    <cellStyle name="Comma 4 2 5 3 2 3 3" xfId="11197"/>
    <cellStyle name="Comma 4 2 5 3 2 4" xfId="11198"/>
    <cellStyle name="Comma 4 2 5 3 2 4 2" xfId="11199"/>
    <cellStyle name="Comma 4 2 5 3 2 5" xfId="11200"/>
    <cellStyle name="Comma 4 2 5 3 3" xfId="11201"/>
    <cellStyle name="Comma 4 2 5 3 3 2" xfId="11202"/>
    <cellStyle name="Comma 4 2 5 3 3 2 2" xfId="11203"/>
    <cellStyle name="Comma 4 2 5 3 3 2 2 2" xfId="11204"/>
    <cellStyle name="Comma 4 2 5 3 3 2 3" xfId="11205"/>
    <cellStyle name="Comma 4 2 5 3 3 3" xfId="11206"/>
    <cellStyle name="Comma 4 2 5 3 3 3 2" xfId="11207"/>
    <cellStyle name="Comma 4 2 5 3 3 4" xfId="11208"/>
    <cellStyle name="Comma 4 2 5 3 4" xfId="11209"/>
    <cellStyle name="Comma 4 2 5 3 4 2" xfId="11210"/>
    <cellStyle name="Comma 4 2 5 3 4 2 2" xfId="11211"/>
    <cellStyle name="Comma 4 2 5 3 4 3" xfId="11212"/>
    <cellStyle name="Comma 4 2 5 3 5" xfId="11213"/>
    <cellStyle name="Comma 4 2 5 3 5 2" xfId="11214"/>
    <cellStyle name="Comma 4 2 5 3 6" xfId="11215"/>
    <cellStyle name="Comma 4 2 5 4" xfId="11216"/>
    <cellStyle name="Comma 4 2 5 4 2" xfId="11217"/>
    <cellStyle name="Comma 4 2 5 4 2 2" xfId="11218"/>
    <cellStyle name="Comma 4 2 5 4 2 2 2" xfId="11219"/>
    <cellStyle name="Comma 4 2 5 4 2 2 2 2" xfId="11220"/>
    <cellStyle name="Comma 4 2 5 4 2 2 2 2 2" xfId="11221"/>
    <cellStyle name="Comma 4 2 5 4 2 2 2 3" xfId="11222"/>
    <cellStyle name="Comma 4 2 5 4 2 2 3" xfId="11223"/>
    <cellStyle name="Comma 4 2 5 4 2 2 3 2" xfId="11224"/>
    <cellStyle name="Comma 4 2 5 4 2 2 4" xfId="11225"/>
    <cellStyle name="Comma 4 2 5 4 2 3" xfId="11226"/>
    <cellStyle name="Comma 4 2 5 4 2 3 2" xfId="11227"/>
    <cellStyle name="Comma 4 2 5 4 2 3 2 2" xfId="11228"/>
    <cellStyle name="Comma 4 2 5 4 2 3 3" xfId="11229"/>
    <cellStyle name="Comma 4 2 5 4 2 4" xfId="11230"/>
    <cellStyle name="Comma 4 2 5 4 2 4 2" xfId="11231"/>
    <cellStyle name="Comma 4 2 5 4 2 5" xfId="11232"/>
    <cellStyle name="Comma 4 2 5 4 3" xfId="11233"/>
    <cellStyle name="Comma 4 2 5 4 3 2" xfId="11234"/>
    <cellStyle name="Comma 4 2 5 4 3 2 2" xfId="11235"/>
    <cellStyle name="Comma 4 2 5 4 3 2 2 2" xfId="11236"/>
    <cellStyle name="Comma 4 2 5 4 3 2 3" xfId="11237"/>
    <cellStyle name="Comma 4 2 5 4 3 3" xfId="11238"/>
    <cellStyle name="Comma 4 2 5 4 3 3 2" xfId="11239"/>
    <cellStyle name="Comma 4 2 5 4 3 4" xfId="11240"/>
    <cellStyle name="Comma 4 2 5 4 4" xfId="11241"/>
    <cellStyle name="Comma 4 2 5 4 4 2" xfId="11242"/>
    <cellStyle name="Comma 4 2 5 4 4 2 2" xfId="11243"/>
    <cellStyle name="Comma 4 2 5 4 4 3" xfId="11244"/>
    <cellStyle name="Comma 4 2 5 4 5" xfId="11245"/>
    <cellStyle name="Comma 4 2 5 4 5 2" xfId="11246"/>
    <cellStyle name="Comma 4 2 5 4 6" xfId="11247"/>
    <cellStyle name="Comma 4 2 5 5" xfId="11248"/>
    <cellStyle name="Comma 4 2 5 5 2" xfId="11249"/>
    <cellStyle name="Comma 4 2 5 5 2 2" xfId="11250"/>
    <cellStyle name="Comma 4 2 5 5 2 2 2" xfId="11251"/>
    <cellStyle name="Comma 4 2 5 5 2 2 2 2" xfId="11252"/>
    <cellStyle name="Comma 4 2 5 5 2 2 2 2 2" xfId="11253"/>
    <cellStyle name="Comma 4 2 5 5 2 2 2 3" xfId="11254"/>
    <cellStyle name="Comma 4 2 5 5 2 2 3" xfId="11255"/>
    <cellStyle name="Comma 4 2 5 5 2 2 3 2" xfId="11256"/>
    <cellStyle name="Comma 4 2 5 5 2 2 4" xfId="11257"/>
    <cellStyle name="Comma 4 2 5 5 2 3" xfId="11258"/>
    <cellStyle name="Comma 4 2 5 5 2 3 2" xfId="11259"/>
    <cellStyle name="Comma 4 2 5 5 2 3 2 2" xfId="11260"/>
    <cellStyle name="Comma 4 2 5 5 2 3 3" xfId="11261"/>
    <cellStyle name="Comma 4 2 5 5 2 4" xfId="11262"/>
    <cellStyle name="Comma 4 2 5 5 2 4 2" xfId="11263"/>
    <cellStyle name="Comma 4 2 5 5 2 5" xfId="11264"/>
    <cellStyle name="Comma 4 2 5 5 3" xfId="11265"/>
    <cellStyle name="Comma 4 2 5 5 3 2" xfId="11266"/>
    <cellStyle name="Comma 4 2 5 5 3 2 2" xfId="11267"/>
    <cellStyle name="Comma 4 2 5 5 3 2 2 2" xfId="11268"/>
    <cellStyle name="Comma 4 2 5 5 3 2 3" xfId="11269"/>
    <cellStyle name="Comma 4 2 5 5 3 3" xfId="11270"/>
    <cellStyle name="Comma 4 2 5 5 3 3 2" xfId="11271"/>
    <cellStyle name="Comma 4 2 5 5 3 4" xfId="11272"/>
    <cellStyle name="Comma 4 2 5 5 4" xfId="11273"/>
    <cellStyle name="Comma 4 2 5 5 4 2" xfId="11274"/>
    <cellStyle name="Comma 4 2 5 5 4 2 2" xfId="11275"/>
    <cellStyle name="Comma 4 2 5 5 4 3" xfId="11276"/>
    <cellStyle name="Comma 4 2 5 5 5" xfId="11277"/>
    <cellStyle name="Comma 4 2 5 5 5 2" xfId="11278"/>
    <cellStyle name="Comma 4 2 5 5 6" xfId="11279"/>
    <cellStyle name="Comma 4 2 5 6" xfId="11280"/>
    <cellStyle name="Comma 4 2 5 6 2" xfId="11281"/>
    <cellStyle name="Comma 4 2 5 6 2 2" xfId="11282"/>
    <cellStyle name="Comma 4 2 5 6 2 2 2" xfId="11283"/>
    <cellStyle name="Comma 4 2 5 6 2 2 2 2" xfId="11284"/>
    <cellStyle name="Comma 4 2 5 6 2 2 3" xfId="11285"/>
    <cellStyle name="Comma 4 2 5 6 2 3" xfId="11286"/>
    <cellStyle name="Comma 4 2 5 6 2 3 2" xfId="11287"/>
    <cellStyle name="Comma 4 2 5 6 2 4" xfId="11288"/>
    <cellStyle name="Comma 4 2 5 6 3" xfId="11289"/>
    <cellStyle name="Comma 4 2 5 6 3 2" xfId="11290"/>
    <cellStyle name="Comma 4 2 5 6 3 2 2" xfId="11291"/>
    <cellStyle name="Comma 4 2 5 6 3 3" xfId="11292"/>
    <cellStyle name="Comma 4 2 5 6 4" xfId="11293"/>
    <cellStyle name="Comma 4 2 5 6 4 2" xfId="11294"/>
    <cellStyle name="Comma 4 2 5 6 5" xfId="11295"/>
    <cellStyle name="Comma 4 2 5 7" xfId="11296"/>
    <cellStyle name="Comma 4 2 5 7 2" xfId="11297"/>
    <cellStyle name="Comma 4 2 5 7 2 2" xfId="11298"/>
    <cellStyle name="Comma 4 2 5 7 2 2 2" xfId="11299"/>
    <cellStyle name="Comma 4 2 5 7 2 3" xfId="11300"/>
    <cellStyle name="Comma 4 2 5 7 3" xfId="11301"/>
    <cellStyle name="Comma 4 2 5 7 3 2" xfId="11302"/>
    <cellStyle name="Comma 4 2 5 7 4" xfId="11303"/>
    <cellStyle name="Comma 4 2 5 8" xfId="11304"/>
    <cellStyle name="Comma 4 2 5 8 2" xfId="11305"/>
    <cellStyle name="Comma 4 2 5 8 2 2" xfId="11306"/>
    <cellStyle name="Comma 4 2 5 8 3" xfId="11307"/>
    <cellStyle name="Comma 4 2 5 9" xfId="11308"/>
    <cellStyle name="Comma 4 2 5 9 2" xfId="11309"/>
    <cellStyle name="Comma 4 2 5 9 3" xfId="11310"/>
    <cellStyle name="Comma 4 2 6" xfId="11311"/>
    <cellStyle name="Comma 4 2 6 10" xfId="11312"/>
    <cellStyle name="Comma 4 2 6 11" xfId="11313"/>
    <cellStyle name="Comma 4 2 6 2" xfId="11314"/>
    <cellStyle name="Comma 4 2 6 2 2" xfId="11315"/>
    <cellStyle name="Comma 4 2 6 2 2 2" xfId="11316"/>
    <cellStyle name="Comma 4 2 6 2 2 2 2" xfId="11317"/>
    <cellStyle name="Comma 4 2 6 2 2 2 2 2" xfId="11318"/>
    <cellStyle name="Comma 4 2 6 2 2 2 2 2 2" xfId="11319"/>
    <cellStyle name="Comma 4 2 6 2 2 2 2 2 2 2" xfId="11320"/>
    <cellStyle name="Comma 4 2 6 2 2 2 2 2 3" xfId="11321"/>
    <cellStyle name="Comma 4 2 6 2 2 2 2 3" xfId="11322"/>
    <cellStyle name="Comma 4 2 6 2 2 2 2 3 2" xfId="11323"/>
    <cellStyle name="Comma 4 2 6 2 2 2 2 4" xfId="11324"/>
    <cellStyle name="Comma 4 2 6 2 2 2 3" xfId="11325"/>
    <cellStyle name="Comma 4 2 6 2 2 2 3 2" xfId="11326"/>
    <cellStyle name="Comma 4 2 6 2 2 2 3 2 2" xfId="11327"/>
    <cellStyle name="Comma 4 2 6 2 2 2 3 3" xfId="11328"/>
    <cellStyle name="Comma 4 2 6 2 2 2 4" xfId="11329"/>
    <cellStyle name="Comma 4 2 6 2 2 2 4 2" xfId="11330"/>
    <cellStyle name="Comma 4 2 6 2 2 2 5" xfId="11331"/>
    <cellStyle name="Comma 4 2 6 2 2 3" xfId="11332"/>
    <cellStyle name="Comma 4 2 6 2 2 3 2" xfId="11333"/>
    <cellStyle name="Comma 4 2 6 2 2 3 2 2" xfId="11334"/>
    <cellStyle name="Comma 4 2 6 2 2 3 2 2 2" xfId="11335"/>
    <cellStyle name="Comma 4 2 6 2 2 3 2 3" xfId="11336"/>
    <cellStyle name="Comma 4 2 6 2 2 3 3" xfId="11337"/>
    <cellStyle name="Comma 4 2 6 2 2 3 3 2" xfId="11338"/>
    <cellStyle name="Comma 4 2 6 2 2 3 4" xfId="11339"/>
    <cellStyle name="Comma 4 2 6 2 2 4" xfId="11340"/>
    <cellStyle name="Comma 4 2 6 2 2 4 2" xfId="11341"/>
    <cellStyle name="Comma 4 2 6 2 2 4 2 2" xfId="11342"/>
    <cellStyle name="Comma 4 2 6 2 2 4 3" xfId="11343"/>
    <cellStyle name="Comma 4 2 6 2 2 5" xfId="11344"/>
    <cellStyle name="Comma 4 2 6 2 2 5 2" xfId="11345"/>
    <cellStyle name="Comma 4 2 6 2 2 6" xfId="11346"/>
    <cellStyle name="Comma 4 2 6 2 3" xfId="11347"/>
    <cellStyle name="Comma 4 2 6 2 3 2" xfId="11348"/>
    <cellStyle name="Comma 4 2 6 2 3 2 2" xfId="11349"/>
    <cellStyle name="Comma 4 2 6 2 3 2 2 2" xfId="11350"/>
    <cellStyle name="Comma 4 2 6 2 3 2 2 2 2" xfId="11351"/>
    <cellStyle name="Comma 4 2 6 2 3 2 2 2 2 2" xfId="11352"/>
    <cellStyle name="Comma 4 2 6 2 3 2 2 2 3" xfId="11353"/>
    <cellStyle name="Comma 4 2 6 2 3 2 2 3" xfId="11354"/>
    <cellStyle name="Comma 4 2 6 2 3 2 2 3 2" xfId="11355"/>
    <cellStyle name="Comma 4 2 6 2 3 2 2 4" xfId="11356"/>
    <cellStyle name="Comma 4 2 6 2 3 2 3" xfId="11357"/>
    <cellStyle name="Comma 4 2 6 2 3 2 3 2" xfId="11358"/>
    <cellStyle name="Comma 4 2 6 2 3 2 3 2 2" xfId="11359"/>
    <cellStyle name="Comma 4 2 6 2 3 2 3 3" xfId="11360"/>
    <cellStyle name="Comma 4 2 6 2 3 2 4" xfId="11361"/>
    <cellStyle name="Comma 4 2 6 2 3 2 4 2" xfId="11362"/>
    <cellStyle name="Comma 4 2 6 2 3 2 5" xfId="11363"/>
    <cellStyle name="Comma 4 2 6 2 3 3" xfId="11364"/>
    <cellStyle name="Comma 4 2 6 2 3 3 2" xfId="11365"/>
    <cellStyle name="Comma 4 2 6 2 3 3 2 2" xfId="11366"/>
    <cellStyle name="Comma 4 2 6 2 3 3 2 2 2" xfId="11367"/>
    <cellStyle name="Comma 4 2 6 2 3 3 2 3" xfId="11368"/>
    <cellStyle name="Comma 4 2 6 2 3 3 3" xfId="11369"/>
    <cellStyle name="Comma 4 2 6 2 3 3 3 2" xfId="11370"/>
    <cellStyle name="Comma 4 2 6 2 3 3 4" xfId="11371"/>
    <cellStyle name="Comma 4 2 6 2 3 4" xfId="11372"/>
    <cellStyle name="Comma 4 2 6 2 3 4 2" xfId="11373"/>
    <cellStyle name="Comma 4 2 6 2 3 4 2 2" xfId="11374"/>
    <cellStyle name="Comma 4 2 6 2 3 4 3" xfId="11375"/>
    <cellStyle name="Comma 4 2 6 2 3 5" xfId="11376"/>
    <cellStyle name="Comma 4 2 6 2 3 5 2" xfId="11377"/>
    <cellStyle name="Comma 4 2 6 2 3 6" xfId="11378"/>
    <cellStyle name="Comma 4 2 6 2 4" xfId="11379"/>
    <cellStyle name="Comma 4 2 6 2 4 2" xfId="11380"/>
    <cellStyle name="Comma 4 2 6 2 4 2 2" xfId="11381"/>
    <cellStyle name="Comma 4 2 6 2 4 2 2 2" xfId="11382"/>
    <cellStyle name="Comma 4 2 6 2 4 2 2 2 2" xfId="11383"/>
    <cellStyle name="Comma 4 2 6 2 4 2 2 3" xfId="11384"/>
    <cellStyle name="Comma 4 2 6 2 4 2 3" xfId="11385"/>
    <cellStyle name="Comma 4 2 6 2 4 2 3 2" xfId="11386"/>
    <cellStyle name="Comma 4 2 6 2 4 2 4" xfId="11387"/>
    <cellStyle name="Comma 4 2 6 2 4 3" xfId="11388"/>
    <cellStyle name="Comma 4 2 6 2 4 3 2" xfId="11389"/>
    <cellStyle name="Comma 4 2 6 2 4 3 2 2" xfId="11390"/>
    <cellStyle name="Comma 4 2 6 2 4 3 3" xfId="11391"/>
    <cellStyle name="Comma 4 2 6 2 4 4" xfId="11392"/>
    <cellStyle name="Comma 4 2 6 2 4 4 2" xfId="11393"/>
    <cellStyle name="Comma 4 2 6 2 4 5" xfId="11394"/>
    <cellStyle name="Comma 4 2 6 2 5" xfId="11395"/>
    <cellStyle name="Comma 4 2 6 2 5 2" xfId="11396"/>
    <cellStyle name="Comma 4 2 6 2 5 2 2" xfId="11397"/>
    <cellStyle name="Comma 4 2 6 2 5 2 2 2" xfId="11398"/>
    <cellStyle name="Comma 4 2 6 2 5 2 3" xfId="11399"/>
    <cellStyle name="Comma 4 2 6 2 5 3" xfId="11400"/>
    <cellStyle name="Comma 4 2 6 2 5 3 2" xfId="11401"/>
    <cellStyle name="Comma 4 2 6 2 5 4" xfId="11402"/>
    <cellStyle name="Comma 4 2 6 2 6" xfId="11403"/>
    <cellStyle name="Comma 4 2 6 2 6 2" xfId="11404"/>
    <cellStyle name="Comma 4 2 6 2 6 2 2" xfId="11405"/>
    <cellStyle name="Comma 4 2 6 2 6 3" xfId="11406"/>
    <cellStyle name="Comma 4 2 6 2 7" xfId="11407"/>
    <cellStyle name="Comma 4 2 6 2 7 2" xfId="11408"/>
    <cellStyle name="Comma 4 2 6 2 8" xfId="11409"/>
    <cellStyle name="Comma 4 2 6 3" xfId="11410"/>
    <cellStyle name="Comma 4 2 6 3 2" xfId="11411"/>
    <cellStyle name="Comma 4 2 6 3 2 2" xfId="11412"/>
    <cellStyle name="Comma 4 2 6 3 2 2 2" xfId="11413"/>
    <cellStyle name="Comma 4 2 6 3 2 2 2 2" xfId="11414"/>
    <cellStyle name="Comma 4 2 6 3 2 2 2 2 2" xfId="11415"/>
    <cellStyle name="Comma 4 2 6 3 2 2 2 3" xfId="11416"/>
    <cellStyle name="Comma 4 2 6 3 2 2 3" xfId="11417"/>
    <cellStyle name="Comma 4 2 6 3 2 2 3 2" xfId="11418"/>
    <cellStyle name="Comma 4 2 6 3 2 2 4" xfId="11419"/>
    <cellStyle name="Comma 4 2 6 3 2 3" xfId="11420"/>
    <cellStyle name="Comma 4 2 6 3 2 3 2" xfId="11421"/>
    <cellStyle name="Comma 4 2 6 3 2 3 2 2" xfId="11422"/>
    <cellStyle name="Comma 4 2 6 3 2 3 3" xfId="11423"/>
    <cellStyle name="Comma 4 2 6 3 2 4" xfId="11424"/>
    <cellStyle name="Comma 4 2 6 3 2 4 2" xfId="11425"/>
    <cellStyle name="Comma 4 2 6 3 2 5" xfId="11426"/>
    <cellStyle name="Comma 4 2 6 3 3" xfId="11427"/>
    <cellStyle name="Comma 4 2 6 3 3 2" xfId="11428"/>
    <cellStyle name="Comma 4 2 6 3 3 2 2" xfId="11429"/>
    <cellStyle name="Comma 4 2 6 3 3 2 2 2" xfId="11430"/>
    <cellStyle name="Comma 4 2 6 3 3 2 3" xfId="11431"/>
    <cellStyle name="Comma 4 2 6 3 3 3" xfId="11432"/>
    <cellStyle name="Comma 4 2 6 3 3 3 2" xfId="11433"/>
    <cellStyle name="Comma 4 2 6 3 3 4" xfId="11434"/>
    <cellStyle name="Comma 4 2 6 3 4" xfId="11435"/>
    <cellStyle name="Comma 4 2 6 3 4 2" xfId="11436"/>
    <cellStyle name="Comma 4 2 6 3 4 2 2" xfId="11437"/>
    <cellStyle name="Comma 4 2 6 3 4 3" xfId="11438"/>
    <cellStyle name="Comma 4 2 6 3 5" xfId="11439"/>
    <cellStyle name="Comma 4 2 6 3 5 2" xfId="11440"/>
    <cellStyle name="Comma 4 2 6 3 6" xfId="11441"/>
    <cellStyle name="Comma 4 2 6 4" xfId="11442"/>
    <cellStyle name="Comma 4 2 6 4 2" xfId="11443"/>
    <cellStyle name="Comma 4 2 6 4 2 2" xfId="11444"/>
    <cellStyle name="Comma 4 2 6 4 2 2 2" xfId="11445"/>
    <cellStyle name="Comma 4 2 6 4 2 2 2 2" xfId="11446"/>
    <cellStyle name="Comma 4 2 6 4 2 2 2 2 2" xfId="11447"/>
    <cellStyle name="Comma 4 2 6 4 2 2 2 3" xfId="11448"/>
    <cellStyle name="Comma 4 2 6 4 2 2 3" xfId="11449"/>
    <cellStyle name="Comma 4 2 6 4 2 2 3 2" xfId="11450"/>
    <cellStyle name="Comma 4 2 6 4 2 2 4" xfId="11451"/>
    <cellStyle name="Comma 4 2 6 4 2 3" xfId="11452"/>
    <cellStyle name="Comma 4 2 6 4 2 3 2" xfId="11453"/>
    <cellStyle name="Comma 4 2 6 4 2 3 2 2" xfId="11454"/>
    <cellStyle name="Comma 4 2 6 4 2 3 3" xfId="11455"/>
    <cellStyle name="Comma 4 2 6 4 2 4" xfId="11456"/>
    <cellStyle name="Comma 4 2 6 4 2 4 2" xfId="11457"/>
    <cellStyle name="Comma 4 2 6 4 2 5" xfId="11458"/>
    <cellStyle name="Comma 4 2 6 4 3" xfId="11459"/>
    <cellStyle name="Comma 4 2 6 4 3 2" xfId="11460"/>
    <cellStyle name="Comma 4 2 6 4 3 2 2" xfId="11461"/>
    <cellStyle name="Comma 4 2 6 4 3 2 2 2" xfId="11462"/>
    <cellStyle name="Comma 4 2 6 4 3 2 3" xfId="11463"/>
    <cellStyle name="Comma 4 2 6 4 3 3" xfId="11464"/>
    <cellStyle name="Comma 4 2 6 4 3 3 2" xfId="11465"/>
    <cellStyle name="Comma 4 2 6 4 3 4" xfId="11466"/>
    <cellStyle name="Comma 4 2 6 4 4" xfId="11467"/>
    <cellStyle name="Comma 4 2 6 4 4 2" xfId="11468"/>
    <cellStyle name="Comma 4 2 6 4 4 2 2" xfId="11469"/>
    <cellStyle name="Comma 4 2 6 4 4 3" xfId="11470"/>
    <cellStyle name="Comma 4 2 6 4 5" xfId="11471"/>
    <cellStyle name="Comma 4 2 6 4 5 2" xfId="11472"/>
    <cellStyle name="Comma 4 2 6 4 6" xfId="11473"/>
    <cellStyle name="Comma 4 2 6 5" xfId="11474"/>
    <cellStyle name="Comma 4 2 6 5 2" xfId="11475"/>
    <cellStyle name="Comma 4 2 6 5 2 2" xfId="11476"/>
    <cellStyle name="Comma 4 2 6 5 2 2 2" xfId="11477"/>
    <cellStyle name="Comma 4 2 6 5 2 2 2 2" xfId="11478"/>
    <cellStyle name="Comma 4 2 6 5 2 2 2 2 2" xfId="11479"/>
    <cellStyle name="Comma 4 2 6 5 2 2 2 3" xfId="11480"/>
    <cellStyle name="Comma 4 2 6 5 2 2 3" xfId="11481"/>
    <cellStyle name="Comma 4 2 6 5 2 2 3 2" xfId="11482"/>
    <cellStyle name="Comma 4 2 6 5 2 2 4" xfId="11483"/>
    <cellStyle name="Comma 4 2 6 5 2 3" xfId="11484"/>
    <cellStyle name="Comma 4 2 6 5 2 3 2" xfId="11485"/>
    <cellStyle name="Comma 4 2 6 5 2 3 2 2" xfId="11486"/>
    <cellStyle name="Comma 4 2 6 5 2 3 3" xfId="11487"/>
    <cellStyle name="Comma 4 2 6 5 2 4" xfId="11488"/>
    <cellStyle name="Comma 4 2 6 5 2 4 2" xfId="11489"/>
    <cellStyle name="Comma 4 2 6 5 2 5" xfId="11490"/>
    <cellStyle name="Comma 4 2 6 5 3" xfId="11491"/>
    <cellStyle name="Comma 4 2 6 5 3 2" xfId="11492"/>
    <cellStyle name="Comma 4 2 6 5 3 2 2" xfId="11493"/>
    <cellStyle name="Comma 4 2 6 5 3 2 2 2" xfId="11494"/>
    <cellStyle name="Comma 4 2 6 5 3 2 3" xfId="11495"/>
    <cellStyle name="Comma 4 2 6 5 3 3" xfId="11496"/>
    <cellStyle name="Comma 4 2 6 5 3 3 2" xfId="11497"/>
    <cellStyle name="Comma 4 2 6 5 3 4" xfId="11498"/>
    <cellStyle name="Comma 4 2 6 5 4" xfId="11499"/>
    <cellStyle name="Comma 4 2 6 5 4 2" xfId="11500"/>
    <cellStyle name="Comma 4 2 6 5 4 2 2" xfId="11501"/>
    <cellStyle name="Comma 4 2 6 5 4 3" xfId="11502"/>
    <cellStyle name="Comma 4 2 6 5 5" xfId="11503"/>
    <cellStyle name="Comma 4 2 6 5 5 2" xfId="11504"/>
    <cellStyle name="Comma 4 2 6 5 6" xfId="11505"/>
    <cellStyle name="Comma 4 2 6 6" xfId="11506"/>
    <cellStyle name="Comma 4 2 6 6 2" xfId="11507"/>
    <cellStyle name="Comma 4 2 6 6 2 2" xfId="11508"/>
    <cellStyle name="Comma 4 2 6 6 2 2 2" xfId="11509"/>
    <cellStyle name="Comma 4 2 6 6 2 2 2 2" xfId="11510"/>
    <cellStyle name="Comma 4 2 6 6 2 2 3" xfId="11511"/>
    <cellStyle name="Comma 4 2 6 6 2 3" xfId="11512"/>
    <cellStyle name="Comma 4 2 6 6 2 3 2" xfId="11513"/>
    <cellStyle name="Comma 4 2 6 6 2 4" xfId="11514"/>
    <cellStyle name="Comma 4 2 6 6 3" xfId="11515"/>
    <cellStyle name="Comma 4 2 6 6 3 2" xfId="11516"/>
    <cellStyle name="Comma 4 2 6 6 3 2 2" xfId="11517"/>
    <cellStyle name="Comma 4 2 6 6 3 3" xfId="11518"/>
    <cellStyle name="Comma 4 2 6 6 4" xfId="11519"/>
    <cellStyle name="Comma 4 2 6 6 4 2" xfId="11520"/>
    <cellStyle name="Comma 4 2 6 6 5" xfId="11521"/>
    <cellStyle name="Comma 4 2 6 7" xfId="11522"/>
    <cellStyle name="Comma 4 2 6 7 2" xfId="11523"/>
    <cellStyle name="Comma 4 2 6 7 2 2" xfId="11524"/>
    <cellStyle name="Comma 4 2 6 7 2 2 2" xfId="11525"/>
    <cellStyle name="Comma 4 2 6 7 2 3" xfId="11526"/>
    <cellStyle name="Comma 4 2 6 7 3" xfId="11527"/>
    <cellStyle name="Comma 4 2 6 7 3 2" xfId="11528"/>
    <cellStyle name="Comma 4 2 6 7 4" xfId="11529"/>
    <cellStyle name="Comma 4 2 6 8" xfId="11530"/>
    <cellStyle name="Comma 4 2 6 8 2" xfId="11531"/>
    <cellStyle name="Comma 4 2 6 8 2 2" xfId="11532"/>
    <cellStyle name="Comma 4 2 6 8 3" xfId="11533"/>
    <cellStyle name="Comma 4 2 6 9" xfId="11534"/>
    <cellStyle name="Comma 4 2 6 9 2" xfId="11535"/>
    <cellStyle name="Comma 4 2 6 9 3" xfId="11536"/>
    <cellStyle name="Comma 4 2 7" xfId="11537"/>
    <cellStyle name="Comma 4 2 7 2" xfId="11538"/>
    <cellStyle name="Comma 4 2 7 2 2" xfId="11539"/>
    <cellStyle name="Comma 4 2 7 2 2 2" xfId="11540"/>
    <cellStyle name="Comma 4 2 7 2 2 2 2" xfId="11541"/>
    <cellStyle name="Comma 4 2 7 2 2 2 2 2" xfId="11542"/>
    <cellStyle name="Comma 4 2 7 2 2 2 2 2 2" xfId="11543"/>
    <cellStyle name="Comma 4 2 7 2 2 2 2 3" xfId="11544"/>
    <cellStyle name="Comma 4 2 7 2 2 2 3" xfId="11545"/>
    <cellStyle name="Comma 4 2 7 2 2 2 3 2" xfId="11546"/>
    <cellStyle name="Comma 4 2 7 2 2 2 4" xfId="11547"/>
    <cellStyle name="Comma 4 2 7 2 2 3" xfId="11548"/>
    <cellStyle name="Comma 4 2 7 2 2 3 2" xfId="11549"/>
    <cellStyle name="Comma 4 2 7 2 2 3 2 2" xfId="11550"/>
    <cellStyle name="Comma 4 2 7 2 2 3 3" xfId="11551"/>
    <cellStyle name="Comma 4 2 7 2 2 4" xfId="11552"/>
    <cellStyle name="Comma 4 2 7 2 2 4 2" xfId="11553"/>
    <cellStyle name="Comma 4 2 7 2 2 5" xfId="11554"/>
    <cellStyle name="Comma 4 2 7 2 3" xfId="11555"/>
    <cellStyle name="Comma 4 2 7 2 3 2" xfId="11556"/>
    <cellStyle name="Comma 4 2 7 2 3 2 2" xfId="11557"/>
    <cellStyle name="Comma 4 2 7 2 3 2 2 2" xfId="11558"/>
    <cellStyle name="Comma 4 2 7 2 3 2 3" xfId="11559"/>
    <cellStyle name="Comma 4 2 7 2 3 3" xfId="11560"/>
    <cellStyle name="Comma 4 2 7 2 3 3 2" xfId="11561"/>
    <cellStyle name="Comma 4 2 7 2 3 4" xfId="11562"/>
    <cellStyle name="Comma 4 2 7 2 4" xfId="11563"/>
    <cellStyle name="Comma 4 2 7 2 4 2" xfId="11564"/>
    <cellStyle name="Comma 4 2 7 2 4 2 2" xfId="11565"/>
    <cellStyle name="Comma 4 2 7 2 4 3" xfId="11566"/>
    <cellStyle name="Comma 4 2 7 2 5" xfId="11567"/>
    <cellStyle name="Comma 4 2 7 2 5 2" xfId="11568"/>
    <cellStyle name="Comma 4 2 7 2 6" xfId="11569"/>
    <cellStyle name="Comma 4 2 7 3" xfId="11570"/>
    <cellStyle name="Comma 4 2 7 3 2" xfId="11571"/>
    <cellStyle name="Comma 4 2 7 3 2 2" xfId="11572"/>
    <cellStyle name="Comma 4 2 7 3 2 2 2" xfId="11573"/>
    <cellStyle name="Comma 4 2 7 3 2 2 2 2" xfId="11574"/>
    <cellStyle name="Comma 4 2 7 3 2 2 2 2 2" xfId="11575"/>
    <cellStyle name="Comma 4 2 7 3 2 2 2 3" xfId="11576"/>
    <cellStyle name="Comma 4 2 7 3 2 2 3" xfId="11577"/>
    <cellStyle name="Comma 4 2 7 3 2 2 3 2" xfId="11578"/>
    <cellStyle name="Comma 4 2 7 3 2 2 4" xfId="11579"/>
    <cellStyle name="Comma 4 2 7 3 2 3" xfId="11580"/>
    <cellStyle name="Comma 4 2 7 3 2 3 2" xfId="11581"/>
    <cellStyle name="Comma 4 2 7 3 2 3 2 2" xfId="11582"/>
    <cellStyle name="Comma 4 2 7 3 2 3 3" xfId="11583"/>
    <cellStyle name="Comma 4 2 7 3 2 4" xfId="11584"/>
    <cellStyle name="Comma 4 2 7 3 2 4 2" xfId="11585"/>
    <cellStyle name="Comma 4 2 7 3 2 5" xfId="11586"/>
    <cellStyle name="Comma 4 2 7 3 3" xfId="11587"/>
    <cellStyle name="Comma 4 2 7 3 3 2" xfId="11588"/>
    <cellStyle name="Comma 4 2 7 3 3 2 2" xfId="11589"/>
    <cellStyle name="Comma 4 2 7 3 3 2 2 2" xfId="11590"/>
    <cellStyle name="Comma 4 2 7 3 3 2 3" xfId="11591"/>
    <cellStyle name="Comma 4 2 7 3 3 3" xfId="11592"/>
    <cellStyle name="Comma 4 2 7 3 3 3 2" xfId="11593"/>
    <cellStyle name="Comma 4 2 7 3 3 4" xfId="11594"/>
    <cellStyle name="Comma 4 2 7 3 4" xfId="11595"/>
    <cellStyle name="Comma 4 2 7 3 4 2" xfId="11596"/>
    <cellStyle name="Comma 4 2 7 3 4 2 2" xfId="11597"/>
    <cellStyle name="Comma 4 2 7 3 4 3" xfId="11598"/>
    <cellStyle name="Comma 4 2 7 3 5" xfId="11599"/>
    <cellStyle name="Comma 4 2 7 3 5 2" xfId="11600"/>
    <cellStyle name="Comma 4 2 7 3 6" xfId="11601"/>
    <cellStyle name="Comma 4 2 7 4" xfId="11602"/>
    <cellStyle name="Comma 4 2 7 4 2" xfId="11603"/>
    <cellStyle name="Comma 4 2 7 4 2 2" xfId="11604"/>
    <cellStyle name="Comma 4 2 7 4 2 2 2" xfId="11605"/>
    <cellStyle name="Comma 4 2 7 4 2 2 2 2" xfId="11606"/>
    <cellStyle name="Comma 4 2 7 4 2 2 3" xfId="11607"/>
    <cellStyle name="Comma 4 2 7 4 2 3" xfId="11608"/>
    <cellStyle name="Comma 4 2 7 4 2 3 2" xfId="11609"/>
    <cellStyle name="Comma 4 2 7 4 2 4" xfId="11610"/>
    <cellStyle name="Comma 4 2 7 4 3" xfId="11611"/>
    <cellStyle name="Comma 4 2 7 4 3 2" xfId="11612"/>
    <cellStyle name="Comma 4 2 7 4 3 2 2" xfId="11613"/>
    <cellStyle name="Comma 4 2 7 4 3 3" xfId="11614"/>
    <cellStyle name="Comma 4 2 7 4 4" xfId="11615"/>
    <cellStyle name="Comma 4 2 7 4 4 2" xfId="11616"/>
    <cellStyle name="Comma 4 2 7 4 5" xfId="11617"/>
    <cellStyle name="Comma 4 2 7 5" xfId="11618"/>
    <cellStyle name="Comma 4 2 7 5 2" xfId="11619"/>
    <cellStyle name="Comma 4 2 7 5 2 2" xfId="11620"/>
    <cellStyle name="Comma 4 2 7 5 2 2 2" xfId="11621"/>
    <cellStyle name="Comma 4 2 7 5 2 3" xfId="11622"/>
    <cellStyle name="Comma 4 2 7 5 3" xfId="11623"/>
    <cellStyle name="Comma 4 2 7 5 3 2" xfId="11624"/>
    <cellStyle name="Comma 4 2 7 5 4" xfId="11625"/>
    <cellStyle name="Comma 4 2 7 6" xfId="11626"/>
    <cellStyle name="Comma 4 2 7 6 2" xfId="11627"/>
    <cellStyle name="Comma 4 2 7 6 2 2" xfId="11628"/>
    <cellStyle name="Comma 4 2 7 6 3" xfId="11629"/>
    <cellStyle name="Comma 4 2 7 7" xfId="11630"/>
    <cellStyle name="Comma 4 2 7 7 2" xfId="11631"/>
    <cellStyle name="Comma 4 2 7 8" xfId="11632"/>
    <cellStyle name="Comma 4 2 8" xfId="11633"/>
    <cellStyle name="Comma 4 2 8 2" xfId="11634"/>
    <cellStyle name="Comma 4 2 8 2 2" xfId="11635"/>
    <cellStyle name="Comma 4 2 8 2 2 2" xfId="11636"/>
    <cellStyle name="Comma 4 2 8 2 2 2 2" xfId="11637"/>
    <cellStyle name="Comma 4 2 8 2 2 2 2 2" xfId="11638"/>
    <cellStyle name="Comma 4 2 8 2 2 2 3" xfId="11639"/>
    <cellStyle name="Comma 4 2 8 2 2 3" xfId="11640"/>
    <cellStyle name="Comma 4 2 8 2 2 3 2" xfId="11641"/>
    <cellStyle name="Comma 4 2 8 2 2 4" xfId="11642"/>
    <cellStyle name="Comma 4 2 8 2 3" xfId="11643"/>
    <cellStyle name="Comma 4 2 8 2 3 2" xfId="11644"/>
    <cellStyle name="Comma 4 2 8 2 3 2 2" xfId="11645"/>
    <cellStyle name="Comma 4 2 8 2 3 3" xfId="11646"/>
    <cellStyle name="Comma 4 2 8 2 4" xfId="11647"/>
    <cellStyle name="Comma 4 2 8 2 4 2" xfId="11648"/>
    <cellStyle name="Comma 4 2 8 2 5" xfId="11649"/>
    <cellStyle name="Comma 4 2 8 3" xfId="11650"/>
    <cellStyle name="Comma 4 2 8 3 2" xfId="11651"/>
    <cellStyle name="Comma 4 2 8 3 2 2" xfId="11652"/>
    <cellStyle name="Comma 4 2 8 3 2 2 2" xfId="11653"/>
    <cellStyle name="Comma 4 2 8 3 2 3" xfId="11654"/>
    <cellStyle name="Comma 4 2 8 3 3" xfId="11655"/>
    <cellStyle name="Comma 4 2 8 3 3 2" xfId="11656"/>
    <cellStyle name="Comma 4 2 8 3 4" xfId="11657"/>
    <cellStyle name="Comma 4 2 8 4" xfId="11658"/>
    <cellStyle name="Comma 4 2 8 4 2" xfId="11659"/>
    <cellStyle name="Comma 4 2 8 4 2 2" xfId="11660"/>
    <cellStyle name="Comma 4 2 8 4 3" xfId="11661"/>
    <cellStyle name="Comma 4 2 8 5" xfId="11662"/>
    <cellStyle name="Comma 4 2 8 5 2" xfId="11663"/>
    <cellStyle name="Comma 4 2 8 6" xfId="11664"/>
    <cellStyle name="Comma 4 2 9" xfId="11665"/>
    <cellStyle name="Comma 4 2 9 2" xfId="11666"/>
    <cellStyle name="Comma 4 2 9 2 2" xfId="11667"/>
    <cellStyle name="Comma 4 2 9 2 2 2" xfId="11668"/>
    <cellStyle name="Comma 4 2 9 2 2 2 2" xfId="11669"/>
    <cellStyle name="Comma 4 2 9 2 2 2 2 2" xfId="11670"/>
    <cellStyle name="Comma 4 2 9 2 2 2 3" xfId="11671"/>
    <cellStyle name="Comma 4 2 9 2 2 3" xfId="11672"/>
    <cellStyle name="Comma 4 2 9 2 2 3 2" xfId="11673"/>
    <cellStyle name="Comma 4 2 9 2 2 4" xfId="11674"/>
    <cellStyle name="Comma 4 2 9 2 3" xfId="11675"/>
    <cellStyle name="Comma 4 2 9 2 3 2" xfId="11676"/>
    <cellStyle name="Comma 4 2 9 2 3 2 2" xfId="11677"/>
    <cellStyle name="Comma 4 2 9 2 3 3" xfId="11678"/>
    <cellStyle name="Comma 4 2 9 2 4" xfId="11679"/>
    <cellStyle name="Comma 4 2 9 2 4 2" xfId="11680"/>
    <cellStyle name="Comma 4 2 9 2 5" xfId="11681"/>
    <cellStyle name="Comma 4 2 9 3" xfId="11682"/>
    <cellStyle name="Comma 4 2 9 3 2" xfId="11683"/>
    <cellStyle name="Comma 4 2 9 3 2 2" xfId="11684"/>
    <cellStyle name="Comma 4 2 9 3 2 2 2" xfId="11685"/>
    <cellStyle name="Comma 4 2 9 3 2 3" xfId="11686"/>
    <cellStyle name="Comma 4 2 9 3 3" xfId="11687"/>
    <cellStyle name="Comma 4 2 9 3 3 2" xfId="11688"/>
    <cellStyle name="Comma 4 2 9 3 4" xfId="11689"/>
    <cellStyle name="Comma 4 2 9 4" xfId="11690"/>
    <cellStyle name="Comma 4 2 9 4 2" xfId="11691"/>
    <cellStyle name="Comma 4 2 9 4 2 2" xfId="11692"/>
    <cellStyle name="Comma 4 2 9 4 3" xfId="11693"/>
    <cellStyle name="Comma 4 2 9 5" xfId="11694"/>
    <cellStyle name="Comma 4 2 9 5 2" xfId="11695"/>
    <cellStyle name="Comma 4 2 9 6" xfId="11696"/>
    <cellStyle name="Comma 4 3" xfId="11697"/>
    <cellStyle name="Comma 4 3 10" xfId="11698"/>
    <cellStyle name="Comma 4 3 10 2" xfId="11699"/>
    <cellStyle name="Comma 4 3 10 2 2" xfId="11700"/>
    <cellStyle name="Comma 4 3 10 2 2 2" xfId="11701"/>
    <cellStyle name="Comma 4 3 10 2 2 2 2" xfId="11702"/>
    <cellStyle name="Comma 4 3 10 2 2 3" xfId="11703"/>
    <cellStyle name="Comma 4 3 10 2 3" xfId="11704"/>
    <cellStyle name="Comma 4 3 10 2 3 2" xfId="11705"/>
    <cellStyle name="Comma 4 3 10 2 4" xfId="11706"/>
    <cellStyle name="Comma 4 3 10 3" xfId="11707"/>
    <cellStyle name="Comma 4 3 10 3 2" xfId="11708"/>
    <cellStyle name="Comma 4 3 10 3 2 2" xfId="11709"/>
    <cellStyle name="Comma 4 3 10 3 3" xfId="11710"/>
    <cellStyle name="Comma 4 3 10 4" xfId="11711"/>
    <cellStyle name="Comma 4 3 10 4 2" xfId="11712"/>
    <cellStyle name="Comma 4 3 10 5" xfId="11713"/>
    <cellStyle name="Comma 4 3 11" xfId="11714"/>
    <cellStyle name="Comma 4 3 11 2" xfId="11715"/>
    <cellStyle name="Comma 4 3 11 2 2" xfId="11716"/>
    <cellStyle name="Comma 4 3 11 2 2 2" xfId="11717"/>
    <cellStyle name="Comma 4 3 11 2 3" xfId="11718"/>
    <cellStyle name="Comma 4 3 11 3" xfId="11719"/>
    <cellStyle name="Comma 4 3 11 3 2" xfId="11720"/>
    <cellStyle name="Comma 4 3 11 4" xfId="11721"/>
    <cellStyle name="Comma 4 3 12" xfId="11722"/>
    <cellStyle name="Comma 4 3 12 2" xfId="11723"/>
    <cellStyle name="Comma 4 3 12 2 2" xfId="11724"/>
    <cellStyle name="Comma 4 3 12 3" xfId="11725"/>
    <cellStyle name="Comma 4 3 13" xfId="11726"/>
    <cellStyle name="Comma 4 3 13 2" xfId="11727"/>
    <cellStyle name="Comma 4 3 13 3" xfId="11728"/>
    <cellStyle name="Comma 4 3 14" xfId="11729"/>
    <cellStyle name="Comma 4 3 15" xfId="11730"/>
    <cellStyle name="Comma 4 3 2" xfId="11731"/>
    <cellStyle name="Comma 4 3 2 10" xfId="11732"/>
    <cellStyle name="Comma 4 3 2 10 2" xfId="11733"/>
    <cellStyle name="Comma 4 3 2 10 2 2" xfId="11734"/>
    <cellStyle name="Comma 4 3 2 10 3" xfId="11735"/>
    <cellStyle name="Comma 4 3 2 11" xfId="11736"/>
    <cellStyle name="Comma 4 3 2 11 2" xfId="11737"/>
    <cellStyle name="Comma 4 3 2 11 3" xfId="11738"/>
    <cellStyle name="Comma 4 3 2 12" xfId="11739"/>
    <cellStyle name="Comma 4 3 2 13" xfId="11740"/>
    <cellStyle name="Comma 4 3 2 2" xfId="11741"/>
    <cellStyle name="Comma 4 3 2 2 10" xfId="11742"/>
    <cellStyle name="Comma 4 3 2 2 11" xfId="11743"/>
    <cellStyle name="Comma 4 3 2 2 2" xfId="11744"/>
    <cellStyle name="Comma 4 3 2 2 2 2" xfId="11745"/>
    <cellStyle name="Comma 4 3 2 2 2 2 2" xfId="11746"/>
    <cellStyle name="Comma 4 3 2 2 2 2 2 2" xfId="11747"/>
    <cellStyle name="Comma 4 3 2 2 2 2 2 2 2" xfId="11748"/>
    <cellStyle name="Comma 4 3 2 2 2 2 2 2 2 2" xfId="11749"/>
    <cellStyle name="Comma 4 3 2 2 2 2 2 2 2 2 2" xfId="11750"/>
    <cellStyle name="Comma 4 3 2 2 2 2 2 2 2 3" xfId="11751"/>
    <cellStyle name="Comma 4 3 2 2 2 2 2 2 3" xfId="11752"/>
    <cellStyle name="Comma 4 3 2 2 2 2 2 2 3 2" xfId="11753"/>
    <cellStyle name="Comma 4 3 2 2 2 2 2 2 4" xfId="11754"/>
    <cellStyle name="Comma 4 3 2 2 2 2 2 3" xfId="11755"/>
    <cellStyle name="Comma 4 3 2 2 2 2 2 3 2" xfId="11756"/>
    <cellStyle name="Comma 4 3 2 2 2 2 2 3 2 2" xfId="11757"/>
    <cellStyle name="Comma 4 3 2 2 2 2 2 3 3" xfId="11758"/>
    <cellStyle name="Comma 4 3 2 2 2 2 2 4" xfId="11759"/>
    <cellStyle name="Comma 4 3 2 2 2 2 2 4 2" xfId="11760"/>
    <cellStyle name="Comma 4 3 2 2 2 2 2 5" xfId="11761"/>
    <cellStyle name="Comma 4 3 2 2 2 2 3" xfId="11762"/>
    <cellStyle name="Comma 4 3 2 2 2 2 3 2" xfId="11763"/>
    <cellStyle name="Comma 4 3 2 2 2 2 3 2 2" xfId="11764"/>
    <cellStyle name="Comma 4 3 2 2 2 2 3 2 2 2" xfId="11765"/>
    <cellStyle name="Comma 4 3 2 2 2 2 3 2 3" xfId="11766"/>
    <cellStyle name="Comma 4 3 2 2 2 2 3 3" xfId="11767"/>
    <cellStyle name="Comma 4 3 2 2 2 2 3 3 2" xfId="11768"/>
    <cellStyle name="Comma 4 3 2 2 2 2 3 4" xfId="11769"/>
    <cellStyle name="Comma 4 3 2 2 2 2 4" xfId="11770"/>
    <cellStyle name="Comma 4 3 2 2 2 2 4 2" xfId="11771"/>
    <cellStyle name="Comma 4 3 2 2 2 2 4 2 2" xfId="11772"/>
    <cellStyle name="Comma 4 3 2 2 2 2 4 3" xfId="11773"/>
    <cellStyle name="Comma 4 3 2 2 2 2 5" xfId="11774"/>
    <cellStyle name="Comma 4 3 2 2 2 2 5 2" xfId="11775"/>
    <cellStyle name="Comma 4 3 2 2 2 2 6" xfId="11776"/>
    <cellStyle name="Comma 4 3 2 2 2 3" xfId="11777"/>
    <cellStyle name="Comma 4 3 2 2 2 3 2" xfId="11778"/>
    <cellStyle name="Comma 4 3 2 2 2 3 2 2" xfId="11779"/>
    <cellStyle name="Comma 4 3 2 2 2 3 2 2 2" xfId="11780"/>
    <cellStyle name="Comma 4 3 2 2 2 3 2 2 2 2" xfId="11781"/>
    <cellStyle name="Comma 4 3 2 2 2 3 2 2 2 2 2" xfId="11782"/>
    <cellStyle name="Comma 4 3 2 2 2 3 2 2 2 3" xfId="11783"/>
    <cellStyle name="Comma 4 3 2 2 2 3 2 2 3" xfId="11784"/>
    <cellStyle name="Comma 4 3 2 2 2 3 2 2 3 2" xfId="11785"/>
    <cellStyle name="Comma 4 3 2 2 2 3 2 2 4" xfId="11786"/>
    <cellStyle name="Comma 4 3 2 2 2 3 2 3" xfId="11787"/>
    <cellStyle name="Comma 4 3 2 2 2 3 2 3 2" xfId="11788"/>
    <cellStyle name="Comma 4 3 2 2 2 3 2 3 2 2" xfId="11789"/>
    <cellStyle name="Comma 4 3 2 2 2 3 2 3 3" xfId="11790"/>
    <cellStyle name="Comma 4 3 2 2 2 3 2 4" xfId="11791"/>
    <cellStyle name="Comma 4 3 2 2 2 3 2 4 2" xfId="11792"/>
    <cellStyle name="Comma 4 3 2 2 2 3 2 5" xfId="11793"/>
    <cellStyle name="Comma 4 3 2 2 2 3 3" xfId="11794"/>
    <cellStyle name="Comma 4 3 2 2 2 3 3 2" xfId="11795"/>
    <cellStyle name="Comma 4 3 2 2 2 3 3 2 2" xfId="11796"/>
    <cellStyle name="Comma 4 3 2 2 2 3 3 2 2 2" xfId="11797"/>
    <cellStyle name="Comma 4 3 2 2 2 3 3 2 3" xfId="11798"/>
    <cellStyle name="Comma 4 3 2 2 2 3 3 3" xfId="11799"/>
    <cellStyle name="Comma 4 3 2 2 2 3 3 3 2" xfId="11800"/>
    <cellStyle name="Comma 4 3 2 2 2 3 3 4" xfId="11801"/>
    <cellStyle name="Comma 4 3 2 2 2 3 4" xfId="11802"/>
    <cellStyle name="Comma 4 3 2 2 2 3 4 2" xfId="11803"/>
    <cellStyle name="Comma 4 3 2 2 2 3 4 2 2" xfId="11804"/>
    <cellStyle name="Comma 4 3 2 2 2 3 4 3" xfId="11805"/>
    <cellStyle name="Comma 4 3 2 2 2 3 5" xfId="11806"/>
    <cellStyle name="Comma 4 3 2 2 2 3 5 2" xfId="11807"/>
    <cellStyle name="Comma 4 3 2 2 2 3 6" xfId="11808"/>
    <cellStyle name="Comma 4 3 2 2 2 4" xfId="11809"/>
    <cellStyle name="Comma 4 3 2 2 2 4 2" xfId="11810"/>
    <cellStyle name="Comma 4 3 2 2 2 4 2 2" xfId="11811"/>
    <cellStyle name="Comma 4 3 2 2 2 4 2 2 2" xfId="11812"/>
    <cellStyle name="Comma 4 3 2 2 2 4 2 2 2 2" xfId="11813"/>
    <cellStyle name="Comma 4 3 2 2 2 4 2 2 3" xfId="11814"/>
    <cellStyle name="Comma 4 3 2 2 2 4 2 3" xfId="11815"/>
    <cellStyle name="Comma 4 3 2 2 2 4 2 3 2" xfId="11816"/>
    <cellStyle name="Comma 4 3 2 2 2 4 2 4" xfId="11817"/>
    <cellStyle name="Comma 4 3 2 2 2 4 3" xfId="11818"/>
    <cellStyle name="Comma 4 3 2 2 2 4 3 2" xfId="11819"/>
    <cellStyle name="Comma 4 3 2 2 2 4 3 2 2" xfId="11820"/>
    <cellStyle name="Comma 4 3 2 2 2 4 3 3" xfId="11821"/>
    <cellStyle name="Comma 4 3 2 2 2 4 4" xfId="11822"/>
    <cellStyle name="Comma 4 3 2 2 2 4 4 2" xfId="11823"/>
    <cellStyle name="Comma 4 3 2 2 2 4 5" xfId="11824"/>
    <cellStyle name="Comma 4 3 2 2 2 5" xfId="11825"/>
    <cellStyle name="Comma 4 3 2 2 2 5 2" xfId="11826"/>
    <cellStyle name="Comma 4 3 2 2 2 5 2 2" xfId="11827"/>
    <cellStyle name="Comma 4 3 2 2 2 5 2 2 2" xfId="11828"/>
    <cellStyle name="Comma 4 3 2 2 2 5 2 3" xfId="11829"/>
    <cellStyle name="Comma 4 3 2 2 2 5 3" xfId="11830"/>
    <cellStyle name="Comma 4 3 2 2 2 5 3 2" xfId="11831"/>
    <cellStyle name="Comma 4 3 2 2 2 5 4" xfId="11832"/>
    <cellStyle name="Comma 4 3 2 2 2 6" xfId="11833"/>
    <cellStyle name="Comma 4 3 2 2 2 6 2" xfId="11834"/>
    <cellStyle name="Comma 4 3 2 2 2 6 2 2" xfId="11835"/>
    <cellStyle name="Comma 4 3 2 2 2 6 3" xfId="11836"/>
    <cellStyle name="Comma 4 3 2 2 2 7" xfId="11837"/>
    <cellStyle name="Comma 4 3 2 2 2 7 2" xfId="11838"/>
    <cellStyle name="Comma 4 3 2 2 2 8" xfId="11839"/>
    <cellStyle name="Comma 4 3 2 2 3" xfId="11840"/>
    <cellStyle name="Comma 4 3 2 2 3 2" xfId="11841"/>
    <cellStyle name="Comma 4 3 2 2 3 2 2" xfId="11842"/>
    <cellStyle name="Comma 4 3 2 2 3 2 2 2" xfId="11843"/>
    <cellStyle name="Comma 4 3 2 2 3 2 2 2 2" xfId="11844"/>
    <cellStyle name="Comma 4 3 2 2 3 2 2 2 2 2" xfId="11845"/>
    <cellStyle name="Comma 4 3 2 2 3 2 2 2 3" xfId="11846"/>
    <cellStyle name="Comma 4 3 2 2 3 2 2 3" xfId="11847"/>
    <cellStyle name="Comma 4 3 2 2 3 2 2 3 2" xfId="11848"/>
    <cellStyle name="Comma 4 3 2 2 3 2 2 4" xfId="11849"/>
    <cellStyle name="Comma 4 3 2 2 3 2 3" xfId="11850"/>
    <cellStyle name="Comma 4 3 2 2 3 2 3 2" xfId="11851"/>
    <cellStyle name="Comma 4 3 2 2 3 2 3 2 2" xfId="11852"/>
    <cellStyle name="Comma 4 3 2 2 3 2 3 3" xfId="11853"/>
    <cellStyle name="Comma 4 3 2 2 3 2 4" xfId="11854"/>
    <cellStyle name="Comma 4 3 2 2 3 2 4 2" xfId="11855"/>
    <cellStyle name="Comma 4 3 2 2 3 2 5" xfId="11856"/>
    <cellStyle name="Comma 4 3 2 2 3 3" xfId="11857"/>
    <cellStyle name="Comma 4 3 2 2 3 3 2" xfId="11858"/>
    <cellStyle name="Comma 4 3 2 2 3 3 2 2" xfId="11859"/>
    <cellStyle name="Comma 4 3 2 2 3 3 2 2 2" xfId="11860"/>
    <cellStyle name="Comma 4 3 2 2 3 3 2 3" xfId="11861"/>
    <cellStyle name="Comma 4 3 2 2 3 3 3" xfId="11862"/>
    <cellStyle name="Comma 4 3 2 2 3 3 3 2" xfId="11863"/>
    <cellStyle name="Comma 4 3 2 2 3 3 4" xfId="11864"/>
    <cellStyle name="Comma 4 3 2 2 3 4" xfId="11865"/>
    <cellStyle name="Comma 4 3 2 2 3 4 2" xfId="11866"/>
    <cellStyle name="Comma 4 3 2 2 3 4 2 2" xfId="11867"/>
    <cellStyle name="Comma 4 3 2 2 3 4 3" xfId="11868"/>
    <cellStyle name="Comma 4 3 2 2 3 5" xfId="11869"/>
    <cellStyle name="Comma 4 3 2 2 3 5 2" xfId="11870"/>
    <cellStyle name="Comma 4 3 2 2 3 6" xfId="11871"/>
    <cellStyle name="Comma 4 3 2 2 4" xfId="11872"/>
    <cellStyle name="Comma 4 3 2 2 4 2" xfId="11873"/>
    <cellStyle name="Comma 4 3 2 2 4 2 2" xfId="11874"/>
    <cellStyle name="Comma 4 3 2 2 4 2 2 2" xfId="11875"/>
    <cellStyle name="Comma 4 3 2 2 4 2 2 2 2" xfId="11876"/>
    <cellStyle name="Comma 4 3 2 2 4 2 2 2 2 2" xfId="11877"/>
    <cellStyle name="Comma 4 3 2 2 4 2 2 2 3" xfId="11878"/>
    <cellStyle name="Comma 4 3 2 2 4 2 2 3" xfId="11879"/>
    <cellStyle name="Comma 4 3 2 2 4 2 2 3 2" xfId="11880"/>
    <cellStyle name="Comma 4 3 2 2 4 2 2 4" xfId="11881"/>
    <cellStyle name="Comma 4 3 2 2 4 2 3" xfId="11882"/>
    <cellStyle name="Comma 4 3 2 2 4 2 3 2" xfId="11883"/>
    <cellStyle name="Comma 4 3 2 2 4 2 3 2 2" xfId="11884"/>
    <cellStyle name="Comma 4 3 2 2 4 2 3 3" xfId="11885"/>
    <cellStyle name="Comma 4 3 2 2 4 2 4" xfId="11886"/>
    <cellStyle name="Comma 4 3 2 2 4 2 4 2" xfId="11887"/>
    <cellStyle name="Comma 4 3 2 2 4 2 5" xfId="11888"/>
    <cellStyle name="Comma 4 3 2 2 4 3" xfId="11889"/>
    <cellStyle name="Comma 4 3 2 2 4 3 2" xfId="11890"/>
    <cellStyle name="Comma 4 3 2 2 4 3 2 2" xfId="11891"/>
    <cellStyle name="Comma 4 3 2 2 4 3 2 2 2" xfId="11892"/>
    <cellStyle name="Comma 4 3 2 2 4 3 2 3" xfId="11893"/>
    <cellStyle name="Comma 4 3 2 2 4 3 3" xfId="11894"/>
    <cellStyle name="Comma 4 3 2 2 4 3 3 2" xfId="11895"/>
    <cellStyle name="Comma 4 3 2 2 4 3 4" xfId="11896"/>
    <cellStyle name="Comma 4 3 2 2 4 4" xfId="11897"/>
    <cellStyle name="Comma 4 3 2 2 4 4 2" xfId="11898"/>
    <cellStyle name="Comma 4 3 2 2 4 4 2 2" xfId="11899"/>
    <cellStyle name="Comma 4 3 2 2 4 4 3" xfId="11900"/>
    <cellStyle name="Comma 4 3 2 2 4 5" xfId="11901"/>
    <cellStyle name="Comma 4 3 2 2 4 5 2" xfId="11902"/>
    <cellStyle name="Comma 4 3 2 2 4 6" xfId="11903"/>
    <cellStyle name="Comma 4 3 2 2 5" xfId="11904"/>
    <cellStyle name="Comma 4 3 2 2 5 2" xfId="11905"/>
    <cellStyle name="Comma 4 3 2 2 5 2 2" xfId="11906"/>
    <cellStyle name="Comma 4 3 2 2 5 2 2 2" xfId="11907"/>
    <cellStyle name="Comma 4 3 2 2 5 2 2 2 2" xfId="11908"/>
    <cellStyle name="Comma 4 3 2 2 5 2 2 2 2 2" xfId="11909"/>
    <cellStyle name="Comma 4 3 2 2 5 2 2 2 3" xfId="11910"/>
    <cellStyle name="Comma 4 3 2 2 5 2 2 3" xfId="11911"/>
    <cellStyle name="Comma 4 3 2 2 5 2 2 3 2" xfId="11912"/>
    <cellStyle name="Comma 4 3 2 2 5 2 2 4" xfId="11913"/>
    <cellStyle name="Comma 4 3 2 2 5 2 3" xfId="11914"/>
    <cellStyle name="Comma 4 3 2 2 5 2 3 2" xfId="11915"/>
    <cellStyle name="Comma 4 3 2 2 5 2 3 2 2" xfId="11916"/>
    <cellStyle name="Comma 4 3 2 2 5 2 3 3" xfId="11917"/>
    <cellStyle name="Comma 4 3 2 2 5 2 4" xfId="11918"/>
    <cellStyle name="Comma 4 3 2 2 5 2 4 2" xfId="11919"/>
    <cellStyle name="Comma 4 3 2 2 5 2 5" xfId="11920"/>
    <cellStyle name="Comma 4 3 2 2 5 3" xfId="11921"/>
    <cellStyle name="Comma 4 3 2 2 5 3 2" xfId="11922"/>
    <cellStyle name="Comma 4 3 2 2 5 3 2 2" xfId="11923"/>
    <cellStyle name="Comma 4 3 2 2 5 3 2 2 2" xfId="11924"/>
    <cellStyle name="Comma 4 3 2 2 5 3 2 3" xfId="11925"/>
    <cellStyle name="Comma 4 3 2 2 5 3 3" xfId="11926"/>
    <cellStyle name="Comma 4 3 2 2 5 3 3 2" xfId="11927"/>
    <cellStyle name="Comma 4 3 2 2 5 3 4" xfId="11928"/>
    <cellStyle name="Comma 4 3 2 2 5 4" xfId="11929"/>
    <cellStyle name="Comma 4 3 2 2 5 4 2" xfId="11930"/>
    <cellStyle name="Comma 4 3 2 2 5 4 2 2" xfId="11931"/>
    <cellStyle name="Comma 4 3 2 2 5 4 3" xfId="11932"/>
    <cellStyle name="Comma 4 3 2 2 5 5" xfId="11933"/>
    <cellStyle name="Comma 4 3 2 2 5 5 2" xfId="11934"/>
    <cellStyle name="Comma 4 3 2 2 5 6" xfId="11935"/>
    <cellStyle name="Comma 4 3 2 2 6" xfId="11936"/>
    <cellStyle name="Comma 4 3 2 2 6 2" xfId="11937"/>
    <cellStyle name="Comma 4 3 2 2 6 2 2" xfId="11938"/>
    <cellStyle name="Comma 4 3 2 2 6 2 2 2" xfId="11939"/>
    <cellStyle name="Comma 4 3 2 2 6 2 2 2 2" xfId="11940"/>
    <cellStyle name="Comma 4 3 2 2 6 2 2 3" xfId="11941"/>
    <cellStyle name="Comma 4 3 2 2 6 2 3" xfId="11942"/>
    <cellStyle name="Comma 4 3 2 2 6 2 3 2" xfId="11943"/>
    <cellStyle name="Comma 4 3 2 2 6 2 4" xfId="11944"/>
    <cellStyle name="Comma 4 3 2 2 6 3" xfId="11945"/>
    <cellStyle name="Comma 4 3 2 2 6 3 2" xfId="11946"/>
    <cellStyle name="Comma 4 3 2 2 6 3 2 2" xfId="11947"/>
    <cellStyle name="Comma 4 3 2 2 6 3 3" xfId="11948"/>
    <cellStyle name="Comma 4 3 2 2 6 4" xfId="11949"/>
    <cellStyle name="Comma 4 3 2 2 6 4 2" xfId="11950"/>
    <cellStyle name="Comma 4 3 2 2 6 5" xfId="11951"/>
    <cellStyle name="Comma 4 3 2 2 7" xfId="11952"/>
    <cellStyle name="Comma 4 3 2 2 7 2" xfId="11953"/>
    <cellStyle name="Comma 4 3 2 2 7 2 2" xfId="11954"/>
    <cellStyle name="Comma 4 3 2 2 7 2 2 2" xfId="11955"/>
    <cellStyle name="Comma 4 3 2 2 7 2 3" xfId="11956"/>
    <cellStyle name="Comma 4 3 2 2 7 3" xfId="11957"/>
    <cellStyle name="Comma 4 3 2 2 7 3 2" xfId="11958"/>
    <cellStyle name="Comma 4 3 2 2 7 4" xfId="11959"/>
    <cellStyle name="Comma 4 3 2 2 8" xfId="11960"/>
    <cellStyle name="Comma 4 3 2 2 8 2" xfId="11961"/>
    <cellStyle name="Comma 4 3 2 2 8 2 2" xfId="11962"/>
    <cellStyle name="Comma 4 3 2 2 8 3" xfId="11963"/>
    <cellStyle name="Comma 4 3 2 2 9" xfId="11964"/>
    <cellStyle name="Comma 4 3 2 2 9 2" xfId="11965"/>
    <cellStyle name="Comma 4 3 2 2 9 3" xfId="11966"/>
    <cellStyle name="Comma 4 3 2 3" xfId="11967"/>
    <cellStyle name="Comma 4 3 2 3 10" xfId="11968"/>
    <cellStyle name="Comma 4 3 2 3 11" xfId="11969"/>
    <cellStyle name="Comma 4 3 2 3 2" xfId="11970"/>
    <cellStyle name="Comma 4 3 2 3 2 2" xfId="11971"/>
    <cellStyle name="Comma 4 3 2 3 2 2 2" xfId="11972"/>
    <cellStyle name="Comma 4 3 2 3 2 2 2 2" xfId="11973"/>
    <cellStyle name="Comma 4 3 2 3 2 2 2 2 2" xfId="11974"/>
    <cellStyle name="Comma 4 3 2 3 2 2 2 2 2 2" xfId="11975"/>
    <cellStyle name="Comma 4 3 2 3 2 2 2 2 2 2 2" xfId="11976"/>
    <cellStyle name="Comma 4 3 2 3 2 2 2 2 2 3" xfId="11977"/>
    <cellStyle name="Comma 4 3 2 3 2 2 2 2 3" xfId="11978"/>
    <cellStyle name="Comma 4 3 2 3 2 2 2 2 3 2" xfId="11979"/>
    <cellStyle name="Comma 4 3 2 3 2 2 2 2 4" xfId="11980"/>
    <cellStyle name="Comma 4 3 2 3 2 2 2 3" xfId="11981"/>
    <cellStyle name="Comma 4 3 2 3 2 2 2 3 2" xfId="11982"/>
    <cellStyle name="Comma 4 3 2 3 2 2 2 3 2 2" xfId="11983"/>
    <cellStyle name="Comma 4 3 2 3 2 2 2 3 3" xfId="11984"/>
    <cellStyle name="Comma 4 3 2 3 2 2 2 4" xfId="11985"/>
    <cellStyle name="Comma 4 3 2 3 2 2 2 4 2" xfId="11986"/>
    <cellStyle name="Comma 4 3 2 3 2 2 2 5" xfId="11987"/>
    <cellStyle name="Comma 4 3 2 3 2 2 3" xfId="11988"/>
    <cellStyle name="Comma 4 3 2 3 2 2 3 2" xfId="11989"/>
    <cellStyle name="Comma 4 3 2 3 2 2 3 2 2" xfId="11990"/>
    <cellStyle name="Comma 4 3 2 3 2 2 3 2 2 2" xfId="11991"/>
    <cellStyle name="Comma 4 3 2 3 2 2 3 2 3" xfId="11992"/>
    <cellStyle name="Comma 4 3 2 3 2 2 3 3" xfId="11993"/>
    <cellStyle name="Comma 4 3 2 3 2 2 3 3 2" xfId="11994"/>
    <cellStyle name="Comma 4 3 2 3 2 2 3 4" xfId="11995"/>
    <cellStyle name="Comma 4 3 2 3 2 2 4" xfId="11996"/>
    <cellStyle name="Comma 4 3 2 3 2 2 4 2" xfId="11997"/>
    <cellStyle name="Comma 4 3 2 3 2 2 4 2 2" xfId="11998"/>
    <cellStyle name="Comma 4 3 2 3 2 2 4 3" xfId="11999"/>
    <cellStyle name="Comma 4 3 2 3 2 2 5" xfId="12000"/>
    <cellStyle name="Comma 4 3 2 3 2 2 5 2" xfId="12001"/>
    <cellStyle name="Comma 4 3 2 3 2 2 6" xfId="12002"/>
    <cellStyle name="Comma 4 3 2 3 2 3" xfId="12003"/>
    <cellStyle name="Comma 4 3 2 3 2 3 2" xfId="12004"/>
    <cellStyle name="Comma 4 3 2 3 2 3 2 2" xfId="12005"/>
    <cellStyle name="Comma 4 3 2 3 2 3 2 2 2" xfId="12006"/>
    <cellStyle name="Comma 4 3 2 3 2 3 2 2 2 2" xfId="12007"/>
    <cellStyle name="Comma 4 3 2 3 2 3 2 2 2 2 2" xfId="12008"/>
    <cellStyle name="Comma 4 3 2 3 2 3 2 2 2 3" xfId="12009"/>
    <cellStyle name="Comma 4 3 2 3 2 3 2 2 3" xfId="12010"/>
    <cellStyle name="Comma 4 3 2 3 2 3 2 2 3 2" xfId="12011"/>
    <cellStyle name="Comma 4 3 2 3 2 3 2 2 4" xfId="12012"/>
    <cellStyle name="Comma 4 3 2 3 2 3 2 3" xfId="12013"/>
    <cellStyle name="Comma 4 3 2 3 2 3 2 3 2" xfId="12014"/>
    <cellStyle name="Comma 4 3 2 3 2 3 2 3 2 2" xfId="12015"/>
    <cellStyle name="Comma 4 3 2 3 2 3 2 3 3" xfId="12016"/>
    <cellStyle name="Comma 4 3 2 3 2 3 2 4" xfId="12017"/>
    <cellStyle name="Comma 4 3 2 3 2 3 2 4 2" xfId="12018"/>
    <cellStyle name="Comma 4 3 2 3 2 3 2 5" xfId="12019"/>
    <cellStyle name="Comma 4 3 2 3 2 3 3" xfId="12020"/>
    <cellStyle name="Comma 4 3 2 3 2 3 3 2" xfId="12021"/>
    <cellStyle name="Comma 4 3 2 3 2 3 3 2 2" xfId="12022"/>
    <cellStyle name="Comma 4 3 2 3 2 3 3 2 2 2" xfId="12023"/>
    <cellStyle name="Comma 4 3 2 3 2 3 3 2 3" xfId="12024"/>
    <cellStyle name="Comma 4 3 2 3 2 3 3 3" xfId="12025"/>
    <cellStyle name="Comma 4 3 2 3 2 3 3 3 2" xfId="12026"/>
    <cellStyle name="Comma 4 3 2 3 2 3 3 4" xfId="12027"/>
    <cellStyle name="Comma 4 3 2 3 2 3 4" xfId="12028"/>
    <cellStyle name="Comma 4 3 2 3 2 3 4 2" xfId="12029"/>
    <cellStyle name="Comma 4 3 2 3 2 3 4 2 2" xfId="12030"/>
    <cellStyle name="Comma 4 3 2 3 2 3 4 3" xfId="12031"/>
    <cellStyle name="Comma 4 3 2 3 2 3 5" xfId="12032"/>
    <cellStyle name="Comma 4 3 2 3 2 3 5 2" xfId="12033"/>
    <cellStyle name="Comma 4 3 2 3 2 3 6" xfId="12034"/>
    <cellStyle name="Comma 4 3 2 3 2 4" xfId="12035"/>
    <cellStyle name="Comma 4 3 2 3 2 4 2" xfId="12036"/>
    <cellStyle name="Comma 4 3 2 3 2 4 2 2" xfId="12037"/>
    <cellStyle name="Comma 4 3 2 3 2 4 2 2 2" xfId="12038"/>
    <cellStyle name="Comma 4 3 2 3 2 4 2 2 2 2" xfId="12039"/>
    <cellStyle name="Comma 4 3 2 3 2 4 2 2 3" xfId="12040"/>
    <cellStyle name="Comma 4 3 2 3 2 4 2 3" xfId="12041"/>
    <cellStyle name="Comma 4 3 2 3 2 4 2 3 2" xfId="12042"/>
    <cellStyle name="Comma 4 3 2 3 2 4 2 4" xfId="12043"/>
    <cellStyle name="Comma 4 3 2 3 2 4 3" xfId="12044"/>
    <cellStyle name="Comma 4 3 2 3 2 4 3 2" xfId="12045"/>
    <cellStyle name="Comma 4 3 2 3 2 4 3 2 2" xfId="12046"/>
    <cellStyle name="Comma 4 3 2 3 2 4 3 3" xfId="12047"/>
    <cellStyle name="Comma 4 3 2 3 2 4 4" xfId="12048"/>
    <cellStyle name="Comma 4 3 2 3 2 4 4 2" xfId="12049"/>
    <cellStyle name="Comma 4 3 2 3 2 4 5" xfId="12050"/>
    <cellStyle name="Comma 4 3 2 3 2 5" xfId="12051"/>
    <cellStyle name="Comma 4 3 2 3 2 5 2" xfId="12052"/>
    <cellStyle name="Comma 4 3 2 3 2 5 2 2" xfId="12053"/>
    <cellStyle name="Comma 4 3 2 3 2 5 2 2 2" xfId="12054"/>
    <cellStyle name="Comma 4 3 2 3 2 5 2 3" xfId="12055"/>
    <cellStyle name="Comma 4 3 2 3 2 5 3" xfId="12056"/>
    <cellStyle name="Comma 4 3 2 3 2 5 3 2" xfId="12057"/>
    <cellStyle name="Comma 4 3 2 3 2 5 4" xfId="12058"/>
    <cellStyle name="Comma 4 3 2 3 2 6" xfId="12059"/>
    <cellStyle name="Comma 4 3 2 3 2 6 2" xfId="12060"/>
    <cellStyle name="Comma 4 3 2 3 2 6 2 2" xfId="12061"/>
    <cellStyle name="Comma 4 3 2 3 2 6 3" xfId="12062"/>
    <cellStyle name="Comma 4 3 2 3 2 7" xfId="12063"/>
    <cellStyle name="Comma 4 3 2 3 2 7 2" xfId="12064"/>
    <cellStyle name="Comma 4 3 2 3 2 8" xfId="12065"/>
    <cellStyle name="Comma 4 3 2 3 3" xfId="12066"/>
    <cellStyle name="Comma 4 3 2 3 3 2" xfId="12067"/>
    <cellStyle name="Comma 4 3 2 3 3 2 2" xfId="12068"/>
    <cellStyle name="Comma 4 3 2 3 3 2 2 2" xfId="12069"/>
    <cellStyle name="Comma 4 3 2 3 3 2 2 2 2" xfId="12070"/>
    <cellStyle name="Comma 4 3 2 3 3 2 2 2 2 2" xfId="12071"/>
    <cellStyle name="Comma 4 3 2 3 3 2 2 2 3" xfId="12072"/>
    <cellStyle name="Comma 4 3 2 3 3 2 2 3" xfId="12073"/>
    <cellStyle name="Comma 4 3 2 3 3 2 2 3 2" xfId="12074"/>
    <cellStyle name="Comma 4 3 2 3 3 2 2 4" xfId="12075"/>
    <cellStyle name="Comma 4 3 2 3 3 2 3" xfId="12076"/>
    <cellStyle name="Comma 4 3 2 3 3 2 3 2" xfId="12077"/>
    <cellStyle name="Comma 4 3 2 3 3 2 3 2 2" xfId="12078"/>
    <cellStyle name="Comma 4 3 2 3 3 2 3 3" xfId="12079"/>
    <cellStyle name="Comma 4 3 2 3 3 2 4" xfId="12080"/>
    <cellStyle name="Comma 4 3 2 3 3 2 4 2" xfId="12081"/>
    <cellStyle name="Comma 4 3 2 3 3 2 5" xfId="12082"/>
    <cellStyle name="Comma 4 3 2 3 3 3" xfId="12083"/>
    <cellStyle name="Comma 4 3 2 3 3 3 2" xfId="12084"/>
    <cellStyle name="Comma 4 3 2 3 3 3 2 2" xfId="12085"/>
    <cellStyle name="Comma 4 3 2 3 3 3 2 2 2" xfId="12086"/>
    <cellStyle name="Comma 4 3 2 3 3 3 2 3" xfId="12087"/>
    <cellStyle name="Comma 4 3 2 3 3 3 3" xfId="12088"/>
    <cellStyle name="Comma 4 3 2 3 3 3 3 2" xfId="12089"/>
    <cellStyle name="Comma 4 3 2 3 3 3 4" xfId="12090"/>
    <cellStyle name="Comma 4 3 2 3 3 4" xfId="12091"/>
    <cellStyle name="Comma 4 3 2 3 3 4 2" xfId="12092"/>
    <cellStyle name="Comma 4 3 2 3 3 4 2 2" xfId="12093"/>
    <cellStyle name="Comma 4 3 2 3 3 4 3" xfId="12094"/>
    <cellStyle name="Comma 4 3 2 3 3 5" xfId="12095"/>
    <cellStyle name="Comma 4 3 2 3 3 5 2" xfId="12096"/>
    <cellStyle name="Comma 4 3 2 3 3 6" xfId="12097"/>
    <cellStyle name="Comma 4 3 2 3 4" xfId="12098"/>
    <cellStyle name="Comma 4 3 2 3 4 2" xfId="12099"/>
    <cellStyle name="Comma 4 3 2 3 4 2 2" xfId="12100"/>
    <cellStyle name="Comma 4 3 2 3 4 2 2 2" xfId="12101"/>
    <cellStyle name="Comma 4 3 2 3 4 2 2 2 2" xfId="12102"/>
    <cellStyle name="Comma 4 3 2 3 4 2 2 2 2 2" xfId="12103"/>
    <cellStyle name="Comma 4 3 2 3 4 2 2 2 3" xfId="12104"/>
    <cellStyle name="Comma 4 3 2 3 4 2 2 3" xfId="12105"/>
    <cellStyle name="Comma 4 3 2 3 4 2 2 3 2" xfId="12106"/>
    <cellStyle name="Comma 4 3 2 3 4 2 2 4" xfId="12107"/>
    <cellStyle name="Comma 4 3 2 3 4 2 3" xfId="12108"/>
    <cellStyle name="Comma 4 3 2 3 4 2 3 2" xfId="12109"/>
    <cellStyle name="Comma 4 3 2 3 4 2 3 2 2" xfId="12110"/>
    <cellStyle name="Comma 4 3 2 3 4 2 3 3" xfId="12111"/>
    <cellStyle name="Comma 4 3 2 3 4 2 4" xfId="12112"/>
    <cellStyle name="Comma 4 3 2 3 4 2 4 2" xfId="12113"/>
    <cellStyle name="Comma 4 3 2 3 4 2 5" xfId="12114"/>
    <cellStyle name="Comma 4 3 2 3 4 3" xfId="12115"/>
    <cellStyle name="Comma 4 3 2 3 4 3 2" xfId="12116"/>
    <cellStyle name="Comma 4 3 2 3 4 3 2 2" xfId="12117"/>
    <cellStyle name="Comma 4 3 2 3 4 3 2 2 2" xfId="12118"/>
    <cellStyle name="Comma 4 3 2 3 4 3 2 3" xfId="12119"/>
    <cellStyle name="Comma 4 3 2 3 4 3 3" xfId="12120"/>
    <cellStyle name="Comma 4 3 2 3 4 3 3 2" xfId="12121"/>
    <cellStyle name="Comma 4 3 2 3 4 3 4" xfId="12122"/>
    <cellStyle name="Comma 4 3 2 3 4 4" xfId="12123"/>
    <cellStyle name="Comma 4 3 2 3 4 4 2" xfId="12124"/>
    <cellStyle name="Comma 4 3 2 3 4 4 2 2" xfId="12125"/>
    <cellStyle name="Comma 4 3 2 3 4 4 3" xfId="12126"/>
    <cellStyle name="Comma 4 3 2 3 4 5" xfId="12127"/>
    <cellStyle name="Comma 4 3 2 3 4 5 2" xfId="12128"/>
    <cellStyle name="Comma 4 3 2 3 4 6" xfId="12129"/>
    <cellStyle name="Comma 4 3 2 3 5" xfId="12130"/>
    <cellStyle name="Comma 4 3 2 3 5 2" xfId="12131"/>
    <cellStyle name="Comma 4 3 2 3 5 2 2" xfId="12132"/>
    <cellStyle name="Comma 4 3 2 3 5 2 2 2" xfId="12133"/>
    <cellStyle name="Comma 4 3 2 3 5 2 2 2 2" xfId="12134"/>
    <cellStyle name="Comma 4 3 2 3 5 2 2 2 2 2" xfId="12135"/>
    <cellStyle name="Comma 4 3 2 3 5 2 2 2 3" xfId="12136"/>
    <cellStyle name="Comma 4 3 2 3 5 2 2 3" xfId="12137"/>
    <cellStyle name="Comma 4 3 2 3 5 2 2 3 2" xfId="12138"/>
    <cellStyle name="Comma 4 3 2 3 5 2 2 4" xfId="12139"/>
    <cellStyle name="Comma 4 3 2 3 5 2 3" xfId="12140"/>
    <cellStyle name="Comma 4 3 2 3 5 2 3 2" xfId="12141"/>
    <cellStyle name="Comma 4 3 2 3 5 2 3 2 2" xfId="12142"/>
    <cellStyle name="Comma 4 3 2 3 5 2 3 3" xfId="12143"/>
    <cellStyle name="Comma 4 3 2 3 5 2 4" xfId="12144"/>
    <cellStyle name="Comma 4 3 2 3 5 2 4 2" xfId="12145"/>
    <cellStyle name="Comma 4 3 2 3 5 2 5" xfId="12146"/>
    <cellStyle name="Comma 4 3 2 3 5 3" xfId="12147"/>
    <cellStyle name="Comma 4 3 2 3 5 3 2" xfId="12148"/>
    <cellStyle name="Comma 4 3 2 3 5 3 2 2" xfId="12149"/>
    <cellStyle name="Comma 4 3 2 3 5 3 2 2 2" xfId="12150"/>
    <cellStyle name="Comma 4 3 2 3 5 3 2 3" xfId="12151"/>
    <cellStyle name="Comma 4 3 2 3 5 3 3" xfId="12152"/>
    <cellStyle name="Comma 4 3 2 3 5 3 3 2" xfId="12153"/>
    <cellStyle name="Comma 4 3 2 3 5 3 4" xfId="12154"/>
    <cellStyle name="Comma 4 3 2 3 5 4" xfId="12155"/>
    <cellStyle name="Comma 4 3 2 3 5 4 2" xfId="12156"/>
    <cellStyle name="Comma 4 3 2 3 5 4 2 2" xfId="12157"/>
    <cellStyle name="Comma 4 3 2 3 5 4 3" xfId="12158"/>
    <cellStyle name="Comma 4 3 2 3 5 5" xfId="12159"/>
    <cellStyle name="Comma 4 3 2 3 5 5 2" xfId="12160"/>
    <cellStyle name="Comma 4 3 2 3 5 6" xfId="12161"/>
    <cellStyle name="Comma 4 3 2 3 6" xfId="12162"/>
    <cellStyle name="Comma 4 3 2 3 6 2" xfId="12163"/>
    <cellStyle name="Comma 4 3 2 3 6 2 2" xfId="12164"/>
    <cellStyle name="Comma 4 3 2 3 6 2 2 2" xfId="12165"/>
    <cellStyle name="Comma 4 3 2 3 6 2 2 2 2" xfId="12166"/>
    <cellStyle name="Comma 4 3 2 3 6 2 2 3" xfId="12167"/>
    <cellStyle name="Comma 4 3 2 3 6 2 3" xfId="12168"/>
    <cellStyle name="Comma 4 3 2 3 6 2 3 2" xfId="12169"/>
    <cellStyle name="Comma 4 3 2 3 6 2 4" xfId="12170"/>
    <cellStyle name="Comma 4 3 2 3 6 3" xfId="12171"/>
    <cellStyle name="Comma 4 3 2 3 6 3 2" xfId="12172"/>
    <cellStyle name="Comma 4 3 2 3 6 3 2 2" xfId="12173"/>
    <cellStyle name="Comma 4 3 2 3 6 3 3" xfId="12174"/>
    <cellStyle name="Comma 4 3 2 3 6 4" xfId="12175"/>
    <cellStyle name="Comma 4 3 2 3 6 4 2" xfId="12176"/>
    <cellStyle name="Comma 4 3 2 3 6 5" xfId="12177"/>
    <cellStyle name="Comma 4 3 2 3 7" xfId="12178"/>
    <cellStyle name="Comma 4 3 2 3 7 2" xfId="12179"/>
    <cellStyle name="Comma 4 3 2 3 7 2 2" xfId="12180"/>
    <cellStyle name="Comma 4 3 2 3 7 2 2 2" xfId="12181"/>
    <cellStyle name="Comma 4 3 2 3 7 2 3" xfId="12182"/>
    <cellStyle name="Comma 4 3 2 3 7 3" xfId="12183"/>
    <cellStyle name="Comma 4 3 2 3 7 3 2" xfId="12184"/>
    <cellStyle name="Comma 4 3 2 3 7 4" xfId="12185"/>
    <cellStyle name="Comma 4 3 2 3 8" xfId="12186"/>
    <cellStyle name="Comma 4 3 2 3 8 2" xfId="12187"/>
    <cellStyle name="Comma 4 3 2 3 8 2 2" xfId="12188"/>
    <cellStyle name="Comma 4 3 2 3 8 3" xfId="12189"/>
    <cellStyle name="Comma 4 3 2 3 9" xfId="12190"/>
    <cellStyle name="Comma 4 3 2 3 9 2" xfId="12191"/>
    <cellStyle name="Comma 4 3 2 3 9 3" xfId="12192"/>
    <cellStyle name="Comma 4 3 2 4" xfId="12193"/>
    <cellStyle name="Comma 4 3 2 4 2" xfId="12194"/>
    <cellStyle name="Comma 4 3 2 4 2 2" xfId="12195"/>
    <cellStyle name="Comma 4 3 2 4 2 2 2" xfId="12196"/>
    <cellStyle name="Comma 4 3 2 4 2 2 2 2" xfId="12197"/>
    <cellStyle name="Comma 4 3 2 4 2 2 2 2 2" xfId="12198"/>
    <cellStyle name="Comma 4 3 2 4 2 2 2 2 2 2" xfId="12199"/>
    <cellStyle name="Comma 4 3 2 4 2 2 2 2 3" xfId="12200"/>
    <cellStyle name="Comma 4 3 2 4 2 2 2 3" xfId="12201"/>
    <cellStyle name="Comma 4 3 2 4 2 2 2 3 2" xfId="12202"/>
    <cellStyle name="Comma 4 3 2 4 2 2 2 4" xfId="12203"/>
    <cellStyle name="Comma 4 3 2 4 2 2 3" xfId="12204"/>
    <cellStyle name="Comma 4 3 2 4 2 2 3 2" xfId="12205"/>
    <cellStyle name="Comma 4 3 2 4 2 2 3 2 2" xfId="12206"/>
    <cellStyle name="Comma 4 3 2 4 2 2 3 3" xfId="12207"/>
    <cellStyle name="Comma 4 3 2 4 2 2 4" xfId="12208"/>
    <cellStyle name="Comma 4 3 2 4 2 2 4 2" xfId="12209"/>
    <cellStyle name="Comma 4 3 2 4 2 2 5" xfId="12210"/>
    <cellStyle name="Comma 4 3 2 4 2 3" xfId="12211"/>
    <cellStyle name="Comma 4 3 2 4 2 3 2" xfId="12212"/>
    <cellStyle name="Comma 4 3 2 4 2 3 2 2" xfId="12213"/>
    <cellStyle name="Comma 4 3 2 4 2 3 2 2 2" xfId="12214"/>
    <cellStyle name="Comma 4 3 2 4 2 3 2 3" xfId="12215"/>
    <cellStyle name="Comma 4 3 2 4 2 3 3" xfId="12216"/>
    <cellStyle name="Comma 4 3 2 4 2 3 3 2" xfId="12217"/>
    <cellStyle name="Comma 4 3 2 4 2 3 4" xfId="12218"/>
    <cellStyle name="Comma 4 3 2 4 2 4" xfId="12219"/>
    <cellStyle name="Comma 4 3 2 4 2 4 2" xfId="12220"/>
    <cellStyle name="Comma 4 3 2 4 2 4 2 2" xfId="12221"/>
    <cellStyle name="Comma 4 3 2 4 2 4 3" xfId="12222"/>
    <cellStyle name="Comma 4 3 2 4 2 5" xfId="12223"/>
    <cellStyle name="Comma 4 3 2 4 2 5 2" xfId="12224"/>
    <cellStyle name="Comma 4 3 2 4 2 6" xfId="12225"/>
    <cellStyle name="Comma 4 3 2 4 3" xfId="12226"/>
    <cellStyle name="Comma 4 3 2 4 3 2" xfId="12227"/>
    <cellStyle name="Comma 4 3 2 4 3 2 2" xfId="12228"/>
    <cellStyle name="Comma 4 3 2 4 3 2 2 2" xfId="12229"/>
    <cellStyle name="Comma 4 3 2 4 3 2 2 2 2" xfId="12230"/>
    <cellStyle name="Comma 4 3 2 4 3 2 2 2 2 2" xfId="12231"/>
    <cellStyle name="Comma 4 3 2 4 3 2 2 2 3" xfId="12232"/>
    <cellStyle name="Comma 4 3 2 4 3 2 2 3" xfId="12233"/>
    <cellStyle name="Comma 4 3 2 4 3 2 2 3 2" xfId="12234"/>
    <cellStyle name="Comma 4 3 2 4 3 2 2 4" xfId="12235"/>
    <cellStyle name="Comma 4 3 2 4 3 2 3" xfId="12236"/>
    <cellStyle name="Comma 4 3 2 4 3 2 3 2" xfId="12237"/>
    <cellStyle name="Comma 4 3 2 4 3 2 3 2 2" xfId="12238"/>
    <cellStyle name="Comma 4 3 2 4 3 2 3 3" xfId="12239"/>
    <cellStyle name="Comma 4 3 2 4 3 2 4" xfId="12240"/>
    <cellStyle name="Comma 4 3 2 4 3 2 4 2" xfId="12241"/>
    <cellStyle name="Comma 4 3 2 4 3 2 5" xfId="12242"/>
    <cellStyle name="Comma 4 3 2 4 3 3" xfId="12243"/>
    <cellStyle name="Comma 4 3 2 4 3 3 2" xfId="12244"/>
    <cellStyle name="Comma 4 3 2 4 3 3 2 2" xfId="12245"/>
    <cellStyle name="Comma 4 3 2 4 3 3 2 2 2" xfId="12246"/>
    <cellStyle name="Comma 4 3 2 4 3 3 2 3" xfId="12247"/>
    <cellStyle name="Comma 4 3 2 4 3 3 3" xfId="12248"/>
    <cellStyle name="Comma 4 3 2 4 3 3 3 2" xfId="12249"/>
    <cellStyle name="Comma 4 3 2 4 3 3 4" xfId="12250"/>
    <cellStyle name="Comma 4 3 2 4 3 4" xfId="12251"/>
    <cellStyle name="Comma 4 3 2 4 3 4 2" xfId="12252"/>
    <cellStyle name="Comma 4 3 2 4 3 4 2 2" xfId="12253"/>
    <cellStyle name="Comma 4 3 2 4 3 4 3" xfId="12254"/>
    <cellStyle name="Comma 4 3 2 4 3 5" xfId="12255"/>
    <cellStyle name="Comma 4 3 2 4 3 5 2" xfId="12256"/>
    <cellStyle name="Comma 4 3 2 4 3 6" xfId="12257"/>
    <cellStyle name="Comma 4 3 2 4 4" xfId="12258"/>
    <cellStyle name="Comma 4 3 2 4 4 2" xfId="12259"/>
    <cellStyle name="Comma 4 3 2 4 4 2 2" xfId="12260"/>
    <cellStyle name="Comma 4 3 2 4 4 2 2 2" xfId="12261"/>
    <cellStyle name="Comma 4 3 2 4 4 2 2 2 2" xfId="12262"/>
    <cellStyle name="Comma 4 3 2 4 4 2 2 3" xfId="12263"/>
    <cellStyle name="Comma 4 3 2 4 4 2 3" xfId="12264"/>
    <cellStyle name="Comma 4 3 2 4 4 2 3 2" xfId="12265"/>
    <cellStyle name="Comma 4 3 2 4 4 2 4" xfId="12266"/>
    <cellStyle name="Comma 4 3 2 4 4 3" xfId="12267"/>
    <cellStyle name="Comma 4 3 2 4 4 3 2" xfId="12268"/>
    <cellStyle name="Comma 4 3 2 4 4 3 2 2" xfId="12269"/>
    <cellStyle name="Comma 4 3 2 4 4 3 3" xfId="12270"/>
    <cellStyle name="Comma 4 3 2 4 4 4" xfId="12271"/>
    <cellStyle name="Comma 4 3 2 4 4 4 2" xfId="12272"/>
    <cellStyle name="Comma 4 3 2 4 4 5" xfId="12273"/>
    <cellStyle name="Comma 4 3 2 4 5" xfId="12274"/>
    <cellStyle name="Comma 4 3 2 4 5 2" xfId="12275"/>
    <cellStyle name="Comma 4 3 2 4 5 2 2" xfId="12276"/>
    <cellStyle name="Comma 4 3 2 4 5 2 2 2" xfId="12277"/>
    <cellStyle name="Comma 4 3 2 4 5 2 3" xfId="12278"/>
    <cellStyle name="Comma 4 3 2 4 5 3" xfId="12279"/>
    <cellStyle name="Comma 4 3 2 4 5 3 2" xfId="12280"/>
    <cellStyle name="Comma 4 3 2 4 5 4" xfId="12281"/>
    <cellStyle name="Comma 4 3 2 4 6" xfId="12282"/>
    <cellStyle name="Comma 4 3 2 4 6 2" xfId="12283"/>
    <cellStyle name="Comma 4 3 2 4 6 2 2" xfId="12284"/>
    <cellStyle name="Comma 4 3 2 4 6 3" xfId="12285"/>
    <cellStyle name="Comma 4 3 2 4 7" xfId="12286"/>
    <cellStyle name="Comma 4 3 2 4 7 2" xfId="12287"/>
    <cellStyle name="Comma 4 3 2 4 8" xfId="12288"/>
    <cellStyle name="Comma 4 3 2 5" xfId="12289"/>
    <cellStyle name="Comma 4 3 2 5 2" xfId="12290"/>
    <cellStyle name="Comma 4 3 2 5 2 2" xfId="12291"/>
    <cellStyle name="Comma 4 3 2 5 2 2 2" xfId="12292"/>
    <cellStyle name="Comma 4 3 2 5 2 2 2 2" xfId="12293"/>
    <cellStyle name="Comma 4 3 2 5 2 2 2 2 2" xfId="12294"/>
    <cellStyle name="Comma 4 3 2 5 2 2 2 3" xfId="12295"/>
    <cellStyle name="Comma 4 3 2 5 2 2 3" xfId="12296"/>
    <cellStyle name="Comma 4 3 2 5 2 2 3 2" xfId="12297"/>
    <cellStyle name="Comma 4 3 2 5 2 2 4" xfId="12298"/>
    <cellStyle name="Comma 4 3 2 5 2 3" xfId="12299"/>
    <cellStyle name="Comma 4 3 2 5 2 3 2" xfId="12300"/>
    <cellStyle name="Comma 4 3 2 5 2 3 2 2" xfId="12301"/>
    <cellStyle name="Comma 4 3 2 5 2 3 3" xfId="12302"/>
    <cellStyle name="Comma 4 3 2 5 2 4" xfId="12303"/>
    <cellStyle name="Comma 4 3 2 5 2 4 2" xfId="12304"/>
    <cellStyle name="Comma 4 3 2 5 2 5" xfId="12305"/>
    <cellStyle name="Comma 4 3 2 5 3" xfId="12306"/>
    <cellStyle name="Comma 4 3 2 5 3 2" xfId="12307"/>
    <cellStyle name="Comma 4 3 2 5 3 2 2" xfId="12308"/>
    <cellStyle name="Comma 4 3 2 5 3 2 2 2" xfId="12309"/>
    <cellStyle name="Comma 4 3 2 5 3 2 3" xfId="12310"/>
    <cellStyle name="Comma 4 3 2 5 3 3" xfId="12311"/>
    <cellStyle name="Comma 4 3 2 5 3 3 2" xfId="12312"/>
    <cellStyle name="Comma 4 3 2 5 3 4" xfId="12313"/>
    <cellStyle name="Comma 4 3 2 5 4" xfId="12314"/>
    <cellStyle name="Comma 4 3 2 5 4 2" xfId="12315"/>
    <cellStyle name="Comma 4 3 2 5 4 2 2" xfId="12316"/>
    <cellStyle name="Comma 4 3 2 5 4 3" xfId="12317"/>
    <cellStyle name="Comma 4 3 2 5 5" xfId="12318"/>
    <cellStyle name="Comma 4 3 2 5 5 2" xfId="12319"/>
    <cellStyle name="Comma 4 3 2 5 6" xfId="12320"/>
    <cellStyle name="Comma 4 3 2 6" xfId="12321"/>
    <cellStyle name="Comma 4 3 2 6 2" xfId="12322"/>
    <cellStyle name="Comma 4 3 2 6 2 2" xfId="12323"/>
    <cellStyle name="Comma 4 3 2 6 2 2 2" xfId="12324"/>
    <cellStyle name="Comma 4 3 2 6 2 2 2 2" xfId="12325"/>
    <cellStyle name="Comma 4 3 2 6 2 2 2 2 2" xfId="12326"/>
    <cellStyle name="Comma 4 3 2 6 2 2 2 3" xfId="12327"/>
    <cellStyle name="Comma 4 3 2 6 2 2 3" xfId="12328"/>
    <cellStyle name="Comma 4 3 2 6 2 2 3 2" xfId="12329"/>
    <cellStyle name="Comma 4 3 2 6 2 2 4" xfId="12330"/>
    <cellStyle name="Comma 4 3 2 6 2 3" xfId="12331"/>
    <cellStyle name="Comma 4 3 2 6 2 3 2" xfId="12332"/>
    <cellStyle name="Comma 4 3 2 6 2 3 2 2" xfId="12333"/>
    <cellStyle name="Comma 4 3 2 6 2 3 3" xfId="12334"/>
    <cellStyle name="Comma 4 3 2 6 2 4" xfId="12335"/>
    <cellStyle name="Comma 4 3 2 6 2 4 2" xfId="12336"/>
    <cellStyle name="Comma 4 3 2 6 2 5" xfId="12337"/>
    <cellStyle name="Comma 4 3 2 6 3" xfId="12338"/>
    <cellStyle name="Comma 4 3 2 6 3 2" xfId="12339"/>
    <cellStyle name="Comma 4 3 2 6 3 2 2" xfId="12340"/>
    <cellStyle name="Comma 4 3 2 6 3 2 2 2" xfId="12341"/>
    <cellStyle name="Comma 4 3 2 6 3 2 3" xfId="12342"/>
    <cellStyle name="Comma 4 3 2 6 3 3" xfId="12343"/>
    <cellStyle name="Comma 4 3 2 6 3 3 2" xfId="12344"/>
    <cellStyle name="Comma 4 3 2 6 3 4" xfId="12345"/>
    <cellStyle name="Comma 4 3 2 6 4" xfId="12346"/>
    <cellStyle name="Comma 4 3 2 6 4 2" xfId="12347"/>
    <cellStyle name="Comma 4 3 2 6 4 2 2" xfId="12348"/>
    <cellStyle name="Comma 4 3 2 6 4 3" xfId="12349"/>
    <cellStyle name="Comma 4 3 2 6 5" xfId="12350"/>
    <cellStyle name="Comma 4 3 2 6 5 2" xfId="12351"/>
    <cellStyle name="Comma 4 3 2 6 6" xfId="12352"/>
    <cellStyle name="Comma 4 3 2 7" xfId="12353"/>
    <cellStyle name="Comma 4 3 2 7 2" xfId="12354"/>
    <cellStyle name="Comma 4 3 2 7 2 2" xfId="12355"/>
    <cellStyle name="Comma 4 3 2 7 2 2 2" xfId="12356"/>
    <cellStyle name="Comma 4 3 2 7 2 2 2 2" xfId="12357"/>
    <cellStyle name="Comma 4 3 2 7 2 2 2 2 2" xfId="12358"/>
    <cellStyle name="Comma 4 3 2 7 2 2 2 3" xfId="12359"/>
    <cellStyle name="Comma 4 3 2 7 2 2 3" xfId="12360"/>
    <cellStyle name="Comma 4 3 2 7 2 2 3 2" xfId="12361"/>
    <cellStyle name="Comma 4 3 2 7 2 2 4" xfId="12362"/>
    <cellStyle name="Comma 4 3 2 7 2 3" xfId="12363"/>
    <cellStyle name="Comma 4 3 2 7 2 3 2" xfId="12364"/>
    <cellStyle name="Comma 4 3 2 7 2 3 2 2" xfId="12365"/>
    <cellStyle name="Comma 4 3 2 7 2 3 3" xfId="12366"/>
    <cellStyle name="Comma 4 3 2 7 2 4" xfId="12367"/>
    <cellStyle name="Comma 4 3 2 7 2 4 2" xfId="12368"/>
    <cellStyle name="Comma 4 3 2 7 2 5" xfId="12369"/>
    <cellStyle name="Comma 4 3 2 7 3" xfId="12370"/>
    <cellStyle name="Comma 4 3 2 7 3 2" xfId="12371"/>
    <cellStyle name="Comma 4 3 2 7 3 2 2" xfId="12372"/>
    <cellStyle name="Comma 4 3 2 7 3 2 2 2" xfId="12373"/>
    <cellStyle name="Comma 4 3 2 7 3 2 3" xfId="12374"/>
    <cellStyle name="Comma 4 3 2 7 3 3" xfId="12375"/>
    <cellStyle name="Comma 4 3 2 7 3 3 2" xfId="12376"/>
    <cellStyle name="Comma 4 3 2 7 3 4" xfId="12377"/>
    <cellStyle name="Comma 4 3 2 7 4" xfId="12378"/>
    <cellStyle name="Comma 4 3 2 7 4 2" xfId="12379"/>
    <cellStyle name="Comma 4 3 2 7 4 2 2" xfId="12380"/>
    <cellStyle name="Comma 4 3 2 7 4 3" xfId="12381"/>
    <cellStyle name="Comma 4 3 2 7 5" xfId="12382"/>
    <cellStyle name="Comma 4 3 2 7 5 2" xfId="12383"/>
    <cellStyle name="Comma 4 3 2 7 6" xfId="12384"/>
    <cellStyle name="Comma 4 3 2 8" xfId="12385"/>
    <cellStyle name="Comma 4 3 2 8 2" xfId="12386"/>
    <cellStyle name="Comma 4 3 2 8 2 2" xfId="12387"/>
    <cellStyle name="Comma 4 3 2 8 2 2 2" xfId="12388"/>
    <cellStyle name="Comma 4 3 2 8 2 2 2 2" xfId="12389"/>
    <cellStyle name="Comma 4 3 2 8 2 2 3" xfId="12390"/>
    <cellStyle name="Comma 4 3 2 8 2 3" xfId="12391"/>
    <cellStyle name="Comma 4 3 2 8 2 3 2" xfId="12392"/>
    <cellStyle name="Comma 4 3 2 8 2 4" xfId="12393"/>
    <cellStyle name="Comma 4 3 2 8 3" xfId="12394"/>
    <cellStyle name="Comma 4 3 2 8 3 2" xfId="12395"/>
    <cellStyle name="Comma 4 3 2 8 3 2 2" xfId="12396"/>
    <cellStyle name="Comma 4 3 2 8 3 3" xfId="12397"/>
    <cellStyle name="Comma 4 3 2 8 4" xfId="12398"/>
    <cellStyle name="Comma 4 3 2 8 4 2" xfId="12399"/>
    <cellStyle name="Comma 4 3 2 8 5" xfId="12400"/>
    <cellStyle name="Comma 4 3 2 9" xfId="12401"/>
    <cellStyle name="Comma 4 3 2 9 2" xfId="12402"/>
    <cellStyle name="Comma 4 3 2 9 2 2" xfId="12403"/>
    <cellStyle name="Comma 4 3 2 9 2 2 2" xfId="12404"/>
    <cellStyle name="Comma 4 3 2 9 2 3" xfId="12405"/>
    <cellStyle name="Comma 4 3 2 9 3" xfId="12406"/>
    <cellStyle name="Comma 4 3 2 9 3 2" xfId="12407"/>
    <cellStyle name="Comma 4 3 2 9 4" xfId="12408"/>
    <cellStyle name="Comma 4 3 3" xfId="12409"/>
    <cellStyle name="Comma 4 3 3 10" xfId="12410"/>
    <cellStyle name="Comma 4 3 3 10 2" xfId="12411"/>
    <cellStyle name="Comma 4 3 3 10 3" xfId="12412"/>
    <cellStyle name="Comma 4 3 3 11" xfId="12413"/>
    <cellStyle name="Comma 4 3 3 12" xfId="12414"/>
    <cellStyle name="Comma 4 3 3 2" xfId="12415"/>
    <cellStyle name="Comma 4 3 3 2 10" xfId="12416"/>
    <cellStyle name="Comma 4 3 3 2 11" xfId="12417"/>
    <cellStyle name="Comma 4 3 3 2 2" xfId="12418"/>
    <cellStyle name="Comma 4 3 3 2 2 2" xfId="12419"/>
    <cellStyle name="Comma 4 3 3 2 2 2 2" xfId="12420"/>
    <cellStyle name="Comma 4 3 3 2 2 2 2 2" xfId="12421"/>
    <cellStyle name="Comma 4 3 3 2 2 2 2 2 2" xfId="12422"/>
    <cellStyle name="Comma 4 3 3 2 2 2 2 2 2 2" xfId="12423"/>
    <cellStyle name="Comma 4 3 3 2 2 2 2 2 2 2 2" xfId="12424"/>
    <cellStyle name="Comma 4 3 3 2 2 2 2 2 2 3" xfId="12425"/>
    <cellStyle name="Comma 4 3 3 2 2 2 2 2 3" xfId="12426"/>
    <cellStyle name="Comma 4 3 3 2 2 2 2 2 3 2" xfId="12427"/>
    <cellStyle name="Comma 4 3 3 2 2 2 2 2 4" xfId="12428"/>
    <cellStyle name="Comma 4 3 3 2 2 2 2 3" xfId="12429"/>
    <cellStyle name="Comma 4 3 3 2 2 2 2 3 2" xfId="12430"/>
    <cellStyle name="Comma 4 3 3 2 2 2 2 3 2 2" xfId="12431"/>
    <cellStyle name="Comma 4 3 3 2 2 2 2 3 3" xfId="12432"/>
    <cellStyle name="Comma 4 3 3 2 2 2 2 4" xfId="12433"/>
    <cellStyle name="Comma 4 3 3 2 2 2 2 4 2" xfId="12434"/>
    <cellStyle name="Comma 4 3 3 2 2 2 2 5" xfId="12435"/>
    <cellStyle name="Comma 4 3 3 2 2 2 3" xfId="12436"/>
    <cellStyle name="Comma 4 3 3 2 2 2 3 2" xfId="12437"/>
    <cellStyle name="Comma 4 3 3 2 2 2 3 2 2" xfId="12438"/>
    <cellStyle name="Comma 4 3 3 2 2 2 3 2 2 2" xfId="12439"/>
    <cellStyle name="Comma 4 3 3 2 2 2 3 2 3" xfId="12440"/>
    <cellStyle name="Comma 4 3 3 2 2 2 3 3" xfId="12441"/>
    <cellStyle name="Comma 4 3 3 2 2 2 3 3 2" xfId="12442"/>
    <cellStyle name="Comma 4 3 3 2 2 2 3 4" xfId="12443"/>
    <cellStyle name="Comma 4 3 3 2 2 2 4" xfId="12444"/>
    <cellStyle name="Comma 4 3 3 2 2 2 4 2" xfId="12445"/>
    <cellStyle name="Comma 4 3 3 2 2 2 4 2 2" xfId="12446"/>
    <cellStyle name="Comma 4 3 3 2 2 2 4 3" xfId="12447"/>
    <cellStyle name="Comma 4 3 3 2 2 2 5" xfId="12448"/>
    <cellStyle name="Comma 4 3 3 2 2 2 5 2" xfId="12449"/>
    <cellStyle name="Comma 4 3 3 2 2 2 6" xfId="12450"/>
    <cellStyle name="Comma 4 3 3 2 2 3" xfId="12451"/>
    <cellStyle name="Comma 4 3 3 2 2 3 2" xfId="12452"/>
    <cellStyle name="Comma 4 3 3 2 2 3 2 2" xfId="12453"/>
    <cellStyle name="Comma 4 3 3 2 2 3 2 2 2" xfId="12454"/>
    <cellStyle name="Comma 4 3 3 2 2 3 2 2 2 2" xfId="12455"/>
    <cellStyle name="Comma 4 3 3 2 2 3 2 2 2 2 2" xfId="12456"/>
    <cellStyle name="Comma 4 3 3 2 2 3 2 2 2 3" xfId="12457"/>
    <cellStyle name="Comma 4 3 3 2 2 3 2 2 3" xfId="12458"/>
    <cellStyle name="Comma 4 3 3 2 2 3 2 2 3 2" xfId="12459"/>
    <cellStyle name="Comma 4 3 3 2 2 3 2 2 4" xfId="12460"/>
    <cellStyle name="Comma 4 3 3 2 2 3 2 3" xfId="12461"/>
    <cellStyle name="Comma 4 3 3 2 2 3 2 3 2" xfId="12462"/>
    <cellStyle name="Comma 4 3 3 2 2 3 2 3 2 2" xfId="12463"/>
    <cellStyle name="Comma 4 3 3 2 2 3 2 3 3" xfId="12464"/>
    <cellStyle name="Comma 4 3 3 2 2 3 2 4" xfId="12465"/>
    <cellStyle name="Comma 4 3 3 2 2 3 2 4 2" xfId="12466"/>
    <cellStyle name="Comma 4 3 3 2 2 3 2 5" xfId="12467"/>
    <cellStyle name="Comma 4 3 3 2 2 3 3" xfId="12468"/>
    <cellStyle name="Comma 4 3 3 2 2 3 3 2" xfId="12469"/>
    <cellStyle name="Comma 4 3 3 2 2 3 3 2 2" xfId="12470"/>
    <cellStyle name="Comma 4 3 3 2 2 3 3 2 2 2" xfId="12471"/>
    <cellStyle name="Comma 4 3 3 2 2 3 3 2 3" xfId="12472"/>
    <cellStyle name="Comma 4 3 3 2 2 3 3 3" xfId="12473"/>
    <cellStyle name="Comma 4 3 3 2 2 3 3 3 2" xfId="12474"/>
    <cellStyle name="Comma 4 3 3 2 2 3 3 4" xfId="12475"/>
    <cellStyle name="Comma 4 3 3 2 2 3 4" xfId="12476"/>
    <cellStyle name="Comma 4 3 3 2 2 3 4 2" xfId="12477"/>
    <cellStyle name="Comma 4 3 3 2 2 3 4 2 2" xfId="12478"/>
    <cellStyle name="Comma 4 3 3 2 2 3 4 3" xfId="12479"/>
    <cellStyle name="Comma 4 3 3 2 2 3 5" xfId="12480"/>
    <cellStyle name="Comma 4 3 3 2 2 3 5 2" xfId="12481"/>
    <cellStyle name="Comma 4 3 3 2 2 3 6" xfId="12482"/>
    <cellStyle name="Comma 4 3 3 2 2 4" xfId="12483"/>
    <cellStyle name="Comma 4 3 3 2 2 4 2" xfId="12484"/>
    <cellStyle name="Comma 4 3 3 2 2 4 2 2" xfId="12485"/>
    <cellStyle name="Comma 4 3 3 2 2 4 2 2 2" xfId="12486"/>
    <cellStyle name="Comma 4 3 3 2 2 4 2 2 2 2" xfId="12487"/>
    <cellStyle name="Comma 4 3 3 2 2 4 2 2 3" xfId="12488"/>
    <cellStyle name="Comma 4 3 3 2 2 4 2 3" xfId="12489"/>
    <cellStyle name="Comma 4 3 3 2 2 4 2 3 2" xfId="12490"/>
    <cellStyle name="Comma 4 3 3 2 2 4 2 4" xfId="12491"/>
    <cellStyle name="Comma 4 3 3 2 2 4 3" xfId="12492"/>
    <cellStyle name="Comma 4 3 3 2 2 4 3 2" xfId="12493"/>
    <cellStyle name="Comma 4 3 3 2 2 4 3 2 2" xfId="12494"/>
    <cellStyle name="Comma 4 3 3 2 2 4 3 3" xfId="12495"/>
    <cellStyle name="Comma 4 3 3 2 2 4 4" xfId="12496"/>
    <cellStyle name="Comma 4 3 3 2 2 4 4 2" xfId="12497"/>
    <cellStyle name="Comma 4 3 3 2 2 4 5" xfId="12498"/>
    <cellStyle name="Comma 4 3 3 2 2 5" xfId="12499"/>
    <cellStyle name="Comma 4 3 3 2 2 5 2" xfId="12500"/>
    <cellStyle name="Comma 4 3 3 2 2 5 2 2" xfId="12501"/>
    <cellStyle name="Comma 4 3 3 2 2 5 2 2 2" xfId="12502"/>
    <cellStyle name="Comma 4 3 3 2 2 5 2 3" xfId="12503"/>
    <cellStyle name="Comma 4 3 3 2 2 5 3" xfId="12504"/>
    <cellStyle name="Comma 4 3 3 2 2 5 3 2" xfId="12505"/>
    <cellStyle name="Comma 4 3 3 2 2 5 4" xfId="12506"/>
    <cellStyle name="Comma 4 3 3 2 2 6" xfId="12507"/>
    <cellStyle name="Comma 4 3 3 2 2 6 2" xfId="12508"/>
    <cellStyle name="Comma 4 3 3 2 2 6 2 2" xfId="12509"/>
    <cellStyle name="Comma 4 3 3 2 2 6 3" xfId="12510"/>
    <cellStyle name="Comma 4 3 3 2 2 7" xfId="12511"/>
    <cellStyle name="Comma 4 3 3 2 2 7 2" xfId="12512"/>
    <cellStyle name="Comma 4 3 3 2 2 8" xfId="12513"/>
    <cellStyle name="Comma 4 3 3 2 3" xfId="12514"/>
    <cellStyle name="Comma 4 3 3 2 3 2" xfId="12515"/>
    <cellStyle name="Comma 4 3 3 2 3 2 2" xfId="12516"/>
    <cellStyle name="Comma 4 3 3 2 3 2 2 2" xfId="12517"/>
    <cellStyle name="Comma 4 3 3 2 3 2 2 2 2" xfId="12518"/>
    <cellStyle name="Comma 4 3 3 2 3 2 2 2 2 2" xfId="12519"/>
    <cellStyle name="Comma 4 3 3 2 3 2 2 2 3" xfId="12520"/>
    <cellStyle name="Comma 4 3 3 2 3 2 2 3" xfId="12521"/>
    <cellStyle name="Comma 4 3 3 2 3 2 2 3 2" xfId="12522"/>
    <cellStyle name="Comma 4 3 3 2 3 2 2 4" xfId="12523"/>
    <cellStyle name="Comma 4 3 3 2 3 2 3" xfId="12524"/>
    <cellStyle name="Comma 4 3 3 2 3 2 3 2" xfId="12525"/>
    <cellStyle name="Comma 4 3 3 2 3 2 3 2 2" xfId="12526"/>
    <cellStyle name="Comma 4 3 3 2 3 2 3 3" xfId="12527"/>
    <cellStyle name="Comma 4 3 3 2 3 2 4" xfId="12528"/>
    <cellStyle name="Comma 4 3 3 2 3 2 4 2" xfId="12529"/>
    <cellStyle name="Comma 4 3 3 2 3 2 5" xfId="12530"/>
    <cellStyle name="Comma 4 3 3 2 3 3" xfId="12531"/>
    <cellStyle name="Comma 4 3 3 2 3 3 2" xfId="12532"/>
    <cellStyle name="Comma 4 3 3 2 3 3 2 2" xfId="12533"/>
    <cellStyle name="Comma 4 3 3 2 3 3 2 2 2" xfId="12534"/>
    <cellStyle name="Comma 4 3 3 2 3 3 2 3" xfId="12535"/>
    <cellStyle name="Comma 4 3 3 2 3 3 3" xfId="12536"/>
    <cellStyle name="Comma 4 3 3 2 3 3 3 2" xfId="12537"/>
    <cellStyle name="Comma 4 3 3 2 3 3 4" xfId="12538"/>
    <cellStyle name="Comma 4 3 3 2 3 4" xfId="12539"/>
    <cellStyle name="Comma 4 3 3 2 3 4 2" xfId="12540"/>
    <cellStyle name="Comma 4 3 3 2 3 4 2 2" xfId="12541"/>
    <cellStyle name="Comma 4 3 3 2 3 4 3" xfId="12542"/>
    <cellStyle name="Comma 4 3 3 2 3 5" xfId="12543"/>
    <cellStyle name="Comma 4 3 3 2 3 5 2" xfId="12544"/>
    <cellStyle name="Comma 4 3 3 2 3 6" xfId="12545"/>
    <cellStyle name="Comma 4 3 3 2 4" xfId="12546"/>
    <cellStyle name="Comma 4 3 3 2 4 2" xfId="12547"/>
    <cellStyle name="Comma 4 3 3 2 4 2 2" xfId="12548"/>
    <cellStyle name="Comma 4 3 3 2 4 2 2 2" xfId="12549"/>
    <cellStyle name="Comma 4 3 3 2 4 2 2 2 2" xfId="12550"/>
    <cellStyle name="Comma 4 3 3 2 4 2 2 2 2 2" xfId="12551"/>
    <cellStyle name="Comma 4 3 3 2 4 2 2 2 3" xfId="12552"/>
    <cellStyle name="Comma 4 3 3 2 4 2 2 3" xfId="12553"/>
    <cellStyle name="Comma 4 3 3 2 4 2 2 3 2" xfId="12554"/>
    <cellStyle name="Comma 4 3 3 2 4 2 2 4" xfId="12555"/>
    <cellStyle name="Comma 4 3 3 2 4 2 3" xfId="12556"/>
    <cellStyle name="Comma 4 3 3 2 4 2 3 2" xfId="12557"/>
    <cellStyle name="Comma 4 3 3 2 4 2 3 2 2" xfId="12558"/>
    <cellStyle name="Comma 4 3 3 2 4 2 3 3" xfId="12559"/>
    <cellStyle name="Comma 4 3 3 2 4 2 4" xfId="12560"/>
    <cellStyle name="Comma 4 3 3 2 4 2 4 2" xfId="12561"/>
    <cellStyle name="Comma 4 3 3 2 4 2 5" xfId="12562"/>
    <cellStyle name="Comma 4 3 3 2 4 3" xfId="12563"/>
    <cellStyle name="Comma 4 3 3 2 4 3 2" xfId="12564"/>
    <cellStyle name="Comma 4 3 3 2 4 3 2 2" xfId="12565"/>
    <cellStyle name="Comma 4 3 3 2 4 3 2 2 2" xfId="12566"/>
    <cellStyle name="Comma 4 3 3 2 4 3 2 3" xfId="12567"/>
    <cellStyle name="Comma 4 3 3 2 4 3 3" xfId="12568"/>
    <cellStyle name="Comma 4 3 3 2 4 3 3 2" xfId="12569"/>
    <cellStyle name="Comma 4 3 3 2 4 3 4" xfId="12570"/>
    <cellStyle name="Comma 4 3 3 2 4 4" xfId="12571"/>
    <cellStyle name="Comma 4 3 3 2 4 4 2" xfId="12572"/>
    <cellStyle name="Comma 4 3 3 2 4 4 2 2" xfId="12573"/>
    <cellStyle name="Comma 4 3 3 2 4 4 3" xfId="12574"/>
    <cellStyle name="Comma 4 3 3 2 4 5" xfId="12575"/>
    <cellStyle name="Comma 4 3 3 2 4 5 2" xfId="12576"/>
    <cellStyle name="Comma 4 3 3 2 4 6" xfId="12577"/>
    <cellStyle name="Comma 4 3 3 2 5" xfId="12578"/>
    <cellStyle name="Comma 4 3 3 2 5 2" xfId="12579"/>
    <cellStyle name="Comma 4 3 3 2 5 2 2" xfId="12580"/>
    <cellStyle name="Comma 4 3 3 2 5 2 2 2" xfId="12581"/>
    <cellStyle name="Comma 4 3 3 2 5 2 2 2 2" xfId="12582"/>
    <cellStyle name="Comma 4 3 3 2 5 2 2 2 2 2" xfId="12583"/>
    <cellStyle name="Comma 4 3 3 2 5 2 2 2 3" xfId="12584"/>
    <cellStyle name="Comma 4 3 3 2 5 2 2 3" xfId="12585"/>
    <cellStyle name="Comma 4 3 3 2 5 2 2 3 2" xfId="12586"/>
    <cellStyle name="Comma 4 3 3 2 5 2 2 4" xfId="12587"/>
    <cellStyle name="Comma 4 3 3 2 5 2 3" xfId="12588"/>
    <cellStyle name="Comma 4 3 3 2 5 2 3 2" xfId="12589"/>
    <cellStyle name="Comma 4 3 3 2 5 2 3 2 2" xfId="12590"/>
    <cellStyle name="Comma 4 3 3 2 5 2 3 3" xfId="12591"/>
    <cellStyle name="Comma 4 3 3 2 5 2 4" xfId="12592"/>
    <cellStyle name="Comma 4 3 3 2 5 2 4 2" xfId="12593"/>
    <cellStyle name="Comma 4 3 3 2 5 2 5" xfId="12594"/>
    <cellStyle name="Comma 4 3 3 2 5 3" xfId="12595"/>
    <cellStyle name="Comma 4 3 3 2 5 3 2" xfId="12596"/>
    <cellStyle name="Comma 4 3 3 2 5 3 2 2" xfId="12597"/>
    <cellStyle name="Comma 4 3 3 2 5 3 2 2 2" xfId="12598"/>
    <cellStyle name="Comma 4 3 3 2 5 3 2 3" xfId="12599"/>
    <cellStyle name="Comma 4 3 3 2 5 3 3" xfId="12600"/>
    <cellStyle name="Comma 4 3 3 2 5 3 3 2" xfId="12601"/>
    <cellStyle name="Comma 4 3 3 2 5 3 4" xfId="12602"/>
    <cellStyle name="Comma 4 3 3 2 5 4" xfId="12603"/>
    <cellStyle name="Comma 4 3 3 2 5 4 2" xfId="12604"/>
    <cellStyle name="Comma 4 3 3 2 5 4 2 2" xfId="12605"/>
    <cellStyle name="Comma 4 3 3 2 5 4 3" xfId="12606"/>
    <cellStyle name="Comma 4 3 3 2 5 5" xfId="12607"/>
    <cellStyle name="Comma 4 3 3 2 5 5 2" xfId="12608"/>
    <cellStyle name="Comma 4 3 3 2 5 6" xfId="12609"/>
    <cellStyle name="Comma 4 3 3 2 6" xfId="12610"/>
    <cellStyle name="Comma 4 3 3 2 6 2" xfId="12611"/>
    <cellStyle name="Comma 4 3 3 2 6 2 2" xfId="12612"/>
    <cellStyle name="Comma 4 3 3 2 6 2 2 2" xfId="12613"/>
    <cellStyle name="Comma 4 3 3 2 6 2 2 2 2" xfId="12614"/>
    <cellStyle name="Comma 4 3 3 2 6 2 2 3" xfId="12615"/>
    <cellStyle name="Comma 4 3 3 2 6 2 3" xfId="12616"/>
    <cellStyle name="Comma 4 3 3 2 6 2 3 2" xfId="12617"/>
    <cellStyle name="Comma 4 3 3 2 6 2 4" xfId="12618"/>
    <cellStyle name="Comma 4 3 3 2 6 3" xfId="12619"/>
    <cellStyle name="Comma 4 3 3 2 6 3 2" xfId="12620"/>
    <cellStyle name="Comma 4 3 3 2 6 3 2 2" xfId="12621"/>
    <cellStyle name="Comma 4 3 3 2 6 3 3" xfId="12622"/>
    <cellStyle name="Comma 4 3 3 2 6 4" xfId="12623"/>
    <cellStyle name="Comma 4 3 3 2 6 4 2" xfId="12624"/>
    <cellStyle name="Comma 4 3 3 2 6 5" xfId="12625"/>
    <cellStyle name="Comma 4 3 3 2 7" xfId="12626"/>
    <cellStyle name="Comma 4 3 3 2 7 2" xfId="12627"/>
    <cellStyle name="Comma 4 3 3 2 7 2 2" xfId="12628"/>
    <cellStyle name="Comma 4 3 3 2 7 2 2 2" xfId="12629"/>
    <cellStyle name="Comma 4 3 3 2 7 2 3" xfId="12630"/>
    <cellStyle name="Comma 4 3 3 2 7 3" xfId="12631"/>
    <cellStyle name="Comma 4 3 3 2 7 3 2" xfId="12632"/>
    <cellStyle name="Comma 4 3 3 2 7 4" xfId="12633"/>
    <cellStyle name="Comma 4 3 3 2 8" xfId="12634"/>
    <cellStyle name="Comma 4 3 3 2 8 2" xfId="12635"/>
    <cellStyle name="Comma 4 3 3 2 8 2 2" xfId="12636"/>
    <cellStyle name="Comma 4 3 3 2 8 3" xfId="12637"/>
    <cellStyle name="Comma 4 3 3 2 9" xfId="12638"/>
    <cellStyle name="Comma 4 3 3 2 9 2" xfId="12639"/>
    <cellStyle name="Comma 4 3 3 2 9 3" xfId="12640"/>
    <cellStyle name="Comma 4 3 3 3" xfId="12641"/>
    <cellStyle name="Comma 4 3 3 3 2" xfId="12642"/>
    <cellStyle name="Comma 4 3 3 3 2 2" xfId="12643"/>
    <cellStyle name="Comma 4 3 3 3 2 2 2" xfId="12644"/>
    <cellStyle name="Comma 4 3 3 3 2 2 2 2" xfId="12645"/>
    <cellStyle name="Comma 4 3 3 3 2 2 2 2 2" xfId="12646"/>
    <cellStyle name="Comma 4 3 3 3 2 2 2 2 2 2" xfId="12647"/>
    <cellStyle name="Comma 4 3 3 3 2 2 2 2 3" xfId="12648"/>
    <cellStyle name="Comma 4 3 3 3 2 2 2 3" xfId="12649"/>
    <cellStyle name="Comma 4 3 3 3 2 2 2 3 2" xfId="12650"/>
    <cellStyle name="Comma 4 3 3 3 2 2 2 4" xfId="12651"/>
    <cellStyle name="Comma 4 3 3 3 2 2 3" xfId="12652"/>
    <cellStyle name="Comma 4 3 3 3 2 2 3 2" xfId="12653"/>
    <cellStyle name="Comma 4 3 3 3 2 2 3 2 2" xfId="12654"/>
    <cellStyle name="Comma 4 3 3 3 2 2 3 3" xfId="12655"/>
    <cellStyle name="Comma 4 3 3 3 2 2 4" xfId="12656"/>
    <cellStyle name="Comma 4 3 3 3 2 2 4 2" xfId="12657"/>
    <cellStyle name="Comma 4 3 3 3 2 2 5" xfId="12658"/>
    <cellStyle name="Comma 4 3 3 3 2 3" xfId="12659"/>
    <cellStyle name="Comma 4 3 3 3 2 3 2" xfId="12660"/>
    <cellStyle name="Comma 4 3 3 3 2 3 2 2" xfId="12661"/>
    <cellStyle name="Comma 4 3 3 3 2 3 2 2 2" xfId="12662"/>
    <cellStyle name="Comma 4 3 3 3 2 3 2 3" xfId="12663"/>
    <cellStyle name="Comma 4 3 3 3 2 3 3" xfId="12664"/>
    <cellStyle name="Comma 4 3 3 3 2 3 3 2" xfId="12665"/>
    <cellStyle name="Comma 4 3 3 3 2 3 4" xfId="12666"/>
    <cellStyle name="Comma 4 3 3 3 2 4" xfId="12667"/>
    <cellStyle name="Comma 4 3 3 3 2 4 2" xfId="12668"/>
    <cellStyle name="Comma 4 3 3 3 2 4 2 2" xfId="12669"/>
    <cellStyle name="Comma 4 3 3 3 2 4 3" xfId="12670"/>
    <cellStyle name="Comma 4 3 3 3 2 5" xfId="12671"/>
    <cellStyle name="Comma 4 3 3 3 2 5 2" xfId="12672"/>
    <cellStyle name="Comma 4 3 3 3 2 6" xfId="12673"/>
    <cellStyle name="Comma 4 3 3 3 3" xfId="12674"/>
    <cellStyle name="Comma 4 3 3 3 3 2" xfId="12675"/>
    <cellStyle name="Comma 4 3 3 3 3 2 2" xfId="12676"/>
    <cellStyle name="Comma 4 3 3 3 3 2 2 2" xfId="12677"/>
    <cellStyle name="Comma 4 3 3 3 3 2 2 2 2" xfId="12678"/>
    <cellStyle name="Comma 4 3 3 3 3 2 2 2 2 2" xfId="12679"/>
    <cellStyle name="Comma 4 3 3 3 3 2 2 2 3" xfId="12680"/>
    <cellStyle name="Comma 4 3 3 3 3 2 2 3" xfId="12681"/>
    <cellStyle name="Comma 4 3 3 3 3 2 2 3 2" xfId="12682"/>
    <cellStyle name="Comma 4 3 3 3 3 2 2 4" xfId="12683"/>
    <cellStyle name="Comma 4 3 3 3 3 2 3" xfId="12684"/>
    <cellStyle name="Comma 4 3 3 3 3 2 3 2" xfId="12685"/>
    <cellStyle name="Comma 4 3 3 3 3 2 3 2 2" xfId="12686"/>
    <cellStyle name="Comma 4 3 3 3 3 2 3 3" xfId="12687"/>
    <cellStyle name="Comma 4 3 3 3 3 2 4" xfId="12688"/>
    <cellStyle name="Comma 4 3 3 3 3 2 4 2" xfId="12689"/>
    <cellStyle name="Comma 4 3 3 3 3 2 5" xfId="12690"/>
    <cellStyle name="Comma 4 3 3 3 3 3" xfId="12691"/>
    <cellStyle name="Comma 4 3 3 3 3 3 2" xfId="12692"/>
    <cellStyle name="Comma 4 3 3 3 3 3 2 2" xfId="12693"/>
    <cellStyle name="Comma 4 3 3 3 3 3 2 2 2" xfId="12694"/>
    <cellStyle name="Comma 4 3 3 3 3 3 2 3" xfId="12695"/>
    <cellStyle name="Comma 4 3 3 3 3 3 3" xfId="12696"/>
    <cellStyle name="Comma 4 3 3 3 3 3 3 2" xfId="12697"/>
    <cellStyle name="Comma 4 3 3 3 3 3 4" xfId="12698"/>
    <cellStyle name="Comma 4 3 3 3 3 4" xfId="12699"/>
    <cellStyle name="Comma 4 3 3 3 3 4 2" xfId="12700"/>
    <cellStyle name="Comma 4 3 3 3 3 4 2 2" xfId="12701"/>
    <cellStyle name="Comma 4 3 3 3 3 4 3" xfId="12702"/>
    <cellStyle name="Comma 4 3 3 3 3 5" xfId="12703"/>
    <cellStyle name="Comma 4 3 3 3 3 5 2" xfId="12704"/>
    <cellStyle name="Comma 4 3 3 3 3 6" xfId="12705"/>
    <cellStyle name="Comma 4 3 3 3 4" xfId="12706"/>
    <cellStyle name="Comma 4 3 3 3 4 2" xfId="12707"/>
    <cellStyle name="Comma 4 3 3 3 4 2 2" xfId="12708"/>
    <cellStyle name="Comma 4 3 3 3 4 2 2 2" xfId="12709"/>
    <cellStyle name="Comma 4 3 3 3 4 2 2 2 2" xfId="12710"/>
    <cellStyle name="Comma 4 3 3 3 4 2 2 3" xfId="12711"/>
    <cellStyle name="Comma 4 3 3 3 4 2 3" xfId="12712"/>
    <cellStyle name="Comma 4 3 3 3 4 2 3 2" xfId="12713"/>
    <cellStyle name="Comma 4 3 3 3 4 2 4" xfId="12714"/>
    <cellStyle name="Comma 4 3 3 3 4 3" xfId="12715"/>
    <cellStyle name="Comma 4 3 3 3 4 3 2" xfId="12716"/>
    <cellStyle name="Comma 4 3 3 3 4 3 2 2" xfId="12717"/>
    <cellStyle name="Comma 4 3 3 3 4 3 3" xfId="12718"/>
    <cellStyle name="Comma 4 3 3 3 4 4" xfId="12719"/>
    <cellStyle name="Comma 4 3 3 3 4 4 2" xfId="12720"/>
    <cellStyle name="Comma 4 3 3 3 4 5" xfId="12721"/>
    <cellStyle name="Comma 4 3 3 3 5" xfId="12722"/>
    <cellStyle name="Comma 4 3 3 3 5 2" xfId="12723"/>
    <cellStyle name="Comma 4 3 3 3 5 2 2" xfId="12724"/>
    <cellStyle name="Comma 4 3 3 3 5 2 2 2" xfId="12725"/>
    <cellStyle name="Comma 4 3 3 3 5 2 3" xfId="12726"/>
    <cellStyle name="Comma 4 3 3 3 5 3" xfId="12727"/>
    <cellStyle name="Comma 4 3 3 3 5 3 2" xfId="12728"/>
    <cellStyle name="Comma 4 3 3 3 5 4" xfId="12729"/>
    <cellStyle name="Comma 4 3 3 3 6" xfId="12730"/>
    <cellStyle name="Comma 4 3 3 3 6 2" xfId="12731"/>
    <cellStyle name="Comma 4 3 3 3 6 2 2" xfId="12732"/>
    <cellStyle name="Comma 4 3 3 3 6 3" xfId="12733"/>
    <cellStyle name="Comma 4 3 3 3 7" xfId="12734"/>
    <cellStyle name="Comma 4 3 3 3 7 2" xfId="12735"/>
    <cellStyle name="Comma 4 3 3 3 8" xfId="12736"/>
    <cellStyle name="Comma 4 3 3 4" xfId="12737"/>
    <cellStyle name="Comma 4 3 3 4 2" xfId="12738"/>
    <cellStyle name="Comma 4 3 3 4 2 2" xfId="12739"/>
    <cellStyle name="Comma 4 3 3 4 2 2 2" xfId="12740"/>
    <cellStyle name="Comma 4 3 3 4 2 2 2 2" xfId="12741"/>
    <cellStyle name="Comma 4 3 3 4 2 2 2 2 2" xfId="12742"/>
    <cellStyle name="Comma 4 3 3 4 2 2 2 3" xfId="12743"/>
    <cellStyle name="Comma 4 3 3 4 2 2 3" xfId="12744"/>
    <cellStyle name="Comma 4 3 3 4 2 2 3 2" xfId="12745"/>
    <cellStyle name="Comma 4 3 3 4 2 2 4" xfId="12746"/>
    <cellStyle name="Comma 4 3 3 4 2 3" xfId="12747"/>
    <cellStyle name="Comma 4 3 3 4 2 3 2" xfId="12748"/>
    <cellStyle name="Comma 4 3 3 4 2 3 2 2" xfId="12749"/>
    <cellStyle name="Comma 4 3 3 4 2 3 3" xfId="12750"/>
    <cellStyle name="Comma 4 3 3 4 2 4" xfId="12751"/>
    <cellStyle name="Comma 4 3 3 4 2 4 2" xfId="12752"/>
    <cellStyle name="Comma 4 3 3 4 2 5" xfId="12753"/>
    <cellStyle name="Comma 4 3 3 4 3" xfId="12754"/>
    <cellStyle name="Comma 4 3 3 4 3 2" xfId="12755"/>
    <cellStyle name="Comma 4 3 3 4 3 2 2" xfId="12756"/>
    <cellStyle name="Comma 4 3 3 4 3 2 2 2" xfId="12757"/>
    <cellStyle name="Comma 4 3 3 4 3 2 3" xfId="12758"/>
    <cellStyle name="Comma 4 3 3 4 3 3" xfId="12759"/>
    <cellStyle name="Comma 4 3 3 4 3 3 2" xfId="12760"/>
    <cellStyle name="Comma 4 3 3 4 3 4" xfId="12761"/>
    <cellStyle name="Comma 4 3 3 4 4" xfId="12762"/>
    <cellStyle name="Comma 4 3 3 4 4 2" xfId="12763"/>
    <cellStyle name="Comma 4 3 3 4 4 2 2" xfId="12764"/>
    <cellStyle name="Comma 4 3 3 4 4 3" xfId="12765"/>
    <cellStyle name="Comma 4 3 3 4 5" xfId="12766"/>
    <cellStyle name="Comma 4 3 3 4 5 2" xfId="12767"/>
    <cellStyle name="Comma 4 3 3 4 6" xfId="12768"/>
    <cellStyle name="Comma 4 3 3 5" xfId="12769"/>
    <cellStyle name="Comma 4 3 3 5 2" xfId="12770"/>
    <cellStyle name="Comma 4 3 3 5 2 2" xfId="12771"/>
    <cellStyle name="Comma 4 3 3 5 2 2 2" xfId="12772"/>
    <cellStyle name="Comma 4 3 3 5 2 2 2 2" xfId="12773"/>
    <cellStyle name="Comma 4 3 3 5 2 2 2 2 2" xfId="12774"/>
    <cellStyle name="Comma 4 3 3 5 2 2 2 3" xfId="12775"/>
    <cellStyle name="Comma 4 3 3 5 2 2 3" xfId="12776"/>
    <cellStyle name="Comma 4 3 3 5 2 2 3 2" xfId="12777"/>
    <cellStyle name="Comma 4 3 3 5 2 2 4" xfId="12778"/>
    <cellStyle name="Comma 4 3 3 5 2 3" xfId="12779"/>
    <cellStyle name="Comma 4 3 3 5 2 3 2" xfId="12780"/>
    <cellStyle name="Comma 4 3 3 5 2 3 2 2" xfId="12781"/>
    <cellStyle name="Comma 4 3 3 5 2 3 3" xfId="12782"/>
    <cellStyle name="Comma 4 3 3 5 2 4" xfId="12783"/>
    <cellStyle name="Comma 4 3 3 5 2 4 2" xfId="12784"/>
    <cellStyle name="Comma 4 3 3 5 2 5" xfId="12785"/>
    <cellStyle name="Comma 4 3 3 5 3" xfId="12786"/>
    <cellStyle name="Comma 4 3 3 5 3 2" xfId="12787"/>
    <cellStyle name="Comma 4 3 3 5 3 2 2" xfId="12788"/>
    <cellStyle name="Comma 4 3 3 5 3 2 2 2" xfId="12789"/>
    <cellStyle name="Comma 4 3 3 5 3 2 3" xfId="12790"/>
    <cellStyle name="Comma 4 3 3 5 3 3" xfId="12791"/>
    <cellStyle name="Comma 4 3 3 5 3 3 2" xfId="12792"/>
    <cellStyle name="Comma 4 3 3 5 3 4" xfId="12793"/>
    <cellStyle name="Comma 4 3 3 5 4" xfId="12794"/>
    <cellStyle name="Comma 4 3 3 5 4 2" xfId="12795"/>
    <cellStyle name="Comma 4 3 3 5 4 2 2" xfId="12796"/>
    <cellStyle name="Comma 4 3 3 5 4 3" xfId="12797"/>
    <cellStyle name="Comma 4 3 3 5 5" xfId="12798"/>
    <cellStyle name="Comma 4 3 3 5 5 2" xfId="12799"/>
    <cellStyle name="Comma 4 3 3 5 6" xfId="12800"/>
    <cellStyle name="Comma 4 3 3 6" xfId="12801"/>
    <cellStyle name="Comma 4 3 3 6 2" xfId="12802"/>
    <cellStyle name="Comma 4 3 3 6 2 2" xfId="12803"/>
    <cellStyle name="Comma 4 3 3 6 2 2 2" xfId="12804"/>
    <cellStyle name="Comma 4 3 3 6 2 2 2 2" xfId="12805"/>
    <cellStyle name="Comma 4 3 3 6 2 2 2 2 2" xfId="12806"/>
    <cellStyle name="Comma 4 3 3 6 2 2 2 3" xfId="12807"/>
    <cellStyle name="Comma 4 3 3 6 2 2 3" xfId="12808"/>
    <cellStyle name="Comma 4 3 3 6 2 2 3 2" xfId="12809"/>
    <cellStyle name="Comma 4 3 3 6 2 2 4" xfId="12810"/>
    <cellStyle name="Comma 4 3 3 6 2 3" xfId="12811"/>
    <cellStyle name="Comma 4 3 3 6 2 3 2" xfId="12812"/>
    <cellStyle name="Comma 4 3 3 6 2 3 2 2" xfId="12813"/>
    <cellStyle name="Comma 4 3 3 6 2 3 3" xfId="12814"/>
    <cellStyle name="Comma 4 3 3 6 2 4" xfId="12815"/>
    <cellStyle name="Comma 4 3 3 6 2 4 2" xfId="12816"/>
    <cellStyle name="Comma 4 3 3 6 2 5" xfId="12817"/>
    <cellStyle name="Comma 4 3 3 6 3" xfId="12818"/>
    <cellStyle name="Comma 4 3 3 6 3 2" xfId="12819"/>
    <cellStyle name="Comma 4 3 3 6 3 2 2" xfId="12820"/>
    <cellStyle name="Comma 4 3 3 6 3 2 2 2" xfId="12821"/>
    <cellStyle name="Comma 4 3 3 6 3 2 3" xfId="12822"/>
    <cellStyle name="Comma 4 3 3 6 3 3" xfId="12823"/>
    <cellStyle name="Comma 4 3 3 6 3 3 2" xfId="12824"/>
    <cellStyle name="Comma 4 3 3 6 3 4" xfId="12825"/>
    <cellStyle name="Comma 4 3 3 6 4" xfId="12826"/>
    <cellStyle name="Comma 4 3 3 6 4 2" xfId="12827"/>
    <cellStyle name="Comma 4 3 3 6 4 2 2" xfId="12828"/>
    <cellStyle name="Comma 4 3 3 6 4 3" xfId="12829"/>
    <cellStyle name="Comma 4 3 3 6 5" xfId="12830"/>
    <cellStyle name="Comma 4 3 3 6 5 2" xfId="12831"/>
    <cellStyle name="Comma 4 3 3 6 6" xfId="12832"/>
    <cellStyle name="Comma 4 3 3 7" xfId="12833"/>
    <cellStyle name="Comma 4 3 3 7 2" xfId="12834"/>
    <cellStyle name="Comma 4 3 3 7 2 2" xfId="12835"/>
    <cellStyle name="Comma 4 3 3 7 2 2 2" xfId="12836"/>
    <cellStyle name="Comma 4 3 3 7 2 2 2 2" xfId="12837"/>
    <cellStyle name="Comma 4 3 3 7 2 2 3" xfId="12838"/>
    <cellStyle name="Comma 4 3 3 7 2 3" xfId="12839"/>
    <cellStyle name="Comma 4 3 3 7 2 3 2" xfId="12840"/>
    <cellStyle name="Comma 4 3 3 7 2 4" xfId="12841"/>
    <cellStyle name="Comma 4 3 3 7 3" xfId="12842"/>
    <cellStyle name="Comma 4 3 3 7 3 2" xfId="12843"/>
    <cellStyle name="Comma 4 3 3 7 3 2 2" xfId="12844"/>
    <cellStyle name="Comma 4 3 3 7 3 3" xfId="12845"/>
    <cellStyle name="Comma 4 3 3 7 4" xfId="12846"/>
    <cellStyle name="Comma 4 3 3 7 4 2" xfId="12847"/>
    <cellStyle name="Comma 4 3 3 7 5" xfId="12848"/>
    <cellStyle name="Comma 4 3 3 8" xfId="12849"/>
    <cellStyle name="Comma 4 3 3 8 2" xfId="12850"/>
    <cellStyle name="Comma 4 3 3 8 2 2" xfId="12851"/>
    <cellStyle name="Comma 4 3 3 8 2 2 2" xfId="12852"/>
    <cellStyle name="Comma 4 3 3 8 2 3" xfId="12853"/>
    <cellStyle name="Comma 4 3 3 8 3" xfId="12854"/>
    <cellStyle name="Comma 4 3 3 8 3 2" xfId="12855"/>
    <cellStyle name="Comma 4 3 3 8 4" xfId="12856"/>
    <cellStyle name="Comma 4 3 3 9" xfId="12857"/>
    <cellStyle name="Comma 4 3 3 9 2" xfId="12858"/>
    <cellStyle name="Comma 4 3 3 9 2 2" xfId="12859"/>
    <cellStyle name="Comma 4 3 3 9 3" xfId="12860"/>
    <cellStyle name="Comma 4 3 4" xfId="12861"/>
    <cellStyle name="Comma 4 3 4 10" xfId="12862"/>
    <cellStyle name="Comma 4 3 4 11" xfId="12863"/>
    <cellStyle name="Comma 4 3 4 2" xfId="12864"/>
    <cellStyle name="Comma 4 3 4 2 2" xfId="12865"/>
    <cellStyle name="Comma 4 3 4 2 2 2" xfId="12866"/>
    <cellStyle name="Comma 4 3 4 2 2 2 2" xfId="12867"/>
    <cellStyle name="Comma 4 3 4 2 2 2 2 2" xfId="12868"/>
    <cellStyle name="Comma 4 3 4 2 2 2 2 2 2" xfId="12869"/>
    <cellStyle name="Comma 4 3 4 2 2 2 2 2 2 2" xfId="12870"/>
    <cellStyle name="Comma 4 3 4 2 2 2 2 2 3" xfId="12871"/>
    <cellStyle name="Comma 4 3 4 2 2 2 2 3" xfId="12872"/>
    <cellStyle name="Comma 4 3 4 2 2 2 2 3 2" xfId="12873"/>
    <cellStyle name="Comma 4 3 4 2 2 2 2 4" xfId="12874"/>
    <cellStyle name="Comma 4 3 4 2 2 2 3" xfId="12875"/>
    <cellStyle name="Comma 4 3 4 2 2 2 3 2" xfId="12876"/>
    <cellStyle name="Comma 4 3 4 2 2 2 3 2 2" xfId="12877"/>
    <cellStyle name="Comma 4 3 4 2 2 2 3 3" xfId="12878"/>
    <cellStyle name="Comma 4 3 4 2 2 2 4" xfId="12879"/>
    <cellStyle name="Comma 4 3 4 2 2 2 4 2" xfId="12880"/>
    <cellStyle name="Comma 4 3 4 2 2 2 5" xfId="12881"/>
    <cellStyle name="Comma 4 3 4 2 2 3" xfId="12882"/>
    <cellStyle name="Comma 4 3 4 2 2 3 2" xfId="12883"/>
    <cellStyle name="Comma 4 3 4 2 2 3 2 2" xfId="12884"/>
    <cellStyle name="Comma 4 3 4 2 2 3 2 2 2" xfId="12885"/>
    <cellStyle name="Comma 4 3 4 2 2 3 2 3" xfId="12886"/>
    <cellStyle name="Comma 4 3 4 2 2 3 3" xfId="12887"/>
    <cellStyle name="Comma 4 3 4 2 2 3 3 2" xfId="12888"/>
    <cellStyle name="Comma 4 3 4 2 2 3 4" xfId="12889"/>
    <cellStyle name="Comma 4 3 4 2 2 4" xfId="12890"/>
    <cellStyle name="Comma 4 3 4 2 2 4 2" xfId="12891"/>
    <cellStyle name="Comma 4 3 4 2 2 4 2 2" xfId="12892"/>
    <cellStyle name="Comma 4 3 4 2 2 4 3" xfId="12893"/>
    <cellStyle name="Comma 4 3 4 2 2 5" xfId="12894"/>
    <cellStyle name="Comma 4 3 4 2 2 5 2" xfId="12895"/>
    <cellStyle name="Comma 4 3 4 2 2 6" xfId="12896"/>
    <cellStyle name="Comma 4 3 4 2 3" xfId="12897"/>
    <cellStyle name="Comma 4 3 4 2 3 2" xfId="12898"/>
    <cellStyle name="Comma 4 3 4 2 3 2 2" xfId="12899"/>
    <cellStyle name="Comma 4 3 4 2 3 2 2 2" xfId="12900"/>
    <cellStyle name="Comma 4 3 4 2 3 2 2 2 2" xfId="12901"/>
    <cellStyle name="Comma 4 3 4 2 3 2 2 2 2 2" xfId="12902"/>
    <cellStyle name="Comma 4 3 4 2 3 2 2 2 3" xfId="12903"/>
    <cellStyle name="Comma 4 3 4 2 3 2 2 3" xfId="12904"/>
    <cellStyle name="Comma 4 3 4 2 3 2 2 3 2" xfId="12905"/>
    <cellStyle name="Comma 4 3 4 2 3 2 2 4" xfId="12906"/>
    <cellStyle name="Comma 4 3 4 2 3 2 3" xfId="12907"/>
    <cellStyle name="Comma 4 3 4 2 3 2 3 2" xfId="12908"/>
    <cellStyle name="Comma 4 3 4 2 3 2 3 2 2" xfId="12909"/>
    <cellStyle name="Comma 4 3 4 2 3 2 3 3" xfId="12910"/>
    <cellStyle name="Comma 4 3 4 2 3 2 4" xfId="12911"/>
    <cellStyle name="Comma 4 3 4 2 3 2 4 2" xfId="12912"/>
    <cellStyle name="Comma 4 3 4 2 3 2 5" xfId="12913"/>
    <cellStyle name="Comma 4 3 4 2 3 3" xfId="12914"/>
    <cellStyle name="Comma 4 3 4 2 3 3 2" xfId="12915"/>
    <cellStyle name="Comma 4 3 4 2 3 3 2 2" xfId="12916"/>
    <cellStyle name="Comma 4 3 4 2 3 3 2 2 2" xfId="12917"/>
    <cellStyle name="Comma 4 3 4 2 3 3 2 3" xfId="12918"/>
    <cellStyle name="Comma 4 3 4 2 3 3 3" xfId="12919"/>
    <cellStyle name="Comma 4 3 4 2 3 3 3 2" xfId="12920"/>
    <cellStyle name="Comma 4 3 4 2 3 3 4" xfId="12921"/>
    <cellStyle name="Comma 4 3 4 2 3 4" xfId="12922"/>
    <cellStyle name="Comma 4 3 4 2 3 4 2" xfId="12923"/>
    <cellStyle name="Comma 4 3 4 2 3 4 2 2" xfId="12924"/>
    <cellStyle name="Comma 4 3 4 2 3 4 3" xfId="12925"/>
    <cellStyle name="Comma 4 3 4 2 3 5" xfId="12926"/>
    <cellStyle name="Comma 4 3 4 2 3 5 2" xfId="12927"/>
    <cellStyle name="Comma 4 3 4 2 3 6" xfId="12928"/>
    <cellStyle name="Comma 4 3 4 2 4" xfId="12929"/>
    <cellStyle name="Comma 4 3 4 2 4 2" xfId="12930"/>
    <cellStyle name="Comma 4 3 4 2 4 2 2" xfId="12931"/>
    <cellStyle name="Comma 4 3 4 2 4 2 2 2" xfId="12932"/>
    <cellStyle name="Comma 4 3 4 2 4 2 2 2 2" xfId="12933"/>
    <cellStyle name="Comma 4 3 4 2 4 2 2 3" xfId="12934"/>
    <cellStyle name="Comma 4 3 4 2 4 2 3" xfId="12935"/>
    <cellStyle name="Comma 4 3 4 2 4 2 3 2" xfId="12936"/>
    <cellStyle name="Comma 4 3 4 2 4 2 4" xfId="12937"/>
    <cellStyle name="Comma 4 3 4 2 4 3" xfId="12938"/>
    <cellStyle name="Comma 4 3 4 2 4 3 2" xfId="12939"/>
    <cellStyle name="Comma 4 3 4 2 4 3 2 2" xfId="12940"/>
    <cellStyle name="Comma 4 3 4 2 4 3 3" xfId="12941"/>
    <cellStyle name="Comma 4 3 4 2 4 4" xfId="12942"/>
    <cellStyle name="Comma 4 3 4 2 4 4 2" xfId="12943"/>
    <cellStyle name="Comma 4 3 4 2 4 5" xfId="12944"/>
    <cellStyle name="Comma 4 3 4 2 5" xfId="12945"/>
    <cellStyle name="Comma 4 3 4 2 5 2" xfId="12946"/>
    <cellStyle name="Comma 4 3 4 2 5 2 2" xfId="12947"/>
    <cellStyle name="Comma 4 3 4 2 5 2 2 2" xfId="12948"/>
    <cellStyle name="Comma 4 3 4 2 5 2 3" xfId="12949"/>
    <cellStyle name="Comma 4 3 4 2 5 3" xfId="12950"/>
    <cellStyle name="Comma 4 3 4 2 5 3 2" xfId="12951"/>
    <cellStyle name="Comma 4 3 4 2 5 4" xfId="12952"/>
    <cellStyle name="Comma 4 3 4 2 6" xfId="12953"/>
    <cellStyle name="Comma 4 3 4 2 6 2" xfId="12954"/>
    <cellStyle name="Comma 4 3 4 2 6 2 2" xfId="12955"/>
    <cellStyle name="Comma 4 3 4 2 6 3" xfId="12956"/>
    <cellStyle name="Comma 4 3 4 2 7" xfId="12957"/>
    <cellStyle name="Comma 4 3 4 2 7 2" xfId="12958"/>
    <cellStyle name="Comma 4 3 4 2 8" xfId="12959"/>
    <cellStyle name="Comma 4 3 4 3" xfId="12960"/>
    <cellStyle name="Comma 4 3 4 3 2" xfId="12961"/>
    <cellStyle name="Comma 4 3 4 3 2 2" xfId="12962"/>
    <cellStyle name="Comma 4 3 4 3 2 2 2" xfId="12963"/>
    <cellStyle name="Comma 4 3 4 3 2 2 2 2" xfId="12964"/>
    <cellStyle name="Comma 4 3 4 3 2 2 2 2 2" xfId="12965"/>
    <cellStyle name="Comma 4 3 4 3 2 2 2 3" xfId="12966"/>
    <cellStyle name="Comma 4 3 4 3 2 2 3" xfId="12967"/>
    <cellStyle name="Comma 4 3 4 3 2 2 3 2" xfId="12968"/>
    <cellStyle name="Comma 4 3 4 3 2 2 4" xfId="12969"/>
    <cellStyle name="Comma 4 3 4 3 2 3" xfId="12970"/>
    <cellStyle name="Comma 4 3 4 3 2 3 2" xfId="12971"/>
    <cellStyle name="Comma 4 3 4 3 2 3 2 2" xfId="12972"/>
    <cellStyle name="Comma 4 3 4 3 2 3 3" xfId="12973"/>
    <cellStyle name="Comma 4 3 4 3 2 4" xfId="12974"/>
    <cellStyle name="Comma 4 3 4 3 2 4 2" xfId="12975"/>
    <cellStyle name="Comma 4 3 4 3 2 5" xfId="12976"/>
    <cellStyle name="Comma 4 3 4 3 3" xfId="12977"/>
    <cellStyle name="Comma 4 3 4 3 3 2" xfId="12978"/>
    <cellStyle name="Comma 4 3 4 3 3 2 2" xfId="12979"/>
    <cellStyle name="Comma 4 3 4 3 3 2 2 2" xfId="12980"/>
    <cellStyle name="Comma 4 3 4 3 3 2 3" xfId="12981"/>
    <cellStyle name="Comma 4 3 4 3 3 3" xfId="12982"/>
    <cellStyle name="Comma 4 3 4 3 3 3 2" xfId="12983"/>
    <cellStyle name="Comma 4 3 4 3 3 4" xfId="12984"/>
    <cellStyle name="Comma 4 3 4 3 4" xfId="12985"/>
    <cellStyle name="Comma 4 3 4 3 4 2" xfId="12986"/>
    <cellStyle name="Comma 4 3 4 3 4 2 2" xfId="12987"/>
    <cellStyle name="Comma 4 3 4 3 4 3" xfId="12988"/>
    <cellStyle name="Comma 4 3 4 3 5" xfId="12989"/>
    <cellStyle name="Comma 4 3 4 3 5 2" xfId="12990"/>
    <cellStyle name="Comma 4 3 4 3 6" xfId="12991"/>
    <cellStyle name="Comma 4 3 4 4" xfId="12992"/>
    <cellStyle name="Comma 4 3 4 4 2" xfId="12993"/>
    <cellStyle name="Comma 4 3 4 4 2 2" xfId="12994"/>
    <cellStyle name="Comma 4 3 4 4 2 2 2" xfId="12995"/>
    <cellStyle name="Comma 4 3 4 4 2 2 2 2" xfId="12996"/>
    <cellStyle name="Comma 4 3 4 4 2 2 2 2 2" xfId="12997"/>
    <cellStyle name="Comma 4 3 4 4 2 2 2 3" xfId="12998"/>
    <cellStyle name="Comma 4 3 4 4 2 2 3" xfId="12999"/>
    <cellStyle name="Comma 4 3 4 4 2 2 3 2" xfId="13000"/>
    <cellStyle name="Comma 4 3 4 4 2 2 4" xfId="13001"/>
    <cellStyle name="Comma 4 3 4 4 2 3" xfId="13002"/>
    <cellStyle name="Comma 4 3 4 4 2 3 2" xfId="13003"/>
    <cellStyle name="Comma 4 3 4 4 2 3 2 2" xfId="13004"/>
    <cellStyle name="Comma 4 3 4 4 2 3 3" xfId="13005"/>
    <cellStyle name="Comma 4 3 4 4 2 4" xfId="13006"/>
    <cellStyle name="Comma 4 3 4 4 2 4 2" xfId="13007"/>
    <cellStyle name="Comma 4 3 4 4 2 5" xfId="13008"/>
    <cellStyle name="Comma 4 3 4 4 3" xfId="13009"/>
    <cellStyle name="Comma 4 3 4 4 3 2" xfId="13010"/>
    <cellStyle name="Comma 4 3 4 4 3 2 2" xfId="13011"/>
    <cellStyle name="Comma 4 3 4 4 3 2 2 2" xfId="13012"/>
    <cellStyle name="Comma 4 3 4 4 3 2 3" xfId="13013"/>
    <cellStyle name="Comma 4 3 4 4 3 3" xfId="13014"/>
    <cellStyle name="Comma 4 3 4 4 3 3 2" xfId="13015"/>
    <cellStyle name="Comma 4 3 4 4 3 4" xfId="13016"/>
    <cellStyle name="Comma 4 3 4 4 4" xfId="13017"/>
    <cellStyle name="Comma 4 3 4 4 4 2" xfId="13018"/>
    <cellStyle name="Comma 4 3 4 4 4 2 2" xfId="13019"/>
    <cellStyle name="Comma 4 3 4 4 4 3" xfId="13020"/>
    <cellStyle name="Comma 4 3 4 4 5" xfId="13021"/>
    <cellStyle name="Comma 4 3 4 4 5 2" xfId="13022"/>
    <cellStyle name="Comma 4 3 4 4 6" xfId="13023"/>
    <cellStyle name="Comma 4 3 4 5" xfId="13024"/>
    <cellStyle name="Comma 4 3 4 5 2" xfId="13025"/>
    <cellStyle name="Comma 4 3 4 5 2 2" xfId="13026"/>
    <cellStyle name="Comma 4 3 4 5 2 2 2" xfId="13027"/>
    <cellStyle name="Comma 4 3 4 5 2 2 2 2" xfId="13028"/>
    <cellStyle name="Comma 4 3 4 5 2 2 2 2 2" xfId="13029"/>
    <cellStyle name="Comma 4 3 4 5 2 2 2 3" xfId="13030"/>
    <cellStyle name="Comma 4 3 4 5 2 2 3" xfId="13031"/>
    <cellStyle name="Comma 4 3 4 5 2 2 3 2" xfId="13032"/>
    <cellStyle name="Comma 4 3 4 5 2 2 4" xfId="13033"/>
    <cellStyle name="Comma 4 3 4 5 2 3" xfId="13034"/>
    <cellStyle name="Comma 4 3 4 5 2 3 2" xfId="13035"/>
    <cellStyle name="Comma 4 3 4 5 2 3 2 2" xfId="13036"/>
    <cellStyle name="Comma 4 3 4 5 2 3 3" xfId="13037"/>
    <cellStyle name="Comma 4 3 4 5 2 4" xfId="13038"/>
    <cellStyle name="Comma 4 3 4 5 2 4 2" xfId="13039"/>
    <cellStyle name="Comma 4 3 4 5 2 5" xfId="13040"/>
    <cellStyle name="Comma 4 3 4 5 3" xfId="13041"/>
    <cellStyle name="Comma 4 3 4 5 3 2" xfId="13042"/>
    <cellStyle name="Comma 4 3 4 5 3 2 2" xfId="13043"/>
    <cellStyle name="Comma 4 3 4 5 3 2 2 2" xfId="13044"/>
    <cellStyle name="Comma 4 3 4 5 3 2 3" xfId="13045"/>
    <cellStyle name="Comma 4 3 4 5 3 3" xfId="13046"/>
    <cellStyle name="Comma 4 3 4 5 3 3 2" xfId="13047"/>
    <cellStyle name="Comma 4 3 4 5 3 4" xfId="13048"/>
    <cellStyle name="Comma 4 3 4 5 4" xfId="13049"/>
    <cellStyle name="Comma 4 3 4 5 4 2" xfId="13050"/>
    <cellStyle name="Comma 4 3 4 5 4 2 2" xfId="13051"/>
    <cellStyle name="Comma 4 3 4 5 4 3" xfId="13052"/>
    <cellStyle name="Comma 4 3 4 5 5" xfId="13053"/>
    <cellStyle name="Comma 4 3 4 5 5 2" xfId="13054"/>
    <cellStyle name="Comma 4 3 4 5 6" xfId="13055"/>
    <cellStyle name="Comma 4 3 4 6" xfId="13056"/>
    <cellStyle name="Comma 4 3 4 6 2" xfId="13057"/>
    <cellStyle name="Comma 4 3 4 6 2 2" xfId="13058"/>
    <cellStyle name="Comma 4 3 4 6 2 2 2" xfId="13059"/>
    <cellStyle name="Comma 4 3 4 6 2 2 2 2" xfId="13060"/>
    <cellStyle name="Comma 4 3 4 6 2 2 3" xfId="13061"/>
    <cellStyle name="Comma 4 3 4 6 2 3" xfId="13062"/>
    <cellStyle name="Comma 4 3 4 6 2 3 2" xfId="13063"/>
    <cellStyle name="Comma 4 3 4 6 2 4" xfId="13064"/>
    <cellStyle name="Comma 4 3 4 6 3" xfId="13065"/>
    <cellStyle name="Comma 4 3 4 6 3 2" xfId="13066"/>
    <cellStyle name="Comma 4 3 4 6 3 2 2" xfId="13067"/>
    <cellStyle name="Comma 4 3 4 6 3 3" xfId="13068"/>
    <cellStyle name="Comma 4 3 4 6 4" xfId="13069"/>
    <cellStyle name="Comma 4 3 4 6 4 2" xfId="13070"/>
    <cellStyle name="Comma 4 3 4 6 5" xfId="13071"/>
    <cellStyle name="Comma 4 3 4 7" xfId="13072"/>
    <cellStyle name="Comma 4 3 4 7 2" xfId="13073"/>
    <cellStyle name="Comma 4 3 4 7 2 2" xfId="13074"/>
    <cellStyle name="Comma 4 3 4 7 2 2 2" xfId="13075"/>
    <cellStyle name="Comma 4 3 4 7 2 3" xfId="13076"/>
    <cellStyle name="Comma 4 3 4 7 3" xfId="13077"/>
    <cellStyle name="Comma 4 3 4 7 3 2" xfId="13078"/>
    <cellStyle name="Comma 4 3 4 7 4" xfId="13079"/>
    <cellStyle name="Comma 4 3 4 8" xfId="13080"/>
    <cellStyle name="Comma 4 3 4 8 2" xfId="13081"/>
    <cellStyle name="Comma 4 3 4 8 2 2" xfId="13082"/>
    <cellStyle name="Comma 4 3 4 8 3" xfId="13083"/>
    <cellStyle name="Comma 4 3 4 9" xfId="13084"/>
    <cellStyle name="Comma 4 3 4 9 2" xfId="13085"/>
    <cellStyle name="Comma 4 3 4 9 3" xfId="13086"/>
    <cellStyle name="Comma 4 3 5" xfId="13087"/>
    <cellStyle name="Comma 4 3 5 10" xfId="13088"/>
    <cellStyle name="Comma 4 3 5 11" xfId="13089"/>
    <cellStyle name="Comma 4 3 5 2" xfId="13090"/>
    <cellStyle name="Comma 4 3 5 2 2" xfId="13091"/>
    <cellStyle name="Comma 4 3 5 2 2 2" xfId="13092"/>
    <cellStyle name="Comma 4 3 5 2 2 2 2" xfId="13093"/>
    <cellStyle name="Comma 4 3 5 2 2 2 2 2" xfId="13094"/>
    <cellStyle name="Comma 4 3 5 2 2 2 2 2 2" xfId="13095"/>
    <cellStyle name="Comma 4 3 5 2 2 2 2 2 2 2" xfId="13096"/>
    <cellStyle name="Comma 4 3 5 2 2 2 2 2 3" xfId="13097"/>
    <cellStyle name="Comma 4 3 5 2 2 2 2 3" xfId="13098"/>
    <cellStyle name="Comma 4 3 5 2 2 2 2 3 2" xfId="13099"/>
    <cellStyle name="Comma 4 3 5 2 2 2 2 4" xfId="13100"/>
    <cellStyle name="Comma 4 3 5 2 2 2 3" xfId="13101"/>
    <cellStyle name="Comma 4 3 5 2 2 2 3 2" xfId="13102"/>
    <cellStyle name="Comma 4 3 5 2 2 2 3 2 2" xfId="13103"/>
    <cellStyle name="Comma 4 3 5 2 2 2 3 3" xfId="13104"/>
    <cellStyle name="Comma 4 3 5 2 2 2 4" xfId="13105"/>
    <cellStyle name="Comma 4 3 5 2 2 2 4 2" xfId="13106"/>
    <cellStyle name="Comma 4 3 5 2 2 2 5" xfId="13107"/>
    <cellStyle name="Comma 4 3 5 2 2 3" xfId="13108"/>
    <cellStyle name="Comma 4 3 5 2 2 3 2" xfId="13109"/>
    <cellStyle name="Comma 4 3 5 2 2 3 2 2" xfId="13110"/>
    <cellStyle name="Comma 4 3 5 2 2 3 2 2 2" xfId="13111"/>
    <cellStyle name="Comma 4 3 5 2 2 3 2 3" xfId="13112"/>
    <cellStyle name="Comma 4 3 5 2 2 3 3" xfId="13113"/>
    <cellStyle name="Comma 4 3 5 2 2 3 3 2" xfId="13114"/>
    <cellStyle name="Comma 4 3 5 2 2 3 4" xfId="13115"/>
    <cellStyle name="Comma 4 3 5 2 2 4" xfId="13116"/>
    <cellStyle name="Comma 4 3 5 2 2 4 2" xfId="13117"/>
    <cellStyle name="Comma 4 3 5 2 2 4 2 2" xfId="13118"/>
    <cellStyle name="Comma 4 3 5 2 2 4 3" xfId="13119"/>
    <cellStyle name="Comma 4 3 5 2 2 5" xfId="13120"/>
    <cellStyle name="Comma 4 3 5 2 2 5 2" xfId="13121"/>
    <cellStyle name="Comma 4 3 5 2 2 6" xfId="13122"/>
    <cellStyle name="Comma 4 3 5 2 3" xfId="13123"/>
    <cellStyle name="Comma 4 3 5 2 3 2" xfId="13124"/>
    <cellStyle name="Comma 4 3 5 2 3 2 2" xfId="13125"/>
    <cellStyle name="Comma 4 3 5 2 3 2 2 2" xfId="13126"/>
    <cellStyle name="Comma 4 3 5 2 3 2 2 2 2" xfId="13127"/>
    <cellStyle name="Comma 4 3 5 2 3 2 2 2 2 2" xfId="13128"/>
    <cellStyle name="Comma 4 3 5 2 3 2 2 2 3" xfId="13129"/>
    <cellStyle name="Comma 4 3 5 2 3 2 2 3" xfId="13130"/>
    <cellStyle name="Comma 4 3 5 2 3 2 2 3 2" xfId="13131"/>
    <cellStyle name="Comma 4 3 5 2 3 2 2 4" xfId="13132"/>
    <cellStyle name="Comma 4 3 5 2 3 2 3" xfId="13133"/>
    <cellStyle name="Comma 4 3 5 2 3 2 3 2" xfId="13134"/>
    <cellStyle name="Comma 4 3 5 2 3 2 3 2 2" xfId="13135"/>
    <cellStyle name="Comma 4 3 5 2 3 2 3 3" xfId="13136"/>
    <cellStyle name="Comma 4 3 5 2 3 2 4" xfId="13137"/>
    <cellStyle name="Comma 4 3 5 2 3 2 4 2" xfId="13138"/>
    <cellStyle name="Comma 4 3 5 2 3 2 5" xfId="13139"/>
    <cellStyle name="Comma 4 3 5 2 3 3" xfId="13140"/>
    <cellStyle name="Comma 4 3 5 2 3 3 2" xfId="13141"/>
    <cellStyle name="Comma 4 3 5 2 3 3 2 2" xfId="13142"/>
    <cellStyle name="Comma 4 3 5 2 3 3 2 2 2" xfId="13143"/>
    <cellStyle name="Comma 4 3 5 2 3 3 2 3" xfId="13144"/>
    <cellStyle name="Comma 4 3 5 2 3 3 3" xfId="13145"/>
    <cellStyle name="Comma 4 3 5 2 3 3 3 2" xfId="13146"/>
    <cellStyle name="Comma 4 3 5 2 3 3 4" xfId="13147"/>
    <cellStyle name="Comma 4 3 5 2 3 4" xfId="13148"/>
    <cellStyle name="Comma 4 3 5 2 3 4 2" xfId="13149"/>
    <cellStyle name="Comma 4 3 5 2 3 4 2 2" xfId="13150"/>
    <cellStyle name="Comma 4 3 5 2 3 4 3" xfId="13151"/>
    <cellStyle name="Comma 4 3 5 2 3 5" xfId="13152"/>
    <cellStyle name="Comma 4 3 5 2 3 5 2" xfId="13153"/>
    <cellStyle name="Comma 4 3 5 2 3 6" xfId="13154"/>
    <cellStyle name="Comma 4 3 5 2 4" xfId="13155"/>
    <cellStyle name="Comma 4 3 5 2 4 2" xfId="13156"/>
    <cellStyle name="Comma 4 3 5 2 4 2 2" xfId="13157"/>
    <cellStyle name="Comma 4 3 5 2 4 2 2 2" xfId="13158"/>
    <cellStyle name="Comma 4 3 5 2 4 2 2 2 2" xfId="13159"/>
    <cellStyle name="Comma 4 3 5 2 4 2 2 3" xfId="13160"/>
    <cellStyle name="Comma 4 3 5 2 4 2 3" xfId="13161"/>
    <cellStyle name="Comma 4 3 5 2 4 2 3 2" xfId="13162"/>
    <cellStyle name="Comma 4 3 5 2 4 2 4" xfId="13163"/>
    <cellStyle name="Comma 4 3 5 2 4 3" xfId="13164"/>
    <cellStyle name="Comma 4 3 5 2 4 3 2" xfId="13165"/>
    <cellStyle name="Comma 4 3 5 2 4 3 2 2" xfId="13166"/>
    <cellStyle name="Comma 4 3 5 2 4 3 3" xfId="13167"/>
    <cellStyle name="Comma 4 3 5 2 4 4" xfId="13168"/>
    <cellStyle name="Comma 4 3 5 2 4 4 2" xfId="13169"/>
    <cellStyle name="Comma 4 3 5 2 4 5" xfId="13170"/>
    <cellStyle name="Comma 4 3 5 2 5" xfId="13171"/>
    <cellStyle name="Comma 4 3 5 2 5 2" xfId="13172"/>
    <cellStyle name="Comma 4 3 5 2 5 2 2" xfId="13173"/>
    <cellStyle name="Comma 4 3 5 2 5 2 2 2" xfId="13174"/>
    <cellStyle name="Comma 4 3 5 2 5 2 3" xfId="13175"/>
    <cellStyle name="Comma 4 3 5 2 5 3" xfId="13176"/>
    <cellStyle name="Comma 4 3 5 2 5 3 2" xfId="13177"/>
    <cellStyle name="Comma 4 3 5 2 5 4" xfId="13178"/>
    <cellStyle name="Comma 4 3 5 2 6" xfId="13179"/>
    <cellStyle name="Comma 4 3 5 2 6 2" xfId="13180"/>
    <cellStyle name="Comma 4 3 5 2 6 2 2" xfId="13181"/>
    <cellStyle name="Comma 4 3 5 2 6 3" xfId="13182"/>
    <cellStyle name="Comma 4 3 5 2 7" xfId="13183"/>
    <cellStyle name="Comma 4 3 5 2 7 2" xfId="13184"/>
    <cellStyle name="Comma 4 3 5 2 8" xfId="13185"/>
    <cellStyle name="Comma 4 3 5 3" xfId="13186"/>
    <cellStyle name="Comma 4 3 5 3 2" xfId="13187"/>
    <cellStyle name="Comma 4 3 5 3 2 2" xfId="13188"/>
    <cellStyle name="Comma 4 3 5 3 2 2 2" xfId="13189"/>
    <cellStyle name="Comma 4 3 5 3 2 2 2 2" xfId="13190"/>
    <cellStyle name="Comma 4 3 5 3 2 2 2 2 2" xfId="13191"/>
    <cellStyle name="Comma 4 3 5 3 2 2 2 3" xfId="13192"/>
    <cellStyle name="Comma 4 3 5 3 2 2 3" xfId="13193"/>
    <cellStyle name="Comma 4 3 5 3 2 2 3 2" xfId="13194"/>
    <cellStyle name="Comma 4 3 5 3 2 2 4" xfId="13195"/>
    <cellStyle name="Comma 4 3 5 3 2 3" xfId="13196"/>
    <cellStyle name="Comma 4 3 5 3 2 3 2" xfId="13197"/>
    <cellStyle name="Comma 4 3 5 3 2 3 2 2" xfId="13198"/>
    <cellStyle name="Comma 4 3 5 3 2 3 3" xfId="13199"/>
    <cellStyle name="Comma 4 3 5 3 2 4" xfId="13200"/>
    <cellStyle name="Comma 4 3 5 3 2 4 2" xfId="13201"/>
    <cellStyle name="Comma 4 3 5 3 2 5" xfId="13202"/>
    <cellStyle name="Comma 4 3 5 3 3" xfId="13203"/>
    <cellStyle name="Comma 4 3 5 3 3 2" xfId="13204"/>
    <cellStyle name="Comma 4 3 5 3 3 2 2" xfId="13205"/>
    <cellStyle name="Comma 4 3 5 3 3 2 2 2" xfId="13206"/>
    <cellStyle name="Comma 4 3 5 3 3 2 3" xfId="13207"/>
    <cellStyle name="Comma 4 3 5 3 3 3" xfId="13208"/>
    <cellStyle name="Comma 4 3 5 3 3 3 2" xfId="13209"/>
    <cellStyle name="Comma 4 3 5 3 3 4" xfId="13210"/>
    <cellStyle name="Comma 4 3 5 3 4" xfId="13211"/>
    <cellStyle name="Comma 4 3 5 3 4 2" xfId="13212"/>
    <cellStyle name="Comma 4 3 5 3 4 2 2" xfId="13213"/>
    <cellStyle name="Comma 4 3 5 3 4 3" xfId="13214"/>
    <cellStyle name="Comma 4 3 5 3 5" xfId="13215"/>
    <cellStyle name="Comma 4 3 5 3 5 2" xfId="13216"/>
    <cellStyle name="Comma 4 3 5 3 6" xfId="13217"/>
    <cellStyle name="Comma 4 3 5 4" xfId="13218"/>
    <cellStyle name="Comma 4 3 5 4 2" xfId="13219"/>
    <cellStyle name="Comma 4 3 5 4 2 2" xfId="13220"/>
    <cellStyle name="Comma 4 3 5 4 2 2 2" xfId="13221"/>
    <cellStyle name="Comma 4 3 5 4 2 2 2 2" xfId="13222"/>
    <cellStyle name="Comma 4 3 5 4 2 2 2 2 2" xfId="13223"/>
    <cellStyle name="Comma 4 3 5 4 2 2 2 3" xfId="13224"/>
    <cellStyle name="Comma 4 3 5 4 2 2 3" xfId="13225"/>
    <cellStyle name="Comma 4 3 5 4 2 2 3 2" xfId="13226"/>
    <cellStyle name="Comma 4 3 5 4 2 2 4" xfId="13227"/>
    <cellStyle name="Comma 4 3 5 4 2 3" xfId="13228"/>
    <cellStyle name="Comma 4 3 5 4 2 3 2" xfId="13229"/>
    <cellStyle name="Comma 4 3 5 4 2 3 2 2" xfId="13230"/>
    <cellStyle name="Comma 4 3 5 4 2 3 3" xfId="13231"/>
    <cellStyle name="Comma 4 3 5 4 2 4" xfId="13232"/>
    <cellStyle name="Comma 4 3 5 4 2 4 2" xfId="13233"/>
    <cellStyle name="Comma 4 3 5 4 2 5" xfId="13234"/>
    <cellStyle name="Comma 4 3 5 4 3" xfId="13235"/>
    <cellStyle name="Comma 4 3 5 4 3 2" xfId="13236"/>
    <cellStyle name="Comma 4 3 5 4 3 2 2" xfId="13237"/>
    <cellStyle name="Comma 4 3 5 4 3 2 2 2" xfId="13238"/>
    <cellStyle name="Comma 4 3 5 4 3 2 3" xfId="13239"/>
    <cellStyle name="Comma 4 3 5 4 3 3" xfId="13240"/>
    <cellStyle name="Comma 4 3 5 4 3 3 2" xfId="13241"/>
    <cellStyle name="Comma 4 3 5 4 3 4" xfId="13242"/>
    <cellStyle name="Comma 4 3 5 4 4" xfId="13243"/>
    <cellStyle name="Comma 4 3 5 4 4 2" xfId="13244"/>
    <cellStyle name="Comma 4 3 5 4 4 2 2" xfId="13245"/>
    <cellStyle name="Comma 4 3 5 4 4 3" xfId="13246"/>
    <cellStyle name="Comma 4 3 5 4 5" xfId="13247"/>
    <cellStyle name="Comma 4 3 5 4 5 2" xfId="13248"/>
    <cellStyle name="Comma 4 3 5 4 6" xfId="13249"/>
    <cellStyle name="Comma 4 3 5 5" xfId="13250"/>
    <cellStyle name="Comma 4 3 5 5 2" xfId="13251"/>
    <cellStyle name="Comma 4 3 5 5 2 2" xfId="13252"/>
    <cellStyle name="Comma 4 3 5 5 2 2 2" xfId="13253"/>
    <cellStyle name="Comma 4 3 5 5 2 2 2 2" xfId="13254"/>
    <cellStyle name="Comma 4 3 5 5 2 2 2 2 2" xfId="13255"/>
    <cellStyle name="Comma 4 3 5 5 2 2 2 3" xfId="13256"/>
    <cellStyle name="Comma 4 3 5 5 2 2 3" xfId="13257"/>
    <cellStyle name="Comma 4 3 5 5 2 2 3 2" xfId="13258"/>
    <cellStyle name="Comma 4 3 5 5 2 2 4" xfId="13259"/>
    <cellStyle name="Comma 4 3 5 5 2 3" xfId="13260"/>
    <cellStyle name="Comma 4 3 5 5 2 3 2" xfId="13261"/>
    <cellStyle name="Comma 4 3 5 5 2 3 2 2" xfId="13262"/>
    <cellStyle name="Comma 4 3 5 5 2 3 3" xfId="13263"/>
    <cellStyle name="Comma 4 3 5 5 2 4" xfId="13264"/>
    <cellStyle name="Comma 4 3 5 5 2 4 2" xfId="13265"/>
    <cellStyle name="Comma 4 3 5 5 2 5" xfId="13266"/>
    <cellStyle name="Comma 4 3 5 5 3" xfId="13267"/>
    <cellStyle name="Comma 4 3 5 5 3 2" xfId="13268"/>
    <cellStyle name="Comma 4 3 5 5 3 2 2" xfId="13269"/>
    <cellStyle name="Comma 4 3 5 5 3 2 2 2" xfId="13270"/>
    <cellStyle name="Comma 4 3 5 5 3 2 3" xfId="13271"/>
    <cellStyle name="Comma 4 3 5 5 3 3" xfId="13272"/>
    <cellStyle name="Comma 4 3 5 5 3 3 2" xfId="13273"/>
    <cellStyle name="Comma 4 3 5 5 3 4" xfId="13274"/>
    <cellStyle name="Comma 4 3 5 5 4" xfId="13275"/>
    <cellStyle name="Comma 4 3 5 5 4 2" xfId="13276"/>
    <cellStyle name="Comma 4 3 5 5 4 2 2" xfId="13277"/>
    <cellStyle name="Comma 4 3 5 5 4 3" xfId="13278"/>
    <cellStyle name="Comma 4 3 5 5 5" xfId="13279"/>
    <cellStyle name="Comma 4 3 5 5 5 2" xfId="13280"/>
    <cellStyle name="Comma 4 3 5 5 6" xfId="13281"/>
    <cellStyle name="Comma 4 3 5 6" xfId="13282"/>
    <cellStyle name="Comma 4 3 5 6 2" xfId="13283"/>
    <cellStyle name="Comma 4 3 5 6 2 2" xfId="13284"/>
    <cellStyle name="Comma 4 3 5 6 2 2 2" xfId="13285"/>
    <cellStyle name="Comma 4 3 5 6 2 2 2 2" xfId="13286"/>
    <cellStyle name="Comma 4 3 5 6 2 2 3" xfId="13287"/>
    <cellStyle name="Comma 4 3 5 6 2 3" xfId="13288"/>
    <cellStyle name="Comma 4 3 5 6 2 3 2" xfId="13289"/>
    <cellStyle name="Comma 4 3 5 6 2 4" xfId="13290"/>
    <cellStyle name="Comma 4 3 5 6 3" xfId="13291"/>
    <cellStyle name="Comma 4 3 5 6 3 2" xfId="13292"/>
    <cellStyle name="Comma 4 3 5 6 3 2 2" xfId="13293"/>
    <cellStyle name="Comma 4 3 5 6 3 3" xfId="13294"/>
    <cellStyle name="Comma 4 3 5 6 4" xfId="13295"/>
    <cellStyle name="Comma 4 3 5 6 4 2" xfId="13296"/>
    <cellStyle name="Comma 4 3 5 6 5" xfId="13297"/>
    <cellStyle name="Comma 4 3 5 7" xfId="13298"/>
    <cellStyle name="Comma 4 3 5 7 2" xfId="13299"/>
    <cellStyle name="Comma 4 3 5 7 2 2" xfId="13300"/>
    <cellStyle name="Comma 4 3 5 7 2 2 2" xfId="13301"/>
    <cellStyle name="Comma 4 3 5 7 2 3" xfId="13302"/>
    <cellStyle name="Comma 4 3 5 7 3" xfId="13303"/>
    <cellStyle name="Comma 4 3 5 7 3 2" xfId="13304"/>
    <cellStyle name="Comma 4 3 5 7 4" xfId="13305"/>
    <cellStyle name="Comma 4 3 5 8" xfId="13306"/>
    <cellStyle name="Comma 4 3 5 8 2" xfId="13307"/>
    <cellStyle name="Comma 4 3 5 8 2 2" xfId="13308"/>
    <cellStyle name="Comma 4 3 5 8 3" xfId="13309"/>
    <cellStyle name="Comma 4 3 5 9" xfId="13310"/>
    <cellStyle name="Comma 4 3 5 9 2" xfId="13311"/>
    <cellStyle name="Comma 4 3 5 9 3" xfId="13312"/>
    <cellStyle name="Comma 4 3 6" xfId="13313"/>
    <cellStyle name="Comma 4 3 6 2" xfId="13314"/>
    <cellStyle name="Comma 4 3 6 2 2" xfId="13315"/>
    <cellStyle name="Comma 4 3 6 2 2 2" xfId="13316"/>
    <cellStyle name="Comma 4 3 6 2 2 2 2" xfId="13317"/>
    <cellStyle name="Comma 4 3 6 2 2 2 2 2" xfId="13318"/>
    <cellStyle name="Comma 4 3 6 2 2 2 2 2 2" xfId="13319"/>
    <cellStyle name="Comma 4 3 6 2 2 2 2 3" xfId="13320"/>
    <cellStyle name="Comma 4 3 6 2 2 2 3" xfId="13321"/>
    <cellStyle name="Comma 4 3 6 2 2 2 3 2" xfId="13322"/>
    <cellStyle name="Comma 4 3 6 2 2 2 4" xfId="13323"/>
    <cellStyle name="Comma 4 3 6 2 2 3" xfId="13324"/>
    <cellStyle name="Comma 4 3 6 2 2 3 2" xfId="13325"/>
    <cellStyle name="Comma 4 3 6 2 2 3 2 2" xfId="13326"/>
    <cellStyle name="Comma 4 3 6 2 2 3 3" xfId="13327"/>
    <cellStyle name="Comma 4 3 6 2 2 4" xfId="13328"/>
    <cellStyle name="Comma 4 3 6 2 2 4 2" xfId="13329"/>
    <cellStyle name="Comma 4 3 6 2 2 5" xfId="13330"/>
    <cellStyle name="Comma 4 3 6 2 3" xfId="13331"/>
    <cellStyle name="Comma 4 3 6 2 3 2" xfId="13332"/>
    <cellStyle name="Comma 4 3 6 2 3 2 2" xfId="13333"/>
    <cellStyle name="Comma 4 3 6 2 3 2 2 2" xfId="13334"/>
    <cellStyle name="Comma 4 3 6 2 3 2 3" xfId="13335"/>
    <cellStyle name="Comma 4 3 6 2 3 3" xfId="13336"/>
    <cellStyle name="Comma 4 3 6 2 3 3 2" xfId="13337"/>
    <cellStyle name="Comma 4 3 6 2 3 4" xfId="13338"/>
    <cellStyle name="Comma 4 3 6 2 4" xfId="13339"/>
    <cellStyle name="Comma 4 3 6 2 4 2" xfId="13340"/>
    <cellStyle name="Comma 4 3 6 2 4 2 2" xfId="13341"/>
    <cellStyle name="Comma 4 3 6 2 4 3" xfId="13342"/>
    <cellStyle name="Comma 4 3 6 2 5" xfId="13343"/>
    <cellStyle name="Comma 4 3 6 2 5 2" xfId="13344"/>
    <cellStyle name="Comma 4 3 6 2 6" xfId="13345"/>
    <cellStyle name="Comma 4 3 6 3" xfId="13346"/>
    <cellStyle name="Comma 4 3 6 3 2" xfId="13347"/>
    <cellStyle name="Comma 4 3 6 3 2 2" xfId="13348"/>
    <cellStyle name="Comma 4 3 6 3 2 2 2" xfId="13349"/>
    <cellStyle name="Comma 4 3 6 3 2 2 2 2" xfId="13350"/>
    <cellStyle name="Comma 4 3 6 3 2 2 2 2 2" xfId="13351"/>
    <cellStyle name="Comma 4 3 6 3 2 2 2 3" xfId="13352"/>
    <cellStyle name="Comma 4 3 6 3 2 2 3" xfId="13353"/>
    <cellStyle name="Comma 4 3 6 3 2 2 3 2" xfId="13354"/>
    <cellStyle name="Comma 4 3 6 3 2 2 4" xfId="13355"/>
    <cellStyle name="Comma 4 3 6 3 2 3" xfId="13356"/>
    <cellStyle name="Comma 4 3 6 3 2 3 2" xfId="13357"/>
    <cellStyle name="Comma 4 3 6 3 2 3 2 2" xfId="13358"/>
    <cellStyle name="Comma 4 3 6 3 2 3 3" xfId="13359"/>
    <cellStyle name="Comma 4 3 6 3 2 4" xfId="13360"/>
    <cellStyle name="Comma 4 3 6 3 2 4 2" xfId="13361"/>
    <cellStyle name="Comma 4 3 6 3 2 5" xfId="13362"/>
    <cellStyle name="Comma 4 3 6 3 3" xfId="13363"/>
    <cellStyle name="Comma 4 3 6 3 3 2" xfId="13364"/>
    <cellStyle name="Comma 4 3 6 3 3 2 2" xfId="13365"/>
    <cellStyle name="Comma 4 3 6 3 3 2 2 2" xfId="13366"/>
    <cellStyle name="Comma 4 3 6 3 3 2 3" xfId="13367"/>
    <cellStyle name="Comma 4 3 6 3 3 3" xfId="13368"/>
    <cellStyle name="Comma 4 3 6 3 3 3 2" xfId="13369"/>
    <cellStyle name="Comma 4 3 6 3 3 4" xfId="13370"/>
    <cellStyle name="Comma 4 3 6 3 4" xfId="13371"/>
    <cellStyle name="Comma 4 3 6 3 4 2" xfId="13372"/>
    <cellStyle name="Comma 4 3 6 3 4 2 2" xfId="13373"/>
    <cellStyle name="Comma 4 3 6 3 4 3" xfId="13374"/>
    <cellStyle name="Comma 4 3 6 3 5" xfId="13375"/>
    <cellStyle name="Comma 4 3 6 3 5 2" xfId="13376"/>
    <cellStyle name="Comma 4 3 6 3 6" xfId="13377"/>
    <cellStyle name="Comma 4 3 6 4" xfId="13378"/>
    <cellStyle name="Comma 4 3 6 4 2" xfId="13379"/>
    <cellStyle name="Comma 4 3 6 4 2 2" xfId="13380"/>
    <cellStyle name="Comma 4 3 6 4 2 2 2" xfId="13381"/>
    <cellStyle name="Comma 4 3 6 4 2 2 2 2" xfId="13382"/>
    <cellStyle name="Comma 4 3 6 4 2 2 3" xfId="13383"/>
    <cellStyle name="Comma 4 3 6 4 2 3" xfId="13384"/>
    <cellStyle name="Comma 4 3 6 4 2 3 2" xfId="13385"/>
    <cellStyle name="Comma 4 3 6 4 2 4" xfId="13386"/>
    <cellStyle name="Comma 4 3 6 4 3" xfId="13387"/>
    <cellStyle name="Comma 4 3 6 4 3 2" xfId="13388"/>
    <cellStyle name="Comma 4 3 6 4 3 2 2" xfId="13389"/>
    <cellStyle name="Comma 4 3 6 4 3 3" xfId="13390"/>
    <cellStyle name="Comma 4 3 6 4 4" xfId="13391"/>
    <cellStyle name="Comma 4 3 6 4 4 2" xfId="13392"/>
    <cellStyle name="Comma 4 3 6 4 5" xfId="13393"/>
    <cellStyle name="Comma 4 3 6 5" xfId="13394"/>
    <cellStyle name="Comma 4 3 6 5 2" xfId="13395"/>
    <cellStyle name="Comma 4 3 6 5 2 2" xfId="13396"/>
    <cellStyle name="Comma 4 3 6 5 2 2 2" xfId="13397"/>
    <cellStyle name="Comma 4 3 6 5 2 3" xfId="13398"/>
    <cellStyle name="Comma 4 3 6 5 3" xfId="13399"/>
    <cellStyle name="Comma 4 3 6 5 3 2" xfId="13400"/>
    <cellStyle name="Comma 4 3 6 5 4" xfId="13401"/>
    <cellStyle name="Comma 4 3 6 6" xfId="13402"/>
    <cellStyle name="Comma 4 3 6 6 2" xfId="13403"/>
    <cellStyle name="Comma 4 3 6 6 2 2" xfId="13404"/>
    <cellStyle name="Comma 4 3 6 6 3" xfId="13405"/>
    <cellStyle name="Comma 4 3 6 7" xfId="13406"/>
    <cellStyle name="Comma 4 3 6 7 2" xfId="13407"/>
    <cellStyle name="Comma 4 3 6 8" xfId="13408"/>
    <cellStyle name="Comma 4 3 7" xfId="13409"/>
    <cellStyle name="Comma 4 3 7 2" xfId="13410"/>
    <cellStyle name="Comma 4 3 7 2 2" xfId="13411"/>
    <cellStyle name="Comma 4 3 7 2 2 2" xfId="13412"/>
    <cellStyle name="Comma 4 3 7 2 2 2 2" xfId="13413"/>
    <cellStyle name="Comma 4 3 7 2 2 2 2 2" xfId="13414"/>
    <cellStyle name="Comma 4 3 7 2 2 2 3" xfId="13415"/>
    <cellStyle name="Comma 4 3 7 2 2 3" xfId="13416"/>
    <cellStyle name="Comma 4 3 7 2 2 3 2" xfId="13417"/>
    <cellStyle name="Comma 4 3 7 2 2 4" xfId="13418"/>
    <cellStyle name="Comma 4 3 7 2 3" xfId="13419"/>
    <cellStyle name="Comma 4 3 7 2 3 2" xfId="13420"/>
    <cellStyle name="Comma 4 3 7 2 3 2 2" xfId="13421"/>
    <cellStyle name="Comma 4 3 7 2 3 3" xfId="13422"/>
    <cellStyle name="Comma 4 3 7 2 4" xfId="13423"/>
    <cellStyle name="Comma 4 3 7 2 4 2" xfId="13424"/>
    <cellStyle name="Comma 4 3 7 2 5" xfId="13425"/>
    <cellStyle name="Comma 4 3 7 3" xfId="13426"/>
    <cellStyle name="Comma 4 3 7 3 2" xfId="13427"/>
    <cellStyle name="Comma 4 3 7 3 2 2" xfId="13428"/>
    <cellStyle name="Comma 4 3 7 3 2 2 2" xfId="13429"/>
    <cellStyle name="Comma 4 3 7 3 2 3" xfId="13430"/>
    <cellStyle name="Comma 4 3 7 3 3" xfId="13431"/>
    <cellStyle name="Comma 4 3 7 3 3 2" xfId="13432"/>
    <cellStyle name="Comma 4 3 7 3 4" xfId="13433"/>
    <cellStyle name="Comma 4 3 7 4" xfId="13434"/>
    <cellStyle name="Comma 4 3 7 4 2" xfId="13435"/>
    <cellStyle name="Comma 4 3 7 4 2 2" xfId="13436"/>
    <cellStyle name="Comma 4 3 7 4 3" xfId="13437"/>
    <cellStyle name="Comma 4 3 7 5" xfId="13438"/>
    <cellStyle name="Comma 4 3 7 5 2" xfId="13439"/>
    <cellStyle name="Comma 4 3 7 6" xfId="13440"/>
    <cellStyle name="Comma 4 3 8" xfId="13441"/>
    <cellStyle name="Comma 4 3 8 2" xfId="13442"/>
    <cellStyle name="Comma 4 3 8 2 2" xfId="13443"/>
    <cellStyle name="Comma 4 3 8 2 2 2" xfId="13444"/>
    <cellStyle name="Comma 4 3 8 2 2 2 2" xfId="13445"/>
    <cellStyle name="Comma 4 3 8 2 2 2 2 2" xfId="13446"/>
    <cellStyle name="Comma 4 3 8 2 2 2 3" xfId="13447"/>
    <cellStyle name="Comma 4 3 8 2 2 3" xfId="13448"/>
    <cellStyle name="Comma 4 3 8 2 2 3 2" xfId="13449"/>
    <cellStyle name="Comma 4 3 8 2 2 4" xfId="13450"/>
    <cellStyle name="Comma 4 3 8 2 3" xfId="13451"/>
    <cellStyle name="Comma 4 3 8 2 3 2" xfId="13452"/>
    <cellStyle name="Comma 4 3 8 2 3 2 2" xfId="13453"/>
    <cellStyle name="Comma 4 3 8 2 3 3" xfId="13454"/>
    <cellStyle name="Comma 4 3 8 2 4" xfId="13455"/>
    <cellStyle name="Comma 4 3 8 2 4 2" xfId="13456"/>
    <cellStyle name="Comma 4 3 8 2 5" xfId="13457"/>
    <cellStyle name="Comma 4 3 8 3" xfId="13458"/>
    <cellStyle name="Comma 4 3 8 3 2" xfId="13459"/>
    <cellStyle name="Comma 4 3 8 3 2 2" xfId="13460"/>
    <cellStyle name="Comma 4 3 8 3 2 2 2" xfId="13461"/>
    <cellStyle name="Comma 4 3 8 3 2 3" xfId="13462"/>
    <cellStyle name="Comma 4 3 8 3 3" xfId="13463"/>
    <cellStyle name="Comma 4 3 8 3 3 2" xfId="13464"/>
    <cellStyle name="Comma 4 3 8 3 4" xfId="13465"/>
    <cellStyle name="Comma 4 3 8 4" xfId="13466"/>
    <cellStyle name="Comma 4 3 8 4 2" xfId="13467"/>
    <cellStyle name="Comma 4 3 8 4 2 2" xfId="13468"/>
    <cellStyle name="Comma 4 3 8 4 3" xfId="13469"/>
    <cellStyle name="Comma 4 3 8 5" xfId="13470"/>
    <cellStyle name="Comma 4 3 8 5 2" xfId="13471"/>
    <cellStyle name="Comma 4 3 8 6" xfId="13472"/>
    <cellStyle name="Comma 4 3 9" xfId="13473"/>
    <cellStyle name="Comma 4 3 9 2" xfId="13474"/>
    <cellStyle name="Comma 4 3 9 2 2" xfId="13475"/>
    <cellStyle name="Comma 4 3 9 2 2 2" xfId="13476"/>
    <cellStyle name="Comma 4 3 9 2 2 2 2" xfId="13477"/>
    <cellStyle name="Comma 4 3 9 2 2 2 2 2" xfId="13478"/>
    <cellStyle name="Comma 4 3 9 2 2 2 3" xfId="13479"/>
    <cellStyle name="Comma 4 3 9 2 2 3" xfId="13480"/>
    <cellStyle name="Comma 4 3 9 2 2 3 2" xfId="13481"/>
    <cellStyle name="Comma 4 3 9 2 2 4" xfId="13482"/>
    <cellStyle name="Comma 4 3 9 2 3" xfId="13483"/>
    <cellStyle name="Comma 4 3 9 2 3 2" xfId="13484"/>
    <cellStyle name="Comma 4 3 9 2 3 2 2" xfId="13485"/>
    <cellStyle name="Comma 4 3 9 2 3 3" xfId="13486"/>
    <cellStyle name="Comma 4 3 9 2 4" xfId="13487"/>
    <cellStyle name="Comma 4 3 9 2 4 2" xfId="13488"/>
    <cellStyle name="Comma 4 3 9 2 5" xfId="13489"/>
    <cellStyle name="Comma 4 3 9 3" xfId="13490"/>
    <cellStyle name="Comma 4 3 9 3 2" xfId="13491"/>
    <cellStyle name="Comma 4 3 9 3 2 2" xfId="13492"/>
    <cellStyle name="Comma 4 3 9 3 2 2 2" xfId="13493"/>
    <cellStyle name="Comma 4 3 9 3 2 3" xfId="13494"/>
    <cellStyle name="Comma 4 3 9 3 3" xfId="13495"/>
    <cellStyle name="Comma 4 3 9 3 3 2" xfId="13496"/>
    <cellStyle name="Comma 4 3 9 3 4" xfId="13497"/>
    <cellStyle name="Comma 4 3 9 4" xfId="13498"/>
    <cellStyle name="Comma 4 3 9 4 2" xfId="13499"/>
    <cellStyle name="Comma 4 3 9 4 2 2" xfId="13500"/>
    <cellStyle name="Comma 4 3 9 4 3" xfId="13501"/>
    <cellStyle name="Comma 4 3 9 5" xfId="13502"/>
    <cellStyle name="Comma 4 3 9 5 2" xfId="13503"/>
    <cellStyle name="Comma 4 3 9 6" xfId="13504"/>
    <cellStyle name="Comma 4 4" xfId="13505"/>
    <cellStyle name="Comma 4 4 10" xfId="13506"/>
    <cellStyle name="Comma 4 4 10 2" xfId="13507"/>
    <cellStyle name="Comma 4 4 10 2 2" xfId="13508"/>
    <cellStyle name="Comma 4 4 10 3" xfId="13509"/>
    <cellStyle name="Comma 4 4 11" xfId="13510"/>
    <cellStyle name="Comma 4 4 11 2" xfId="13511"/>
    <cellStyle name="Comma 4 4 11 3" xfId="13512"/>
    <cellStyle name="Comma 4 4 12" xfId="13513"/>
    <cellStyle name="Comma 4 4 13" xfId="13514"/>
    <cellStyle name="Comma 4 4 2" xfId="13515"/>
    <cellStyle name="Comma 4 4 2 10" xfId="13516"/>
    <cellStyle name="Comma 4 4 2 11" xfId="13517"/>
    <cellStyle name="Comma 4 4 2 2" xfId="13518"/>
    <cellStyle name="Comma 4 4 2 2 2" xfId="13519"/>
    <cellStyle name="Comma 4 4 2 2 2 2" xfId="13520"/>
    <cellStyle name="Comma 4 4 2 2 2 2 2" xfId="13521"/>
    <cellStyle name="Comma 4 4 2 2 2 2 2 2" xfId="13522"/>
    <cellStyle name="Comma 4 4 2 2 2 2 2 2 2" xfId="13523"/>
    <cellStyle name="Comma 4 4 2 2 2 2 2 2 2 2" xfId="13524"/>
    <cellStyle name="Comma 4 4 2 2 2 2 2 2 3" xfId="13525"/>
    <cellStyle name="Comma 4 4 2 2 2 2 2 3" xfId="13526"/>
    <cellStyle name="Comma 4 4 2 2 2 2 2 3 2" xfId="13527"/>
    <cellStyle name="Comma 4 4 2 2 2 2 2 4" xfId="13528"/>
    <cellStyle name="Comma 4 4 2 2 2 2 3" xfId="13529"/>
    <cellStyle name="Comma 4 4 2 2 2 2 3 2" xfId="13530"/>
    <cellStyle name="Comma 4 4 2 2 2 2 3 2 2" xfId="13531"/>
    <cellStyle name="Comma 4 4 2 2 2 2 3 3" xfId="13532"/>
    <cellStyle name="Comma 4 4 2 2 2 2 4" xfId="13533"/>
    <cellStyle name="Comma 4 4 2 2 2 2 4 2" xfId="13534"/>
    <cellStyle name="Comma 4 4 2 2 2 2 5" xfId="13535"/>
    <cellStyle name="Comma 4 4 2 2 2 3" xfId="13536"/>
    <cellStyle name="Comma 4 4 2 2 2 3 2" xfId="13537"/>
    <cellStyle name="Comma 4 4 2 2 2 3 2 2" xfId="13538"/>
    <cellStyle name="Comma 4 4 2 2 2 3 2 2 2" xfId="13539"/>
    <cellStyle name="Comma 4 4 2 2 2 3 2 3" xfId="13540"/>
    <cellStyle name="Comma 4 4 2 2 2 3 3" xfId="13541"/>
    <cellStyle name="Comma 4 4 2 2 2 3 3 2" xfId="13542"/>
    <cellStyle name="Comma 4 4 2 2 2 3 4" xfId="13543"/>
    <cellStyle name="Comma 4 4 2 2 2 4" xfId="13544"/>
    <cellStyle name="Comma 4 4 2 2 2 4 2" xfId="13545"/>
    <cellStyle name="Comma 4 4 2 2 2 4 2 2" xfId="13546"/>
    <cellStyle name="Comma 4 4 2 2 2 4 3" xfId="13547"/>
    <cellStyle name="Comma 4 4 2 2 2 5" xfId="13548"/>
    <cellStyle name="Comma 4 4 2 2 2 5 2" xfId="13549"/>
    <cellStyle name="Comma 4 4 2 2 2 6" xfId="13550"/>
    <cellStyle name="Comma 4 4 2 2 3" xfId="13551"/>
    <cellStyle name="Comma 4 4 2 2 3 2" xfId="13552"/>
    <cellStyle name="Comma 4 4 2 2 3 2 2" xfId="13553"/>
    <cellStyle name="Comma 4 4 2 2 3 2 2 2" xfId="13554"/>
    <cellStyle name="Comma 4 4 2 2 3 2 2 2 2" xfId="13555"/>
    <cellStyle name="Comma 4 4 2 2 3 2 2 2 2 2" xfId="13556"/>
    <cellStyle name="Comma 4 4 2 2 3 2 2 2 3" xfId="13557"/>
    <cellStyle name="Comma 4 4 2 2 3 2 2 3" xfId="13558"/>
    <cellStyle name="Comma 4 4 2 2 3 2 2 3 2" xfId="13559"/>
    <cellStyle name="Comma 4 4 2 2 3 2 2 4" xfId="13560"/>
    <cellStyle name="Comma 4 4 2 2 3 2 3" xfId="13561"/>
    <cellStyle name="Comma 4 4 2 2 3 2 3 2" xfId="13562"/>
    <cellStyle name="Comma 4 4 2 2 3 2 3 2 2" xfId="13563"/>
    <cellStyle name="Comma 4 4 2 2 3 2 3 3" xfId="13564"/>
    <cellStyle name="Comma 4 4 2 2 3 2 4" xfId="13565"/>
    <cellStyle name="Comma 4 4 2 2 3 2 4 2" xfId="13566"/>
    <cellStyle name="Comma 4 4 2 2 3 2 5" xfId="13567"/>
    <cellStyle name="Comma 4 4 2 2 3 3" xfId="13568"/>
    <cellStyle name="Comma 4 4 2 2 3 3 2" xfId="13569"/>
    <cellStyle name="Comma 4 4 2 2 3 3 2 2" xfId="13570"/>
    <cellStyle name="Comma 4 4 2 2 3 3 2 2 2" xfId="13571"/>
    <cellStyle name="Comma 4 4 2 2 3 3 2 3" xfId="13572"/>
    <cellStyle name="Comma 4 4 2 2 3 3 3" xfId="13573"/>
    <cellStyle name="Comma 4 4 2 2 3 3 3 2" xfId="13574"/>
    <cellStyle name="Comma 4 4 2 2 3 3 4" xfId="13575"/>
    <cellStyle name="Comma 4 4 2 2 3 4" xfId="13576"/>
    <cellStyle name="Comma 4 4 2 2 3 4 2" xfId="13577"/>
    <cellStyle name="Comma 4 4 2 2 3 4 2 2" xfId="13578"/>
    <cellStyle name="Comma 4 4 2 2 3 4 3" xfId="13579"/>
    <cellStyle name="Comma 4 4 2 2 3 5" xfId="13580"/>
    <cellStyle name="Comma 4 4 2 2 3 5 2" xfId="13581"/>
    <cellStyle name="Comma 4 4 2 2 3 6" xfId="13582"/>
    <cellStyle name="Comma 4 4 2 2 4" xfId="13583"/>
    <cellStyle name="Comma 4 4 2 2 4 2" xfId="13584"/>
    <cellStyle name="Comma 4 4 2 2 4 2 2" xfId="13585"/>
    <cellStyle name="Comma 4 4 2 2 4 2 2 2" xfId="13586"/>
    <cellStyle name="Comma 4 4 2 2 4 2 2 2 2" xfId="13587"/>
    <cellStyle name="Comma 4 4 2 2 4 2 2 3" xfId="13588"/>
    <cellStyle name="Comma 4 4 2 2 4 2 3" xfId="13589"/>
    <cellStyle name="Comma 4 4 2 2 4 2 3 2" xfId="13590"/>
    <cellStyle name="Comma 4 4 2 2 4 2 4" xfId="13591"/>
    <cellStyle name="Comma 4 4 2 2 4 3" xfId="13592"/>
    <cellStyle name="Comma 4 4 2 2 4 3 2" xfId="13593"/>
    <cellStyle name="Comma 4 4 2 2 4 3 2 2" xfId="13594"/>
    <cellStyle name="Comma 4 4 2 2 4 3 3" xfId="13595"/>
    <cellStyle name="Comma 4 4 2 2 4 4" xfId="13596"/>
    <cellStyle name="Comma 4 4 2 2 4 4 2" xfId="13597"/>
    <cellStyle name="Comma 4 4 2 2 4 5" xfId="13598"/>
    <cellStyle name="Comma 4 4 2 2 5" xfId="13599"/>
    <cellStyle name="Comma 4 4 2 2 5 2" xfId="13600"/>
    <cellStyle name="Comma 4 4 2 2 5 2 2" xfId="13601"/>
    <cellStyle name="Comma 4 4 2 2 5 2 2 2" xfId="13602"/>
    <cellStyle name="Comma 4 4 2 2 5 2 3" xfId="13603"/>
    <cellStyle name="Comma 4 4 2 2 5 3" xfId="13604"/>
    <cellStyle name="Comma 4 4 2 2 5 3 2" xfId="13605"/>
    <cellStyle name="Comma 4 4 2 2 5 4" xfId="13606"/>
    <cellStyle name="Comma 4 4 2 2 6" xfId="13607"/>
    <cellStyle name="Comma 4 4 2 2 6 2" xfId="13608"/>
    <cellStyle name="Comma 4 4 2 2 6 2 2" xfId="13609"/>
    <cellStyle name="Comma 4 4 2 2 6 3" xfId="13610"/>
    <cellStyle name="Comma 4 4 2 2 7" xfId="13611"/>
    <cellStyle name="Comma 4 4 2 2 7 2" xfId="13612"/>
    <cellStyle name="Comma 4 4 2 2 8" xfId="13613"/>
    <cellStyle name="Comma 4 4 2 3" xfId="13614"/>
    <cellStyle name="Comma 4 4 2 3 2" xfId="13615"/>
    <cellStyle name="Comma 4 4 2 3 2 2" xfId="13616"/>
    <cellStyle name="Comma 4 4 2 3 2 2 2" xfId="13617"/>
    <cellStyle name="Comma 4 4 2 3 2 2 2 2" xfId="13618"/>
    <cellStyle name="Comma 4 4 2 3 2 2 2 2 2" xfId="13619"/>
    <cellStyle name="Comma 4 4 2 3 2 2 2 3" xfId="13620"/>
    <cellStyle name="Comma 4 4 2 3 2 2 3" xfId="13621"/>
    <cellStyle name="Comma 4 4 2 3 2 2 3 2" xfId="13622"/>
    <cellStyle name="Comma 4 4 2 3 2 2 4" xfId="13623"/>
    <cellStyle name="Comma 4 4 2 3 2 3" xfId="13624"/>
    <cellStyle name="Comma 4 4 2 3 2 3 2" xfId="13625"/>
    <cellStyle name="Comma 4 4 2 3 2 3 2 2" xfId="13626"/>
    <cellStyle name="Comma 4 4 2 3 2 3 3" xfId="13627"/>
    <cellStyle name="Comma 4 4 2 3 2 4" xfId="13628"/>
    <cellStyle name="Comma 4 4 2 3 2 4 2" xfId="13629"/>
    <cellStyle name="Comma 4 4 2 3 2 5" xfId="13630"/>
    <cellStyle name="Comma 4 4 2 3 3" xfId="13631"/>
    <cellStyle name="Comma 4 4 2 3 3 2" xfId="13632"/>
    <cellStyle name="Comma 4 4 2 3 3 2 2" xfId="13633"/>
    <cellStyle name="Comma 4 4 2 3 3 2 2 2" xfId="13634"/>
    <cellStyle name="Comma 4 4 2 3 3 2 3" xfId="13635"/>
    <cellStyle name="Comma 4 4 2 3 3 3" xfId="13636"/>
    <cellStyle name="Comma 4 4 2 3 3 3 2" xfId="13637"/>
    <cellStyle name="Comma 4 4 2 3 3 4" xfId="13638"/>
    <cellStyle name="Comma 4 4 2 3 4" xfId="13639"/>
    <cellStyle name="Comma 4 4 2 3 4 2" xfId="13640"/>
    <cellStyle name="Comma 4 4 2 3 4 2 2" xfId="13641"/>
    <cellStyle name="Comma 4 4 2 3 4 3" xfId="13642"/>
    <cellStyle name="Comma 4 4 2 3 5" xfId="13643"/>
    <cellStyle name="Comma 4 4 2 3 5 2" xfId="13644"/>
    <cellStyle name="Comma 4 4 2 3 6" xfId="13645"/>
    <cellStyle name="Comma 4 4 2 4" xfId="13646"/>
    <cellStyle name="Comma 4 4 2 4 2" xfId="13647"/>
    <cellStyle name="Comma 4 4 2 4 2 2" xfId="13648"/>
    <cellStyle name="Comma 4 4 2 4 2 2 2" xfId="13649"/>
    <cellStyle name="Comma 4 4 2 4 2 2 2 2" xfId="13650"/>
    <cellStyle name="Comma 4 4 2 4 2 2 2 2 2" xfId="13651"/>
    <cellStyle name="Comma 4 4 2 4 2 2 2 3" xfId="13652"/>
    <cellStyle name="Comma 4 4 2 4 2 2 3" xfId="13653"/>
    <cellStyle name="Comma 4 4 2 4 2 2 3 2" xfId="13654"/>
    <cellStyle name="Comma 4 4 2 4 2 2 4" xfId="13655"/>
    <cellStyle name="Comma 4 4 2 4 2 3" xfId="13656"/>
    <cellStyle name="Comma 4 4 2 4 2 3 2" xfId="13657"/>
    <cellStyle name="Comma 4 4 2 4 2 3 2 2" xfId="13658"/>
    <cellStyle name="Comma 4 4 2 4 2 3 3" xfId="13659"/>
    <cellStyle name="Comma 4 4 2 4 2 4" xfId="13660"/>
    <cellStyle name="Comma 4 4 2 4 2 4 2" xfId="13661"/>
    <cellStyle name="Comma 4 4 2 4 2 5" xfId="13662"/>
    <cellStyle name="Comma 4 4 2 4 3" xfId="13663"/>
    <cellStyle name="Comma 4 4 2 4 3 2" xfId="13664"/>
    <cellStyle name="Comma 4 4 2 4 3 2 2" xfId="13665"/>
    <cellStyle name="Comma 4 4 2 4 3 2 2 2" xfId="13666"/>
    <cellStyle name="Comma 4 4 2 4 3 2 3" xfId="13667"/>
    <cellStyle name="Comma 4 4 2 4 3 3" xfId="13668"/>
    <cellStyle name="Comma 4 4 2 4 3 3 2" xfId="13669"/>
    <cellStyle name="Comma 4 4 2 4 3 4" xfId="13670"/>
    <cellStyle name="Comma 4 4 2 4 4" xfId="13671"/>
    <cellStyle name="Comma 4 4 2 4 4 2" xfId="13672"/>
    <cellStyle name="Comma 4 4 2 4 4 2 2" xfId="13673"/>
    <cellStyle name="Comma 4 4 2 4 4 3" xfId="13674"/>
    <cellStyle name="Comma 4 4 2 4 5" xfId="13675"/>
    <cellStyle name="Comma 4 4 2 4 5 2" xfId="13676"/>
    <cellStyle name="Comma 4 4 2 4 6" xfId="13677"/>
    <cellStyle name="Comma 4 4 2 5" xfId="13678"/>
    <cellStyle name="Comma 4 4 2 5 2" xfId="13679"/>
    <cellStyle name="Comma 4 4 2 5 2 2" xfId="13680"/>
    <cellStyle name="Comma 4 4 2 5 2 2 2" xfId="13681"/>
    <cellStyle name="Comma 4 4 2 5 2 2 2 2" xfId="13682"/>
    <cellStyle name="Comma 4 4 2 5 2 2 2 2 2" xfId="13683"/>
    <cellStyle name="Comma 4 4 2 5 2 2 2 3" xfId="13684"/>
    <cellStyle name="Comma 4 4 2 5 2 2 3" xfId="13685"/>
    <cellStyle name="Comma 4 4 2 5 2 2 3 2" xfId="13686"/>
    <cellStyle name="Comma 4 4 2 5 2 2 4" xfId="13687"/>
    <cellStyle name="Comma 4 4 2 5 2 3" xfId="13688"/>
    <cellStyle name="Comma 4 4 2 5 2 3 2" xfId="13689"/>
    <cellStyle name="Comma 4 4 2 5 2 3 2 2" xfId="13690"/>
    <cellStyle name="Comma 4 4 2 5 2 3 3" xfId="13691"/>
    <cellStyle name="Comma 4 4 2 5 2 4" xfId="13692"/>
    <cellStyle name="Comma 4 4 2 5 2 4 2" xfId="13693"/>
    <cellStyle name="Comma 4 4 2 5 2 5" xfId="13694"/>
    <cellStyle name="Comma 4 4 2 5 3" xfId="13695"/>
    <cellStyle name="Comma 4 4 2 5 3 2" xfId="13696"/>
    <cellStyle name="Comma 4 4 2 5 3 2 2" xfId="13697"/>
    <cellStyle name="Comma 4 4 2 5 3 2 2 2" xfId="13698"/>
    <cellStyle name="Comma 4 4 2 5 3 2 3" xfId="13699"/>
    <cellStyle name="Comma 4 4 2 5 3 3" xfId="13700"/>
    <cellStyle name="Comma 4 4 2 5 3 3 2" xfId="13701"/>
    <cellStyle name="Comma 4 4 2 5 3 4" xfId="13702"/>
    <cellStyle name="Comma 4 4 2 5 4" xfId="13703"/>
    <cellStyle name="Comma 4 4 2 5 4 2" xfId="13704"/>
    <cellStyle name="Comma 4 4 2 5 4 2 2" xfId="13705"/>
    <cellStyle name="Comma 4 4 2 5 4 3" xfId="13706"/>
    <cellStyle name="Comma 4 4 2 5 5" xfId="13707"/>
    <cellStyle name="Comma 4 4 2 5 5 2" xfId="13708"/>
    <cellStyle name="Comma 4 4 2 5 6" xfId="13709"/>
    <cellStyle name="Comma 4 4 2 6" xfId="13710"/>
    <cellStyle name="Comma 4 4 2 6 2" xfId="13711"/>
    <cellStyle name="Comma 4 4 2 6 2 2" xfId="13712"/>
    <cellStyle name="Comma 4 4 2 6 2 2 2" xfId="13713"/>
    <cellStyle name="Comma 4 4 2 6 2 2 2 2" xfId="13714"/>
    <cellStyle name="Comma 4 4 2 6 2 2 3" xfId="13715"/>
    <cellStyle name="Comma 4 4 2 6 2 3" xfId="13716"/>
    <cellStyle name="Comma 4 4 2 6 2 3 2" xfId="13717"/>
    <cellStyle name="Comma 4 4 2 6 2 4" xfId="13718"/>
    <cellStyle name="Comma 4 4 2 6 3" xfId="13719"/>
    <cellStyle name="Comma 4 4 2 6 3 2" xfId="13720"/>
    <cellStyle name="Comma 4 4 2 6 3 2 2" xfId="13721"/>
    <cellStyle name="Comma 4 4 2 6 3 3" xfId="13722"/>
    <cellStyle name="Comma 4 4 2 6 4" xfId="13723"/>
    <cellStyle name="Comma 4 4 2 6 4 2" xfId="13724"/>
    <cellStyle name="Comma 4 4 2 6 5" xfId="13725"/>
    <cellStyle name="Comma 4 4 2 7" xfId="13726"/>
    <cellStyle name="Comma 4 4 2 7 2" xfId="13727"/>
    <cellStyle name="Comma 4 4 2 7 2 2" xfId="13728"/>
    <cellStyle name="Comma 4 4 2 7 2 2 2" xfId="13729"/>
    <cellStyle name="Comma 4 4 2 7 2 3" xfId="13730"/>
    <cellStyle name="Comma 4 4 2 7 3" xfId="13731"/>
    <cellStyle name="Comma 4 4 2 7 3 2" xfId="13732"/>
    <cellStyle name="Comma 4 4 2 7 4" xfId="13733"/>
    <cellStyle name="Comma 4 4 2 8" xfId="13734"/>
    <cellStyle name="Comma 4 4 2 8 2" xfId="13735"/>
    <cellStyle name="Comma 4 4 2 8 2 2" xfId="13736"/>
    <cellStyle name="Comma 4 4 2 8 3" xfId="13737"/>
    <cellStyle name="Comma 4 4 2 9" xfId="13738"/>
    <cellStyle name="Comma 4 4 2 9 2" xfId="13739"/>
    <cellStyle name="Comma 4 4 2 9 3" xfId="13740"/>
    <cellStyle name="Comma 4 4 3" xfId="13741"/>
    <cellStyle name="Comma 4 4 3 10" xfId="13742"/>
    <cellStyle name="Comma 4 4 3 11" xfId="13743"/>
    <cellStyle name="Comma 4 4 3 2" xfId="13744"/>
    <cellStyle name="Comma 4 4 3 2 2" xfId="13745"/>
    <cellStyle name="Comma 4 4 3 2 2 2" xfId="13746"/>
    <cellStyle name="Comma 4 4 3 2 2 2 2" xfId="13747"/>
    <cellStyle name="Comma 4 4 3 2 2 2 2 2" xfId="13748"/>
    <cellStyle name="Comma 4 4 3 2 2 2 2 2 2" xfId="13749"/>
    <cellStyle name="Comma 4 4 3 2 2 2 2 2 2 2" xfId="13750"/>
    <cellStyle name="Comma 4 4 3 2 2 2 2 2 3" xfId="13751"/>
    <cellStyle name="Comma 4 4 3 2 2 2 2 3" xfId="13752"/>
    <cellStyle name="Comma 4 4 3 2 2 2 2 3 2" xfId="13753"/>
    <cellStyle name="Comma 4 4 3 2 2 2 2 4" xfId="13754"/>
    <cellStyle name="Comma 4 4 3 2 2 2 3" xfId="13755"/>
    <cellStyle name="Comma 4 4 3 2 2 2 3 2" xfId="13756"/>
    <cellStyle name="Comma 4 4 3 2 2 2 3 2 2" xfId="13757"/>
    <cellStyle name="Comma 4 4 3 2 2 2 3 3" xfId="13758"/>
    <cellStyle name="Comma 4 4 3 2 2 2 4" xfId="13759"/>
    <cellStyle name="Comma 4 4 3 2 2 2 4 2" xfId="13760"/>
    <cellStyle name="Comma 4 4 3 2 2 2 5" xfId="13761"/>
    <cellStyle name="Comma 4 4 3 2 2 3" xfId="13762"/>
    <cellStyle name="Comma 4 4 3 2 2 3 2" xfId="13763"/>
    <cellStyle name="Comma 4 4 3 2 2 3 2 2" xfId="13764"/>
    <cellStyle name="Comma 4 4 3 2 2 3 2 2 2" xfId="13765"/>
    <cellStyle name="Comma 4 4 3 2 2 3 2 3" xfId="13766"/>
    <cellStyle name="Comma 4 4 3 2 2 3 3" xfId="13767"/>
    <cellStyle name="Comma 4 4 3 2 2 3 3 2" xfId="13768"/>
    <cellStyle name="Comma 4 4 3 2 2 3 4" xfId="13769"/>
    <cellStyle name="Comma 4 4 3 2 2 4" xfId="13770"/>
    <cellStyle name="Comma 4 4 3 2 2 4 2" xfId="13771"/>
    <cellStyle name="Comma 4 4 3 2 2 4 2 2" xfId="13772"/>
    <cellStyle name="Comma 4 4 3 2 2 4 3" xfId="13773"/>
    <cellStyle name="Comma 4 4 3 2 2 5" xfId="13774"/>
    <cellStyle name="Comma 4 4 3 2 2 5 2" xfId="13775"/>
    <cellStyle name="Comma 4 4 3 2 2 6" xfId="13776"/>
    <cellStyle name="Comma 4 4 3 2 3" xfId="13777"/>
    <cellStyle name="Comma 4 4 3 2 3 2" xfId="13778"/>
    <cellStyle name="Comma 4 4 3 2 3 2 2" xfId="13779"/>
    <cellStyle name="Comma 4 4 3 2 3 2 2 2" xfId="13780"/>
    <cellStyle name="Comma 4 4 3 2 3 2 2 2 2" xfId="13781"/>
    <cellStyle name="Comma 4 4 3 2 3 2 2 2 2 2" xfId="13782"/>
    <cellStyle name="Comma 4 4 3 2 3 2 2 2 3" xfId="13783"/>
    <cellStyle name="Comma 4 4 3 2 3 2 2 3" xfId="13784"/>
    <cellStyle name="Comma 4 4 3 2 3 2 2 3 2" xfId="13785"/>
    <cellStyle name="Comma 4 4 3 2 3 2 2 4" xfId="13786"/>
    <cellStyle name="Comma 4 4 3 2 3 2 3" xfId="13787"/>
    <cellStyle name="Comma 4 4 3 2 3 2 3 2" xfId="13788"/>
    <cellStyle name="Comma 4 4 3 2 3 2 3 2 2" xfId="13789"/>
    <cellStyle name="Comma 4 4 3 2 3 2 3 3" xfId="13790"/>
    <cellStyle name="Comma 4 4 3 2 3 2 4" xfId="13791"/>
    <cellStyle name="Comma 4 4 3 2 3 2 4 2" xfId="13792"/>
    <cellStyle name="Comma 4 4 3 2 3 2 5" xfId="13793"/>
    <cellStyle name="Comma 4 4 3 2 3 3" xfId="13794"/>
    <cellStyle name="Comma 4 4 3 2 3 3 2" xfId="13795"/>
    <cellStyle name="Comma 4 4 3 2 3 3 2 2" xfId="13796"/>
    <cellStyle name="Comma 4 4 3 2 3 3 2 2 2" xfId="13797"/>
    <cellStyle name="Comma 4 4 3 2 3 3 2 3" xfId="13798"/>
    <cellStyle name="Comma 4 4 3 2 3 3 3" xfId="13799"/>
    <cellStyle name="Comma 4 4 3 2 3 3 3 2" xfId="13800"/>
    <cellStyle name="Comma 4 4 3 2 3 3 4" xfId="13801"/>
    <cellStyle name="Comma 4 4 3 2 3 4" xfId="13802"/>
    <cellStyle name="Comma 4 4 3 2 3 4 2" xfId="13803"/>
    <cellStyle name="Comma 4 4 3 2 3 4 2 2" xfId="13804"/>
    <cellStyle name="Comma 4 4 3 2 3 4 3" xfId="13805"/>
    <cellStyle name="Comma 4 4 3 2 3 5" xfId="13806"/>
    <cellStyle name="Comma 4 4 3 2 3 5 2" xfId="13807"/>
    <cellStyle name="Comma 4 4 3 2 3 6" xfId="13808"/>
    <cellStyle name="Comma 4 4 3 2 4" xfId="13809"/>
    <cellStyle name="Comma 4 4 3 2 4 2" xfId="13810"/>
    <cellStyle name="Comma 4 4 3 2 4 2 2" xfId="13811"/>
    <cellStyle name="Comma 4 4 3 2 4 2 2 2" xfId="13812"/>
    <cellStyle name="Comma 4 4 3 2 4 2 2 2 2" xfId="13813"/>
    <cellStyle name="Comma 4 4 3 2 4 2 2 3" xfId="13814"/>
    <cellStyle name="Comma 4 4 3 2 4 2 3" xfId="13815"/>
    <cellStyle name="Comma 4 4 3 2 4 2 3 2" xfId="13816"/>
    <cellStyle name="Comma 4 4 3 2 4 2 4" xfId="13817"/>
    <cellStyle name="Comma 4 4 3 2 4 3" xfId="13818"/>
    <cellStyle name="Comma 4 4 3 2 4 3 2" xfId="13819"/>
    <cellStyle name="Comma 4 4 3 2 4 3 2 2" xfId="13820"/>
    <cellStyle name="Comma 4 4 3 2 4 3 3" xfId="13821"/>
    <cellStyle name="Comma 4 4 3 2 4 4" xfId="13822"/>
    <cellStyle name="Comma 4 4 3 2 4 4 2" xfId="13823"/>
    <cellStyle name="Comma 4 4 3 2 4 5" xfId="13824"/>
    <cellStyle name="Comma 4 4 3 2 5" xfId="13825"/>
    <cellStyle name="Comma 4 4 3 2 5 2" xfId="13826"/>
    <cellStyle name="Comma 4 4 3 2 5 2 2" xfId="13827"/>
    <cellStyle name="Comma 4 4 3 2 5 2 2 2" xfId="13828"/>
    <cellStyle name="Comma 4 4 3 2 5 2 3" xfId="13829"/>
    <cellStyle name="Comma 4 4 3 2 5 3" xfId="13830"/>
    <cellStyle name="Comma 4 4 3 2 5 3 2" xfId="13831"/>
    <cellStyle name="Comma 4 4 3 2 5 4" xfId="13832"/>
    <cellStyle name="Comma 4 4 3 2 6" xfId="13833"/>
    <cellStyle name="Comma 4 4 3 2 6 2" xfId="13834"/>
    <cellStyle name="Comma 4 4 3 2 6 2 2" xfId="13835"/>
    <cellStyle name="Comma 4 4 3 2 6 3" xfId="13836"/>
    <cellStyle name="Comma 4 4 3 2 7" xfId="13837"/>
    <cellStyle name="Comma 4 4 3 2 7 2" xfId="13838"/>
    <cellStyle name="Comma 4 4 3 2 8" xfId="13839"/>
    <cellStyle name="Comma 4 4 3 3" xfId="13840"/>
    <cellStyle name="Comma 4 4 3 3 2" xfId="13841"/>
    <cellStyle name="Comma 4 4 3 3 2 2" xfId="13842"/>
    <cellStyle name="Comma 4 4 3 3 2 2 2" xfId="13843"/>
    <cellStyle name="Comma 4 4 3 3 2 2 2 2" xfId="13844"/>
    <cellStyle name="Comma 4 4 3 3 2 2 2 2 2" xfId="13845"/>
    <cellStyle name="Comma 4 4 3 3 2 2 2 3" xfId="13846"/>
    <cellStyle name="Comma 4 4 3 3 2 2 3" xfId="13847"/>
    <cellStyle name="Comma 4 4 3 3 2 2 3 2" xfId="13848"/>
    <cellStyle name="Comma 4 4 3 3 2 2 4" xfId="13849"/>
    <cellStyle name="Comma 4 4 3 3 2 3" xfId="13850"/>
    <cellStyle name="Comma 4 4 3 3 2 3 2" xfId="13851"/>
    <cellStyle name="Comma 4 4 3 3 2 3 2 2" xfId="13852"/>
    <cellStyle name="Comma 4 4 3 3 2 3 3" xfId="13853"/>
    <cellStyle name="Comma 4 4 3 3 2 4" xfId="13854"/>
    <cellStyle name="Comma 4 4 3 3 2 4 2" xfId="13855"/>
    <cellStyle name="Comma 4 4 3 3 2 5" xfId="13856"/>
    <cellStyle name="Comma 4 4 3 3 3" xfId="13857"/>
    <cellStyle name="Comma 4 4 3 3 3 2" xfId="13858"/>
    <cellStyle name="Comma 4 4 3 3 3 2 2" xfId="13859"/>
    <cellStyle name="Comma 4 4 3 3 3 2 2 2" xfId="13860"/>
    <cellStyle name="Comma 4 4 3 3 3 2 3" xfId="13861"/>
    <cellStyle name="Comma 4 4 3 3 3 3" xfId="13862"/>
    <cellStyle name="Comma 4 4 3 3 3 3 2" xfId="13863"/>
    <cellStyle name="Comma 4 4 3 3 3 4" xfId="13864"/>
    <cellStyle name="Comma 4 4 3 3 4" xfId="13865"/>
    <cellStyle name="Comma 4 4 3 3 4 2" xfId="13866"/>
    <cellStyle name="Comma 4 4 3 3 4 2 2" xfId="13867"/>
    <cellStyle name="Comma 4 4 3 3 4 3" xfId="13868"/>
    <cellStyle name="Comma 4 4 3 3 5" xfId="13869"/>
    <cellStyle name="Comma 4 4 3 3 5 2" xfId="13870"/>
    <cellStyle name="Comma 4 4 3 3 6" xfId="13871"/>
    <cellStyle name="Comma 4 4 3 4" xfId="13872"/>
    <cellStyle name="Comma 4 4 3 4 2" xfId="13873"/>
    <cellStyle name="Comma 4 4 3 4 2 2" xfId="13874"/>
    <cellStyle name="Comma 4 4 3 4 2 2 2" xfId="13875"/>
    <cellStyle name="Comma 4 4 3 4 2 2 2 2" xfId="13876"/>
    <cellStyle name="Comma 4 4 3 4 2 2 2 2 2" xfId="13877"/>
    <cellStyle name="Comma 4 4 3 4 2 2 2 3" xfId="13878"/>
    <cellStyle name="Comma 4 4 3 4 2 2 3" xfId="13879"/>
    <cellStyle name="Comma 4 4 3 4 2 2 3 2" xfId="13880"/>
    <cellStyle name="Comma 4 4 3 4 2 2 4" xfId="13881"/>
    <cellStyle name="Comma 4 4 3 4 2 3" xfId="13882"/>
    <cellStyle name="Comma 4 4 3 4 2 3 2" xfId="13883"/>
    <cellStyle name="Comma 4 4 3 4 2 3 2 2" xfId="13884"/>
    <cellStyle name="Comma 4 4 3 4 2 3 3" xfId="13885"/>
    <cellStyle name="Comma 4 4 3 4 2 4" xfId="13886"/>
    <cellStyle name="Comma 4 4 3 4 2 4 2" xfId="13887"/>
    <cellStyle name="Comma 4 4 3 4 2 5" xfId="13888"/>
    <cellStyle name="Comma 4 4 3 4 3" xfId="13889"/>
    <cellStyle name="Comma 4 4 3 4 3 2" xfId="13890"/>
    <cellStyle name="Comma 4 4 3 4 3 2 2" xfId="13891"/>
    <cellStyle name="Comma 4 4 3 4 3 2 2 2" xfId="13892"/>
    <cellStyle name="Comma 4 4 3 4 3 2 3" xfId="13893"/>
    <cellStyle name="Comma 4 4 3 4 3 3" xfId="13894"/>
    <cellStyle name="Comma 4 4 3 4 3 3 2" xfId="13895"/>
    <cellStyle name="Comma 4 4 3 4 3 4" xfId="13896"/>
    <cellStyle name="Comma 4 4 3 4 4" xfId="13897"/>
    <cellStyle name="Comma 4 4 3 4 4 2" xfId="13898"/>
    <cellStyle name="Comma 4 4 3 4 4 2 2" xfId="13899"/>
    <cellStyle name="Comma 4 4 3 4 4 3" xfId="13900"/>
    <cellStyle name="Comma 4 4 3 4 5" xfId="13901"/>
    <cellStyle name="Comma 4 4 3 4 5 2" xfId="13902"/>
    <cellStyle name="Comma 4 4 3 4 6" xfId="13903"/>
    <cellStyle name="Comma 4 4 3 5" xfId="13904"/>
    <cellStyle name="Comma 4 4 3 5 2" xfId="13905"/>
    <cellStyle name="Comma 4 4 3 5 2 2" xfId="13906"/>
    <cellStyle name="Comma 4 4 3 5 2 2 2" xfId="13907"/>
    <cellStyle name="Comma 4 4 3 5 2 2 2 2" xfId="13908"/>
    <cellStyle name="Comma 4 4 3 5 2 2 2 2 2" xfId="13909"/>
    <cellStyle name="Comma 4 4 3 5 2 2 2 3" xfId="13910"/>
    <cellStyle name="Comma 4 4 3 5 2 2 3" xfId="13911"/>
    <cellStyle name="Comma 4 4 3 5 2 2 3 2" xfId="13912"/>
    <cellStyle name="Comma 4 4 3 5 2 2 4" xfId="13913"/>
    <cellStyle name="Comma 4 4 3 5 2 3" xfId="13914"/>
    <cellStyle name="Comma 4 4 3 5 2 3 2" xfId="13915"/>
    <cellStyle name="Comma 4 4 3 5 2 3 2 2" xfId="13916"/>
    <cellStyle name="Comma 4 4 3 5 2 3 3" xfId="13917"/>
    <cellStyle name="Comma 4 4 3 5 2 4" xfId="13918"/>
    <cellStyle name="Comma 4 4 3 5 2 4 2" xfId="13919"/>
    <cellStyle name="Comma 4 4 3 5 2 5" xfId="13920"/>
    <cellStyle name="Comma 4 4 3 5 3" xfId="13921"/>
    <cellStyle name="Comma 4 4 3 5 3 2" xfId="13922"/>
    <cellStyle name="Comma 4 4 3 5 3 2 2" xfId="13923"/>
    <cellStyle name="Comma 4 4 3 5 3 2 2 2" xfId="13924"/>
    <cellStyle name="Comma 4 4 3 5 3 2 3" xfId="13925"/>
    <cellStyle name="Comma 4 4 3 5 3 3" xfId="13926"/>
    <cellStyle name="Comma 4 4 3 5 3 3 2" xfId="13927"/>
    <cellStyle name="Comma 4 4 3 5 3 4" xfId="13928"/>
    <cellStyle name="Comma 4 4 3 5 4" xfId="13929"/>
    <cellStyle name="Comma 4 4 3 5 4 2" xfId="13930"/>
    <cellStyle name="Comma 4 4 3 5 4 2 2" xfId="13931"/>
    <cellStyle name="Comma 4 4 3 5 4 3" xfId="13932"/>
    <cellStyle name="Comma 4 4 3 5 5" xfId="13933"/>
    <cellStyle name="Comma 4 4 3 5 5 2" xfId="13934"/>
    <cellStyle name="Comma 4 4 3 5 6" xfId="13935"/>
    <cellStyle name="Comma 4 4 3 6" xfId="13936"/>
    <cellStyle name="Comma 4 4 3 6 2" xfId="13937"/>
    <cellStyle name="Comma 4 4 3 6 2 2" xfId="13938"/>
    <cellStyle name="Comma 4 4 3 6 2 2 2" xfId="13939"/>
    <cellStyle name="Comma 4 4 3 6 2 2 2 2" xfId="13940"/>
    <cellStyle name="Comma 4 4 3 6 2 2 3" xfId="13941"/>
    <cellStyle name="Comma 4 4 3 6 2 3" xfId="13942"/>
    <cellStyle name="Comma 4 4 3 6 2 3 2" xfId="13943"/>
    <cellStyle name="Comma 4 4 3 6 2 4" xfId="13944"/>
    <cellStyle name="Comma 4 4 3 6 3" xfId="13945"/>
    <cellStyle name="Comma 4 4 3 6 3 2" xfId="13946"/>
    <cellStyle name="Comma 4 4 3 6 3 2 2" xfId="13947"/>
    <cellStyle name="Comma 4 4 3 6 3 3" xfId="13948"/>
    <cellStyle name="Comma 4 4 3 6 4" xfId="13949"/>
    <cellStyle name="Comma 4 4 3 6 4 2" xfId="13950"/>
    <cellStyle name="Comma 4 4 3 6 5" xfId="13951"/>
    <cellStyle name="Comma 4 4 3 7" xfId="13952"/>
    <cellStyle name="Comma 4 4 3 7 2" xfId="13953"/>
    <cellStyle name="Comma 4 4 3 7 2 2" xfId="13954"/>
    <cellStyle name="Comma 4 4 3 7 2 2 2" xfId="13955"/>
    <cellStyle name="Comma 4 4 3 7 2 3" xfId="13956"/>
    <cellStyle name="Comma 4 4 3 7 3" xfId="13957"/>
    <cellStyle name="Comma 4 4 3 7 3 2" xfId="13958"/>
    <cellStyle name="Comma 4 4 3 7 4" xfId="13959"/>
    <cellStyle name="Comma 4 4 3 8" xfId="13960"/>
    <cellStyle name="Comma 4 4 3 8 2" xfId="13961"/>
    <cellStyle name="Comma 4 4 3 8 2 2" xfId="13962"/>
    <cellStyle name="Comma 4 4 3 8 3" xfId="13963"/>
    <cellStyle name="Comma 4 4 3 9" xfId="13964"/>
    <cellStyle name="Comma 4 4 3 9 2" xfId="13965"/>
    <cellStyle name="Comma 4 4 3 9 3" xfId="13966"/>
    <cellStyle name="Comma 4 4 4" xfId="13967"/>
    <cellStyle name="Comma 4 4 4 2" xfId="13968"/>
    <cellStyle name="Comma 4 4 4 2 2" xfId="13969"/>
    <cellStyle name="Comma 4 4 4 2 2 2" xfId="13970"/>
    <cellStyle name="Comma 4 4 4 2 2 2 2" xfId="13971"/>
    <cellStyle name="Comma 4 4 4 2 2 2 2 2" xfId="13972"/>
    <cellStyle name="Comma 4 4 4 2 2 2 2 2 2" xfId="13973"/>
    <cellStyle name="Comma 4 4 4 2 2 2 2 3" xfId="13974"/>
    <cellStyle name="Comma 4 4 4 2 2 2 3" xfId="13975"/>
    <cellStyle name="Comma 4 4 4 2 2 2 3 2" xfId="13976"/>
    <cellStyle name="Comma 4 4 4 2 2 2 4" xfId="13977"/>
    <cellStyle name="Comma 4 4 4 2 2 3" xfId="13978"/>
    <cellStyle name="Comma 4 4 4 2 2 3 2" xfId="13979"/>
    <cellStyle name="Comma 4 4 4 2 2 3 2 2" xfId="13980"/>
    <cellStyle name="Comma 4 4 4 2 2 3 3" xfId="13981"/>
    <cellStyle name="Comma 4 4 4 2 2 4" xfId="13982"/>
    <cellStyle name="Comma 4 4 4 2 2 4 2" xfId="13983"/>
    <cellStyle name="Comma 4 4 4 2 2 5" xfId="13984"/>
    <cellStyle name="Comma 4 4 4 2 3" xfId="13985"/>
    <cellStyle name="Comma 4 4 4 2 3 2" xfId="13986"/>
    <cellStyle name="Comma 4 4 4 2 3 2 2" xfId="13987"/>
    <cellStyle name="Comma 4 4 4 2 3 2 2 2" xfId="13988"/>
    <cellStyle name="Comma 4 4 4 2 3 2 3" xfId="13989"/>
    <cellStyle name="Comma 4 4 4 2 3 3" xfId="13990"/>
    <cellStyle name="Comma 4 4 4 2 3 3 2" xfId="13991"/>
    <cellStyle name="Comma 4 4 4 2 3 4" xfId="13992"/>
    <cellStyle name="Comma 4 4 4 2 4" xfId="13993"/>
    <cellStyle name="Comma 4 4 4 2 4 2" xfId="13994"/>
    <cellStyle name="Comma 4 4 4 2 4 2 2" xfId="13995"/>
    <cellStyle name="Comma 4 4 4 2 4 3" xfId="13996"/>
    <cellStyle name="Comma 4 4 4 2 5" xfId="13997"/>
    <cellStyle name="Comma 4 4 4 2 5 2" xfId="13998"/>
    <cellStyle name="Comma 4 4 4 2 6" xfId="13999"/>
    <cellStyle name="Comma 4 4 4 3" xfId="14000"/>
    <cellStyle name="Comma 4 4 4 3 2" xfId="14001"/>
    <cellStyle name="Comma 4 4 4 3 2 2" xfId="14002"/>
    <cellStyle name="Comma 4 4 4 3 2 2 2" xfId="14003"/>
    <cellStyle name="Comma 4 4 4 3 2 2 2 2" xfId="14004"/>
    <cellStyle name="Comma 4 4 4 3 2 2 2 2 2" xfId="14005"/>
    <cellStyle name="Comma 4 4 4 3 2 2 2 3" xfId="14006"/>
    <cellStyle name="Comma 4 4 4 3 2 2 3" xfId="14007"/>
    <cellStyle name="Comma 4 4 4 3 2 2 3 2" xfId="14008"/>
    <cellStyle name="Comma 4 4 4 3 2 2 4" xfId="14009"/>
    <cellStyle name="Comma 4 4 4 3 2 3" xfId="14010"/>
    <cellStyle name="Comma 4 4 4 3 2 3 2" xfId="14011"/>
    <cellStyle name="Comma 4 4 4 3 2 3 2 2" xfId="14012"/>
    <cellStyle name="Comma 4 4 4 3 2 3 3" xfId="14013"/>
    <cellStyle name="Comma 4 4 4 3 2 4" xfId="14014"/>
    <cellStyle name="Comma 4 4 4 3 2 4 2" xfId="14015"/>
    <cellStyle name="Comma 4 4 4 3 2 5" xfId="14016"/>
    <cellStyle name="Comma 4 4 4 3 3" xfId="14017"/>
    <cellStyle name="Comma 4 4 4 3 3 2" xfId="14018"/>
    <cellStyle name="Comma 4 4 4 3 3 2 2" xfId="14019"/>
    <cellStyle name="Comma 4 4 4 3 3 2 2 2" xfId="14020"/>
    <cellStyle name="Comma 4 4 4 3 3 2 3" xfId="14021"/>
    <cellStyle name="Comma 4 4 4 3 3 3" xfId="14022"/>
    <cellStyle name="Comma 4 4 4 3 3 3 2" xfId="14023"/>
    <cellStyle name="Comma 4 4 4 3 3 4" xfId="14024"/>
    <cellStyle name="Comma 4 4 4 3 4" xfId="14025"/>
    <cellStyle name="Comma 4 4 4 3 4 2" xfId="14026"/>
    <cellStyle name="Comma 4 4 4 3 4 2 2" xfId="14027"/>
    <cellStyle name="Comma 4 4 4 3 4 3" xfId="14028"/>
    <cellStyle name="Comma 4 4 4 3 5" xfId="14029"/>
    <cellStyle name="Comma 4 4 4 3 5 2" xfId="14030"/>
    <cellStyle name="Comma 4 4 4 3 6" xfId="14031"/>
    <cellStyle name="Comma 4 4 4 4" xfId="14032"/>
    <cellStyle name="Comma 4 4 4 4 2" xfId="14033"/>
    <cellStyle name="Comma 4 4 4 4 2 2" xfId="14034"/>
    <cellStyle name="Comma 4 4 4 4 2 2 2" xfId="14035"/>
    <cellStyle name="Comma 4 4 4 4 2 2 2 2" xfId="14036"/>
    <cellStyle name="Comma 4 4 4 4 2 2 3" xfId="14037"/>
    <cellStyle name="Comma 4 4 4 4 2 3" xfId="14038"/>
    <cellStyle name="Comma 4 4 4 4 2 3 2" xfId="14039"/>
    <cellStyle name="Comma 4 4 4 4 2 4" xfId="14040"/>
    <cellStyle name="Comma 4 4 4 4 3" xfId="14041"/>
    <cellStyle name="Comma 4 4 4 4 3 2" xfId="14042"/>
    <cellStyle name="Comma 4 4 4 4 3 2 2" xfId="14043"/>
    <cellStyle name="Comma 4 4 4 4 3 3" xfId="14044"/>
    <cellStyle name="Comma 4 4 4 4 4" xfId="14045"/>
    <cellStyle name="Comma 4 4 4 4 4 2" xfId="14046"/>
    <cellStyle name="Comma 4 4 4 4 5" xfId="14047"/>
    <cellStyle name="Comma 4 4 4 5" xfId="14048"/>
    <cellStyle name="Comma 4 4 4 5 2" xfId="14049"/>
    <cellStyle name="Comma 4 4 4 5 2 2" xfId="14050"/>
    <cellStyle name="Comma 4 4 4 5 2 2 2" xfId="14051"/>
    <cellStyle name="Comma 4 4 4 5 2 3" xfId="14052"/>
    <cellStyle name="Comma 4 4 4 5 3" xfId="14053"/>
    <cellStyle name="Comma 4 4 4 5 3 2" xfId="14054"/>
    <cellStyle name="Comma 4 4 4 5 4" xfId="14055"/>
    <cellStyle name="Comma 4 4 4 6" xfId="14056"/>
    <cellStyle name="Comma 4 4 4 6 2" xfId="14057"/>
    <cellStyle name="Comma 4 4 4 6 2 2" xfId="14058"/>
    <cellStyle name="Comma 4 4 4 6 3" xfId="14059"/>
    <cellStyle name="Comma 4 4 4 7" xfId="14060"/>
    <cellStyle name="Comma 4 4 4 7 2" xfId="14061"/>
    <cellStyle name="Comma 4 4 4 8" xfId="14062"/>
    <cellStyle name="Comma 4 4 5" xfId="14063"/>
    <cellStyle name="Comma 4 4 5 2" xfId="14064"/>
    <cellStyle name="Comma 4 4 5 2 2" xfId="14065"/>
    <cellStyle name="Comma 4 4 5 2 2 2" xfId="14066"/>
    <cellStyle name="Comma 4 4 5 2 2 2 2" xfId="14067"/>
    <cellStyle name="Comma 4 4 5 2 2 2 2 2" xfId="14068"/>
    <cellStyle name="Comma 4 4 5 2 2 2 3" xfId="14069"/>
    <cellStyle name="Comma 4 4 5 2 2 3" xfId="14070"/>
    <cellStyle name="Comma 4 4 5 2 2 3 2" xfId="14071"/>
    <cellStyle name="Comma 4 4 5 2 2 4" xfId="14072"/>
    <cellStyle name="Comma 4 4 5 2 3" xfId="14073"/>
    <cellStyle name="Comma 4 4 5 2 3 2" xfId="14074"/>
    <cellStyle name="Comma 4 4 5 2 3 2 2" xfId="14075"/>
    <cellStyle name="Comma 4 4 5 2 3 3" xfId="14076"/>
    <cellStyle name="Comma 4 4 5 2 4" xfId="14077"/>
    <cellStyle name="Comma 4 4 5 2 4 2" xfId="14078"/>
    <cellStyle name="Comma 4 4 5 2 5" xfId="14079"/>
    <cellStyle name="Comma 4 4 5 3" xfId="14080"/>
    <cellStyle name="Comma 4 4 5 3 2" xfId="14081"/>
    <cellStyle name="Comma 4 4 5 3 2 2" xfId="14082"/>
    <cellStyle name="Comma 4 4 5 3 2 2 2" xfId="14083"/>
    <cellStyle name="Comma 4 4 5 3 2 3" xfId="14084"/>
    <cellStyle name="Comma 4 4 5 3 3" xfId="14085"/>
    <cellStyle name="Comma 4 4 5 3 3 2" xfId="14086"/>
    <cellStyle name="Comma 4 4 5 3 4" xfId="14087"/>
    <cellStyle name="Comma 4 4 5 4" xfId="14088"/>
    <cellStyle name="Comma 4 4 5 4 2" xfId="14089"/>
    <cellStyle name="Comma 4 4 5 4 2 2" xfId="14090"/>
    <cellStyle name="Comma 4 4 5 4 3" xfId="14091"/>
    <cellStyle name="Comma 4 4 5 5" xfId="14092"/>
    <cellStyle name="Comma 4 4 5 5 2" xfId="14093"/>
    <cellStyle name="Comma 4 4 5 6" xfId="14094"/>
    <cellStyle name="Comma 4 4 6" xfId="14095"/>
    <cellStyle name="Comma 4 4 6 2" xfId="14096"/>
    <cellStyle name="Comma 4 4 6 2 2" xfId="14097"/>
    <cellStyle name="Comma 4 4 6 2 2 2" xfId="14098"/>
    <cellStyle name="Comma 4 4 6 2 2 2 2" xfId="14099"/>
    <cellStyle name="Comma 4 4 6 2 2 2 2 2" xfId="14100"/>
    <cellStyle name="Comma 4 4 6 2 2 2 3" xfId="14101"/>
    <cellStyle name="Comma 4 4 6 2 2 3" xfId="14102"/>
    <cellStyle name="Comma 4 4 6 2 2 3 2" xfId="14103"/>
    <cellStyle name="Comma 4 4 6 2 2 4" xfId="14104"/>
    <cellStyle name="Comma 4 4 6 2 3" xfId="14105"/>
    <cellStyle name="Comma 4 4 6 2 3 2" xfId="14106"/>
    <cellStyle name="Comma 4 4 6 2 3 2 2" xfId="14107"/>
    <cellStyle name="Comma 4 4 6 2 3 3" xfId="14108"/>
    <cellStyle name="Comma 4 4 6 2 4" xfId="14109"/>
    <cellStyle name="Comma 4 4 6 2 4 2" xfId="14110"/>
    <cellStyle name="Comma 4 4 6 2 5" xfId="14111"/>
    <cellStyle name="Comma 4 4 6 3" xfId="14112"/>
    <cellStyle name="Comma 4 4 6 3 2" xfId="14113"/>
    <cellStyle name="Comma 4 4 6 3 2 2" xfId="14114"/>
    <cellStyle name="Comma 4 4 6 3 2 2 2" xfId="14115"/>
    <cellStyle name="Comma 4 4 6 3 2 3" xfId="14116"/>
    <cellStyle name="Comma 4 4 6 3 3" xfId="14117"/>
    <cellStyle name="Comma 4 4 6 3 3 2" xfId="14118"/>
    <cellStyle name="Comma 4 4 6 3 4" xfId="14119"/>
    <cellStyle name="Comma 4 4 6 4" xfId="14120"/>
    <cellStyle name="Comma 4 4 6 4 2" xfId="14121"/>
    <cellStyle name="Comma 4 4 6 4 2 2" xfId="14122"/>
    <cellStyle name="Comma 4 4 6 4 3" xfId="14123"/>
    <cellStyle name="Comma 4 4 6 5" xfId="14124"/>
    <cellStyle name="Comma 4 4 6 5 2" xfId="14125"/>
    <cellStyle name="Comma 4 4 6 6" xfId="14126"/>
    <cellStyle name="Comma 4 4 7" xfId="14127"/>
    <cellStyle name="Comma 4 4 7 2" xfId="14128"/>
    <cellStyle name="Comma 4 4 7 2 2" xfId="14129"/>
    <cellStyle name="Comma 4 4 7 2 2 2" xfId="14130"/>
    <cellStyle name="Comma 4 4 7 2 2 2 2" xfId="14131"/>
    <cellStyle name="Comma 4 4 7 2 2 2 2 2" xfId="14132"/>
    <cellStyle name="Comma 4 4 7 2 2 2 3" xfId="14133"/>
    <cellStyle name="Comma 4 4 7 2 2 3" xfId="14134"/>
    <cellStyle name="Comma 4 4 7 2 2 3 2" xfId="14135"/>
    <cellStyle name="Comma 4 4 7 2 2 4" xfId="14136"/>
    <cellStyle name="Comma 4 4 7 2 3" xfId="14137"/>
    <cellStyle name="Comma 4 4 7 2 3 2" xfId="14138"/>
    <cellStyle name="Comma 4 4 7 2 3 2 2" xfId="14139"/>
    <cellStyle name="Comma 4 4 7 2 3 3" xfId="14140"/>
    <cellStyle name="Comma 4 4 7 2 4" xfId="14141"/>
    <cellStyle name="Comma 4 4 7 2 4 2" xfId="14142"/>
    <cellStyle name="Comma 4 4 7 2 5" xfId="14143"/>
    <cellStyle name="Comma 4 4 7 3" xfId="14144"/>
    <cellStyle name="Comma 4 4 7 3 2" xfId="14145"/>
    <cellStyle name="Comma 4 4 7 3 2 2" xfId="14146"/>
    <cellStyle name="Comma 4 4 7 3 2 2 2" xfId="14147"/>
    <cellStyle name="Comma 4 4 7 3 2 3" xfId="14148"/>
    <cellStyle name="Comma 4 4 7 3 3" xfId="14149"/>
    <cellStyle name="Comma 4 4 7 3 3 2" xfId="14150"/>
    <cellStyle name="Comma 4 4 7 3 4" xfId="14151"/>
    <cellStyle name="Comma 4 4 7 4" xfId="14152"/>
    <cellStyle name="Comma 4 4 7 4 2" xfId="14153"/>
    <cellStyle name="Comma 4 4 7 4 2 2" xfId="14154"/>
    <cellStyle name="Comma 4 4 7 4 3" xfId="14155"/>
    <cellStyle name="Comma 4 4 7 5" xfId="14156"/>
    <cellStyle name="Comma 4 4 7 5 2" xfId="14157"/>
    <cellStyle name="Comma 4 4 7 6" xfId="14158"/>
    <cellStyle name="Comma 4 4 8" xfId="14159"/>
    <cellStyle name="Comma 4 4 8 2" xfId="14160"/>
    <cellStyle name="Comma 4 4 8 2 2" xfId="14161"/>
    <cellStyle name="Comma 4 4 8 2 2 2" xfId="14162"/>
    <cellStyle name="Comma 4 4 8 2 2 2 2" xfId="14163"/>
    <cellStyle name="Comma 4 4 8 2 2 3" xfId="14164"/>
    <cellStyle name="Comma 4 4 8 2 3" xfId="14165"/>
    <cellStyle name="Comma 4 4 8 2 3 2" xfId="14166"/>
    <cellStyle name="Comma 4 4 8 2 4" xfId="14167"/>
    <cellStyle name="Comma 4 4 8 3" xfId="14168"/>
    <cellStyle name="Comma 4 4 8 3 2" xfId="14169"/>
    <cellStyle name="Comma 4 4 8 3 2 2" xfId="14170"/>
    <cellStyle name="Comma 4 4 8 3 3" xfId="14171"/>
    <cellStyle name="Comma 4 4 8 4" xfId="14172"/>
    <cellStyle name="Comma 4 4 8 4 2" xfId="14173"/>
    <cellStyle name="Comma 4 4 8 5" xfId="14174"/>
    <cellStyle name="Comma 4 4 9" xfId="14175"/>
    <cellStyle name="Comma 4 4 9 2" xfId="14176"/>
    <cellStyle name="Comma 4 4 9 2 2" xfId="14177"/>
    <cellStyle name="Comma 4 4 9 2 2 2" xfId="14178"/>
    <cellStyle name="Comma 4 4 9 2 3" xfId="14179"/>
    <cellStyle name="Comma 4 4 9 3" xfId="14180"/>
    <cellStyle name="Comma 4 4 9 3 2" xfId="14181"/>
    <cellStyle name="Comma 4 4 9 4" xfId="14182"/>
    <cellStyle name="Comma 4 5" xfId="14183"/>
    <cellStyle name="Comma 4 5 10" xfId="14184"/>
    <cellStyle name="Comma 4 5 10 2" xfId="14185"/>
    <cellStyle name="Comma 4 5 10 2 2" xfId="14186"/>
    <cellStyle name="Comma 4 5 10 3" xfId="14187"/>
    <cellStyle name="Comma 4 5 11" xfId="14188"/>
    <cellStyle name="Comma 4 5 11 2" xfId="14189"/>
    <cellStyle name="Comma 4 5 11 3" xfId="14190"/>
    <cellStyle name="Comma 4 5 12" xfId="14191"/>
    <cellStyle name="Comma 4 5 13" xfId="14192"/>
    <cellStyle name="Comma 4 5 2" xfId="14193"/>
    <cellStyle name="Comma 4 5 2 10" xfId="14194"/>
    <cellStyle name="Comma 4 5 2 11" xfId="14195"/>
    <cellStyle name="Comma 4 5 2 2" xfId="14196"/>
    <cellStyle name="Comma 4 5 2 2 2" xfId="14197"/>
    <cellStyle name="Comma 4 5 2 2 2 2" xfId="14198"/>
    <cellStyle name="Comma 4 5 2 2 2 2 2" xfId="14199"/>
    <cellStyle name="Comma 4 5 2 2 2 2 2 2" xfId="14200"/>
    <cellStyle name="Comma 4 5 2 2 2 2 2 2 2" xfId="14201"/>
    <cellStyle name="Comma 4 5 2 2 2 2 2 2 2 2" xfId="14202"/>
    <cellStyle name="Comma 4 5 2 2 2 2 2 2 3" xfId="14203"/>
    <cellStyle name="Comma 4 5 2 2 2 2 2 3" xfId="14204"/>
    <cellStyle name="Comma 4 5 2 2 2 2 2 3 2" xfId="14205"/>
    <cellStyle name="Comma 4 5 2 2 2 2 2 4" xfId="14206"/>
    <cellStyle name="Comma 4 5 2 2 2 2 3" xfId="14207"/>
    <cellStyle name="Comma 4 5 2 2 2 2 3 2" xfId="14208"/>
    <cellStyle name="Comma 4 5 2 2 2 2 3 2 2" xfId="14209"/>
    <cellStyle name="Comma 4 5 2 2 2 2 3 3" xfId="14210"/>
    <cellStyle name="Comma 4 5 2 2 2 2 4" xfId="14211"/>
    <cellStyle name="Comma 4 5 2 2 2 2 4 2" xfId="14212"/>
    <cellStyle name="Comma 4 5 2 2 2 2 5" xfId="14213"/>
    <cellStyle name="Comma 4 5 2 2 2 3" xfId="14214"/>
    <cellStyle name="Comma 4 5 2 2 2 3 2" xfId="14215"/>
    <cellStyle name="Comma 4 5 2 2 2 3 2 2" xfId="14216"/>
    <cellStyle name="Comma 4 5 2 2 2 3 2 2 2" xfId="14217"/>
    <cellStyle name="Comma 4 5 2 2 2 3 2 3" xfId="14218"/>
    <cellStyle name="Comma 4 5 2 2 2 3 3" xfId="14219"/>
    <cellStyle name="Comma 4 5 2 2 2 3 3 2" xfId="14220"/>
    <cellStyle name="Comma 4 5 2 2 2 3 4" xfId="14221"/>
    <cellStyle name="Comma 4 5 2 2 2 4" xfId="14222"/>
    <cellStyle name="Comma 4 5 2 2 2 4 2" xfId="14223"/>
    <cellStyle name="Comma 4 5 2 2 2 4 2 2" xfId="14224"/>
    <cellStyle name="Comma 4 5 2 2 2 4 3" xfId="14225"/>
    <cellStyle name="Comma 4 5 2 2 2 5" xfId="14226"/>
    <cellStyle name="Comma 4 5 2 2 2 5 2" xfId="14227"/>
    <cellStyle name="Comma 4 5 2 2 2 6" xfId="14228"/>
    <cellStyle name="Comma 4 5 2 2 3" xfId="14229"/>
    <cellStyle name="Comma 4 5 2 2 3 2" xfId="14230"/>
    <cellStyle name="Comma 4 5 2 2 3 2 2" xfId="14231"/>
    <cellStyle name="Comma 4 5 2 2 3 2 2 2" xfId="14232"/>
    <cellStyle name="Comma 4 5 2 2 3 2 2 2 2" xfId="14233"/>
    <cellStyle name="Comma 4 5 2 2 3 2 2 2 2 2" xfId="14234"/>
    <cellStyle name="Comma 4 5 2 2 3 2 2 2 3" xfId="14235"/>
    <cellStyle name="Comma 4 5 2 2 3 2 2 3" xfId="14236"/>
    <cellStyle name="Comma 4 5 2 2 3 2 2 3 2" xfId="14237"/>
    <cellStyle name="Comma 4 5 2 2 3 2 2 4" xfId="14238"/>
    <cellStyle name="Comma 4 5 2 2 3 2 3" xfId="14239"/>
    <cellStyle name="Comma 4 5 2 2 3 2 3 2" xfId="14240"/>
    <cellStyle name="Comma 4 5 2 2 3 2 3 2 2" xfId="14241"/>
    <cellStyle name="Comma 4 5 2 2 3 2 3 3" xfId="14242"/>
    <cellStyle name="Comma 4 5 2 2 3 2 4" xfId="14243"/>
    <cellStyle name="Comma 4 5 2 2 3 2 4 2" xfId="14244"/>
    <cellStyle name="Comma 4 5 2 2 3 2 5" xfId="14245"/>
    <cellStyle name="Comma 4 5 2 2 3 3" xfId="14246"/>
    <cellStyle name="Comma 4 5 2 2 3 3 2" xfId="14247"/>
    <cellStyle name="Comma 4 5 2 2 3 3 2 2" xfId="14248"/>
    <cellStyle name="Comma 4 5 2 2 3 3 2 2 2" xfId="14249"/>
    <cellStyle name="Comma 4 5 2 2 3 3 2 3" xfId="14250"/>
    <cellStyle name="Comma 4 5 2 2 3 3 3" xfId="14251"/>
    <cellStyle name="Comma 4 5 2 2 3 3 3 2" xfId="14252"/>
    <cellStyle name="Comma 4 5 2 2 3 3 4" xfId="14253"/>
    <cellStyle name="Comma 4 5 2 2 3 4" xfId="14254"/>
    <cellStyle name="Comma 4 5 2 2 3 4 2" xfId="14255"/>
    <cellStyle name="Comma 4 5 2 2 3 4 2 2" xfId="14256"/>
    <cellStyle name="Comma 4 5 2 2 3 4 3" xfId="14257"/>
    <cellStyle name="Comma 4 5 2 2 3 5" xfId="14258"/>
    <cellStyle name="Comma 4 5 2 2 3 5 2" xfId="14259"/>
    <cellStyle name="Comma 4 5 2 2 3 6" xfId="14260"/>
    <cellStyle name="Comma 4 5 2 2 4" xfId="14261"/>
    <cellStyle name="Comma 4 5 2 2 4 2" xfId="14262"/>
    <cellStyle name="Comma 4 5 2 2 4 2 2" xfId="14263"/>
    <cellStyle name="Comma 4 5 2 2 4 2 2 2" xfId="14264"/>
    <cellStyle name="Comma 4 5 2 2 4 2 2 2 2" xfId="14265"/>
    <cellStyle name="Comma 4 5 2 2 4 2 2 3" xfId="14266"/>
    <cellStyle name="Comma 4 5 2 2 4 2 3" xfId="14267"/>
    <cellStyle name="Comma 4 5 2 2 4 2 3 2" xfId="14268"/>
    <cellStyle name="Comma 4 5 2 2 4 2 4" xfId="14269"/>
    <cellStyle name="Comma 4 5 2 2 4 3" xfId="14270"/>
    <cellStyle name="Comma 4 5 2 2 4 3 2" xfId="14271"/>
    <cellStyle name="Comma 4 5 2 2 4 3 2 2" xfId="14272"/>
    <cellStyle name="Comma 4 5 2 2 4 3 3" xfId="14273"/>
    <cellStyle name="Comma 4 5 2 2 4 4" xfId="14274"/>
    <cellStyle name="Comma 4 5 2 2 4 4 2" xfId="14275"/>
    <cellStyle name="Comma 4 5 2 2 4 5" xfId="14276"/>
    <cellStyle name="Comma 4 5 2 2 5" xfId="14277"/>
    <cellStyle name="Comma 4 5 2 2 5 2" xfId="14278"/>
    <cellStyle name="Comma 4 5 2 2 5 2 2" xfId="14279"/>
    <cellStyle name="Comma 4 5 2 2 5 2 2 2" xfId="14280"/>
    <cellStyle name="Comma 4 5 2 2 5 2 3" xfId="14281"/>
    <cellStyle name="Comma 4 5 2 2 5 3" xfId="14282"/>
    <cellStyle name="Comma 4 5 2 2 5 3 2" xfId="14283"/>
    <cellStyle name="Comma 4 5 2 2 5 4" xfId="14284"/>
    <cellStyle name="Comma 4 5 2 2 6" xfId="14285"/>
    <cellStyle name="Comma 4 5 2 2 6 2" xfId="14286"/>
    <cellStyle name="Comma 4 5 2 2 6 2 2" xfId="14287"/>
    <cellStyle name="Comma 4 5 2 2 6 3" xfId="14288"/>
    <cellStyle name="Comma 4 5 2 2 7" xfId="14289"/>
    <cellStyle name="Comma 4 5 2 2 7 2" xfId="14290"/>
    <cellStyle name="Comma 4 5 2 2 8" xfId="14291"/>
    <cellStyle name="Comma 4 5 2 3" xfId="14292"/>
    <cellStyle name="Comma 4 5 2 3 2" xfId="14293"/>
    <cellStyle name="Comma 4 5 2 3 2 2" xfId="14294"/>
    <cellStyle name="Comma 4 5 2 3 2 2 2" xfId="14295"/>
    <cellStyle name="Comma 4 5 2 3 2 2 2 2" xfId="14296"/>
    <cellStyle name="Comma 4 5 2 3 2 2 2 2 2" xfId="14297"/>
    <cellStyle name="Comma 4 5 2 3 2 2 2 3" xfId="14298"/>
    <cellStyle name="Comma 4 5 2 3 2 2 3" xfId="14299"/>
    <cellStyle name="Comma 4 5 2 3 2 2 3 2" xfId="14300"/>
    <cellStyle name="Comma 4 5 2 3 2 2 4" xfId="14301"/>
    <cellStyle name="Comma 4 5 2 3 2 3" xfId="14302"/>
    <cellStyle name="Comma 4 5 2 3 2 3 2" xfId="14303"/>
    <cellStyle name="Comma 4 5 2 3 2 3 2 2" xfId="14304"/>
    <cellStyle name="Comma 4 5 2 3 2 3 3" xfId="14305"/>
    <cellStyle name="Comma 4 5 2 3 2 4" xfId="14306"/>
    <cellStyle name="Comma 4 5 2 3 2 4 2" xfId="14307"/>
    <cellStyle name="Comma 4 5 2 3 2 5" xfId="14308"/>
    <cellStyle name="Comma 4 5 2 3 3" xfId="14309"/>
    <cellStyle name="Comma 4 5 2 3 3 2" xfId="14310"/>
    <cellStyle name="Comma 4 5 2 3 3 2 2" xfId="14311"/>
    <cellStyle name="Comma 4 5 2 3 3 2 2 2" xfId="14312"/>
    <cellStyle name="Comma 4 5 2 3 3 2 3" xfId="14313"/>
    <cellStyle name="Comma 4 5 2 3 3 3" xfId="14314"/>
    <cellStyle name="Comma 4 5 2 3 3 3 2" xfId="14315"/>
    <cellStyle name="Comma 4 5 2 3 3 4" xfId="14316"/>
    <cellStyle name="Comma 4 5 2 3 4" xfId="14317"/>
    <cellStyle name="Comma 4 5 2 3 4 2" xfId="14318"/>
    <cellStyle name="Comma 4 5 2 3 4 2 2" xfId="14319"/>
    <cellStyle name="Comma 4 5 2 3 4 3" xfId="14320"/>
    <cellStyle name="Comma 4 5 2 3 5" xfId="14321"/>
    <cellStyle name="Comma 4 5 2 3 5 2" xfId="14322"/>
    <cellStyle name="Comma 4 5 2 3 6" xfId="14323"/>
    <cellStyle name="Comma 4 5 2 4" xfId="14324"/>
    <cellStyle name="Comma 4 5 2 4 2" xfId="14325"/>
    <cellStyle name="Comma 4 5 2 4 2 2" xfId="14326"/>
    <cellStyle name="Comma 4 5 2 4 2 2 2" xfId="14327"/>
    <cellStyle name="Comma 4 5 2 4 2 2 2 2" xfId="14328"/>
    <cellStyle name="Comma 4 5 2 4 2 2 2 2 2" xfId="14329"/>
    <cellStyle name="Comma 4 5 2 4 2 2 2 3" xfId="14330"/>
    <cellStyle name="Comma 4 5 2 4 2 2 3" xfId="14331"/>
    <cellStyle name="Comma 4 5 2 4 2 2 3 2" xfId="14332"/>
    <cellStyle name="Comma 4 5 2 4 2 2 4" xfId="14333"/>
    <cellStyle name="Comma 4 5 2 4 2 3" xfId="14334"/>
    <cellStyle name="Comma 4 5 2 4 2 3 2" xfId="14335"/>
    <cellStyle name="Comma 4 5 2 4 2 3 2 2" xfId="14336"/>
    <cellStyle name="Comma 4 5 2 4 2 3 3" xfId="14337"/>
    <cellStyle name="Comma 4 5 2 4 2 4" xfId="14338"/>
    <cellStyle name="Comma 4 5 2 4 2 4 2" xfId="14339"/>
    <cellStyle name="Comma 4 5 2 4 2 5" xfId="14340"/>
    <cellStyle name="Comma 4 5 2 4 3" xfId="14341"/>
    <cellStyle name="Comma 4 5 2 4 3 2" xfId="14342"/>
    <cellStyle name="Comma 4 5 2 4 3 2 2" xfId="14343"/>
    <cellStyle name="Comma 4 5 2 4 3 2 2 2" xfId="14344"/>
    <cellStyle name="Comma 4 5 2 4 3 2 3" xfId="14345"/>
    <cellStyle name="Comma 4 5 2 4 3 3" xfId="14346"/>
    <cellStyle name="Comma 4 5 2 4 3 3 2" xfId="14347"/>
    <cellStyle name="Comma 4 5 2 4 3 4" xfId="14348"/>
    <cellStyle name="Comma 4 5 2 4 4" xfId="14349"/>
    <cellStyle name="Comma 4 5 2 4 4 2" xfId="14350"/>
    <cellStyle name="Comma 4 5 2 4 4 2 2" xfId="14351"/>
    <cellStyle name="Comma 4 5 2 4 4 3" xfId="14352"/>
    <cellStyle name="Comma 4 5 2 4 5" xfId="14353"/>
    <cellStyle name="Comma 4 5 2 4 5 2" xfId="14354"/>
    <cellStyle name="Comma 4 5 2 4 6" xfId="14355"/>
    <cellStyle name="Comma 4 5 2 5" xfId="14356"/>
    <cellStyle name="Comma 4 5 2 5 2" xfId="14357"/>
    <cellStyle name="Comma 4 5 2 5 2 2" xfId="14358"/>
    <cellStyle name="Comma 4 5 2 5 2 2 2" xfId="14359"/>
    <cellStyle name="Comma 4 5 2 5 2 2 2 2" xfId="14360"/>
    <cellStyle name="Comma 4 5 2 5 2 2 2 2 2" xfId="14361"/>
    <cellStyle name="Comma 4 5 2 5 2 2 2 3" xfId="14362"/>
    <cellStyle name="Comma 4 5 2 5 2 2 3" xfId="14363"/>
    <cellStyle name="Comma 4 5 2 5 2 2 3 2" xfId="14364"/>
    <cellStyle name="Comma 4 5 2 5 2 2 4" xfId="14365"/>
    <cellStyle name="Comma 4 5 2 5 2 3" xfId="14366"/>
    <cellStyle name="Comma 4 5 2 5 2 3 2" xfId="14367"/>
    <cellStyle name="Comma 4 5 2 5 2 3 2 2" xfId="14368"/>
    <cellStyle name="Comma 4 5 2 5 2 3 3" xfId="14369"/>
    <cellStyle name="Comma 4 5 2 5 2 4" xfId="14370"/>
    <cellStyle name="Comma 4 5 2 5 2 4 2" xfId="14371"/>
    <cellStyle name="Comma 4 5 2 5 2 5" xfId="14372"/>
    <cellStyle name="Comma 4 5 2 5 3" xfId="14373"/>
    <cellStyle name="Comma 4 5 2 5 3 2" xfId="14374"/>
    <cellStyle name="Comma 4 5 2 5 3 2 2" xfId="14375"/>
    <cellStyle name="Comma 4 5 2 5 3 2 2 2" xfId="14376"/>
    <cellStyle name="Comma 4 5 2 5 3 2 3" xfId="14377"/>
    <cellStyle name="Comma 4 5 2 5 3 3" xfId="14378"/>
    <cellStyle name="Comma 4 5 2 5 3 3 2" xfId="14379"/>
    <cellStyle name="Comma 4 5 2 5 3 4" xfId="14380"/>
    <cellStyle name="Comma 4 5 2 5 4" xfId="14381"/>
    <cellStyle name="Comma 4 5 2 5 4 2" xfId="14382"/>
    <cellStyle name="Comma 4 5 2 5 4 2 2" xfId="14383"/>
    <cellStyle name="Comma 4 5 2 5 4 3" xfId="14384"/>
    <cellStyle name="Comma 4 5 2 5 5" xfId="14385"/>
    <cellStyle name="Comma 4 5 2 5 5 2" xfId="14386"/>
    <cellStyle name="Comma 4 5 2 5 6" xfId="14387"/>
    <cellStyle name="Comma 4 5 2 6" xfId="14388"/>
    <cellStyle name="Comma 4 5 2 6 2" xfId="14389"/>
    <cellStyle name="Comma 4 5 2 6 2 2" xfId="14390"/>
    <cellStyle name="Comma 4 5 2 6 2 2 2" xfId="14391"/>
    <cellStyle name="Comma 4 5 2 6 2 2 2 2" xfId="14392"/>
    <cellStyle name="Comma 4 5 2 6 2 2 3" xfId="14393"/>
    <cellStyle name="Comma 4 5 2 6 2 3" xfId="14394"/>
    <cellStyle name="Comma 4 5 2 6 2 3 2" xfId="14395"/>
    <cellStyle name="Comma 4 5 2 6 2 4" xfId="14396"/>
    <cellStyle name="Comma 4 5 2 6 3" xfId="14397"/>
    <cellStyle name="Comma 4 5 2 6 3 2" xfId="14398"/>
    <cellStyle name="Comma 4 5 2 6 3 2 2" xfId="14399"/>
    <cellStyle name="Comma 4 5 2 6 3 3" xfId="14400"/>
    <cellStyle name="Comma 4 5 2 6 4" xfId="14401"/>
    <cellStyle name="Comma 4 5 2 6 4 2" xfId="14402"/>
    <cellStyle name="Comma 4 5 2 6 5" xfId="14403"/>
    <cellStyle name="Comma 4 5 2 7" xfId="14404"/>
    <cellStyle name="Comma 4 5 2 7 2" xfId="14405"/>
    <cellStyle name="Comma 4 5 2 7 2 2" xfId="14406"/>
    <cellStyle name="Comma 4 5 2 7 2 2 2" xfId="14407"/>
    <cellStyle name="Comma 4 5 2 7 2 3" xfId="14408"/>
    <cellStyle name="Comma 4 5 2 7 3" xfId="14409"/>
    <cellStyle name="Comma 4 5 2 7 3 2" xfId="14410"/>
    <cellStyle name="Comma 4 5 2 7 4" xfId="14411"/>
    <cellStyle name="Comma 4 5 2 8" xfId="14412"/>
    <cellStyle name="Comma 4 5 2 8 2" xfId="14413"/>
    <cellStyle name="Comma 4 5 2 8 2 2" xfId="14414"/>
    <cellStyle name="Comma 4 5 2 8 3" xfId="14415"/>
    <cellStyle name="Comma 4 5 2 9" xfId="14416"/>
    <cellStyle name="Comma 4 5 2 9 2" xfId="14417"/>
    <cellStyle name="Comma 4 5 2 9 3" xfId="14418"/>
    <cellStyle name="Comma 4 5 3" xfId="14419"/>
    <cellStyle name="Comma 4 5 3 10" xfId="14420"/>
    <cellStyle name="Comma 4 5 3 11" xfId="14421"/>
    <cellStyle name="Comma 4 5 3 2" xfId="14422"/>
    <cellStyle name="Comma 4 5 3 2 2" xfId="14423"/>
    <cellStyle name="Comma 4 5 3 2 2 2" xfId="14424"/>
    <cellStyle name="Comma 4 5 3 2 2 2 2" xfId="14425"/>
    <cellStyle name="Comma 4 5 3 2 2 2 2 2" xfId="14426"/>
    <cellStyle name="Comma 4 5 3 2 2 2 2 2 2" xfId="14427"/>
    <cellStyle name="Comma 4 5 3 2 2 2 2 2 2 2" xfId="14428"/>
    <cellStyle name="Comma 4 5 3 2 2 2 2 2 3" xfId="14429"/>
    <cellStyle name="Comma 4 5 3 2 2 2 2 3" xfId="14430"/>
    <cellStyle name="Comma 4 5 3 2 2 2 2 3 2" xfId="14431"/>
    <cellStyle name="Comma 4 5 3 2 2 2 2 4" xfId="14432"/>
    <cellStyle name="Comma 4 5 3 2 2 2 3" xfId="14433"/>
    <cellStyle name="Comma 4 5 3 2 2 2 3 2" xfId="14434"/>
    <cellStyle name="Comma 4 5 3 2 2 2 3 2 2" xfId="14435"/>
    <cellStyle name="Comma 4 5 3 2 2 2 3 3" xfId="14436"/>
    <cellStyle name="Comma 4 5 3 2 2 2 4" xfId="14437"/>
    <cellStyle name="Comma 4 5 3 2 2 2 4 2" xfId="14438"/>
    <cellStyle name="Comma 4 5 3 2 2 2 5" xfId="14439"/>
    <cellStyle name="Comma 4 5 3 2 2 3" xfId="14440"/>
    <cellStyle name="Comma 4 5 3 2 2 3 2" xfId="14441"/>
    <cellStyle name="Comma 4 5 3 2 2 3 2 2" xfId="14442"/>
    <cellStyle name="Comma 4 5 3 2 2 3 2 2 2" xfId="14443"/>
    <cellStyle name="Comma 4 5 3 2 2 3 2 3" xfId="14444"/>
    <cellStyle name="Comma 4 5 3 2 2 3 3" xfId="14445"/>
    <cellStyle name="Comma 4 5 3 2 2 3 3 2" xfId="14446"/>
    <cellStyle name="Comma 4 5 3 2 2 3 4" xfId="14447"/>
    <cellStyle name="Comma 4 5 3 2 2 4" xfId="14448"/>
    <cellStyle name="Comma 4 5 3 2 2 4 2" xfId="14449"/>
    <cellStyle name="Comma 4 5 3 2 2 4 2 2" xfId="14450"/>
    <cellStyle name="Comma 4 5 3 2 2 4 3" xfId="14451"/>
    <cellStyle name="Comma 4 5 3 2 2 5" xfId="14452"/>
    <cellStyle name="Comma 4 5 3 2 2 5 2" xfId="14453"/>
    <cellStyle name="Comma 4 5 3 2 2 6" xfId="14454"/>
    <cellStyle name="Comma 4 5 3 2 3" xfId="14455"/>
    <cellStyle name="Comma 4 5 3 2 3 2" xfId="14456"/>
    <cellStyle name="Comma 4 5 3 2 3 2 2" xfId="14457"/>
    <cellStyle name="Comma 4 5 3 2 3 2 2 2" xfId="14458"/>
    <cellStyle name="Comma 4 5 3 2 3 2 2 2 2" xfId="14459"/>
    <cellStyle name="Comma 4 5 3 2 3 2 2 2 2 2" xfId="14460"/>
    <cellStyle name="Comma 4 5 3 2 3 2 2 2 3" xfId="14461"/>
    <cellStyle name="Comma 4 5 3 2 3 2 2 3" xfId="14462"/>
    <cellStyle name="Comma 4 5 3 2 3 2 2 3 2" xfId="14463"/>
    <cellStyle name="Comma 4 5 3 2 3 2 2 4" xfId="14464"/>
    <cellStyle name="Comma 4 5 3 2 3 2 3" xfId="14465"/>
    <cellStyle name="Comma 4 5 3 2 3 2 3 2" xfId="14466"/>
    <cellStyle name="Comma 4 5 3 2 3 2 3 2 2" xfId="14467"/>
    <cellStyle name="Comma 4 5 3 2 3 2 3 3" xfId="14468"/>
    <cellStyle name="Comma 4 5 3 2 3 2 4" xfId="14469"/>
    <cellStyle name="Comma 4 5 3 2 3 2 4 2" xfId="14470"/>
    <cellStyle name="Comma 4 5 3 2 3 2 5" xfId="14471"/>
    <cellStyle name="Comma 4 5 3 2 3 3" xfId="14472"/>
    <cellStyle name="Comma 4 5 3 2 3 3 2" xfId="14473"/>
    <cellStyle name="Comma 4 5 3 2 3 3 2 2" xfId="14474"/>
    <cellStyle name="Comma 4 5 3 2 3 3 2 2 2" xfId="14475"/>
    <cellStyle name="Comma 4 5 3 2 3 3 2 3" xfId="14476"/>
    <cellStyle name="Comma 4 5 3 2 3 3 3" xfId="14477"/>
    <cellStyle name="Comma 4 5 3 2 3 3 3 2" xfId="14478"/>
    <cellStyle name="Comma 4 5 3 2 3 3 4" xfId="14479"/>
    <cellStyle name="Comma 4 5 3 2 3 4" xfId="14480"/>
    <cellStyle name="Comma 4 5 3 2 3 4 2" xfId="14481"/>
    <cellStyle name="Comma 4 5 3 2 3 4 2 2" xfId="14482"/>
    <cellStyle name="Comma 4 5 3 2 3 4 3" xfId="14483"/>
    <cellStyle name="Comma 4 5 3 2 3 5" xfId="14484"/>
    <cellStyle name="Comma 4 5 3 2 3 5 2" xfId="14485"/>
    <cellStyle name="Comma 4 5 3 2 3 6" xfId="14486"/>
    <cellStyle name="Comma 4 5 3 2 4" xfId="14487"/>
    <cellStyle name="Comma 4 5 3 2 4 2" xfId="14488"/>
    <cellStyle name="Comma 4 5 3 2 4 2 2" xfId="14489"/>
    <cellStyle name="Comma 4 5 3 2 4 2 2 2" xfId="14490"/>
    <cellStyle name="Comma 4 5 3 2 4 2 2 2 2" xfId="14491"/>
    <cellStyle name="Comma 4 5 3 2 4 2 2 3" xfId="14492"/>
    <cellStyle name="Comma 4 5 3 2 4 2 3" xfId="14493"/>
    <cellStyle name="Comma 4 5 3 2 4 2 3 2" xfId="14494"/>
    <cellStyle name="Comma 4 5 3 2 4 2 4" xfId="14495"/>
    <cellStyle name="Comma 4 5 3 2 4 3" xfId="14496"/>
    <cellStyle name="Comma 4 5 3 2 4 3 2" xfId="14497"/>
    <cellStyle name="Comma 4 5 3 2 4 3 2 2" xfId="14498"/>
    <cellStyle name="Comma 4 5 3 2 4 3 3" xfId="14499"/>
    <cellStyle name="Comma 4 5 3 2 4 4" xfId="14500"/>
    <cellStyle name="Comma 4 5 3 2 4 4 2" xfId="14501"/>
    <cellStyle name="Comma 4 5 3 2 4 5" xfId="14502"/>
    <cellStyle name="Comma 4 5 3 2 5" xfId="14503"/>
    <cellStyle name="Comma 4 5 3 2 5 2" xfId="14504"/>
    <cellStyle name="Comma 4 5 3 2 5 2 2" xfId="14505"/>
    <cellStyle name="Comma 4 5 3 2 5 2 2 2" xfId="14506"/>
    <cellStyle name="Comma 4 5 3 2 5 2 3" xfId="14507"/>
    <cellStyle name="Comma 4 5 3 2 5 3" xfId="14508"/>
    <cellStyle name="Comma 4 5 3 2 5 3 2" xfId="14509"/>
    <cellStyle name="Comma 4 5 3 2 5 4" xfId="14510"/>
    <cellStyle name="Comma 4 5 3 2 6" xfId="14511"/>
    <cellStyle name="Comma 4 5 3 2 6 2" xfId="14512"/>
    <cellStyle name="Comma 4 5 3 2 6 2 2" xfId="14513"/>
    <cellStyle name="Comma 4 5 3 2 6 3" xfId="14514"/>
    <cellStyle name="Comma 4 5 3 2 7" xfId="14515"/>
    <cellStyle name="Comma 4 5 3 2 7 2" xfId="14516"/>
    <cellStyle name="Comma 4 5 3 2 8" xfId="14517"/>
    <cellStyle name="Comma 4 5 3 3" xfId="14518"/>
    <cellStyle name="Comma 4 5 3 3 2" xfId="14519"/>
    <cellStyle name="Comma 4 5 3 3 2 2" xfId="14520"/>
    <cellStyle name="Comma 4 5 3 3 2 2 2" xfId="14521"/>
    <cellStyle name="Comma 4 5 3 3 2 2 2 2" xfId="14522"/>
    <cellStyle name="Comma 4 5 3 3 2 2 2 2 2" xfId="14523"/>
    <cellStyle name="Comma 4 5 3 3 2 2 2 3" xfId="14524"/>
    <cellStyle name="Comma 4 5 3 3 2 2 3" xfId="14525"/>
    <cellStyle name="Comma 4 5 3 3 2 2 3 2" xfId="14526"/>
    <cellStyle name="Comma 4 5 3 3 2 2 4" xfId="14527"/>
    <cellStyle name="Comma 4 5 3 3 2 3" xfId="14528"/>
    <cellStyle name="Comma 4 5 3 3 2 3 2" xfId="14529"/>
    <cellStyle name="Comma 4 5 3 3 2 3 2 2" xfId="14530"/>
    <cellStyle name="Comma 4 5 3 3 2 3 3" xfId="14531"/>
    <cellStyle name="Comma 4 5 3 3 2 4" xfId="14532"/>
    <cellStyle name="Comma 4 5 3 3 2 4 2" xfId="14533"/>
    <cellStyle name="Comma 4 5 3 3 2 5" xfId="14534"/>
    <cellStyle name="Comma 4 5 3 3 3" xfId="14535"/>
    <cellStyle name="Comma 4 5 3 3 3 2" xfId="14536"/>
    <cellStyle name="Comma 4 5 3 3 3 2 2" xfId="14537"/>
    <cellStyle name="Comma 4 5 3 3 3 2 2 2" xfId="14538"/>
    <cellStyle name="Comma 4 5 3 3 3 2 3" xfId="14539"/>
    <cellStyle name="Comma 4 5 3 3 3 3" xfId="14540"/>
    <cellStyle name="Comma 4 5 3 3 3 3 2" xfId="14541"/>
    <cellStyle name="Comma 4 5 3 3 3 4" xfId="14542"/>
    <cellStyle name="Comma 4 5 3 3 4" xfId="14543"/>
    <cellStyle name="Comma 4 5 3 3 4 2" xfId="14544"/>
    <cellStyle name="Comma 4 5 3 3 4 2 2" xfId="14545"/>
    <cellStyle name="Comma 4 5 3 3 4 3" xfId="14546"/>
    <cellStyle name="Comma 4 5 3 3 5" xfId="14547"/>
    <cellStyle name="Comma 4 5 3 3 5 2" xfId="14548"/>
    <cellStyle name="Comma 4 5 3 3 6" xfId="14549"/>
    <cellStyle name="Comma 4 5 3 4" xfId="14550"/>
    <cellStyle name="Comma 4 5 3 4 2" xfId="14551"/>
    <cellStyle name="Comma 4 5 3 4 2 2" xfId="14552"/>
    <cellStyle name="Comma 4 5 3 4 2 2 2" xfId="14553"/>
    <cellStyle name="Comma 4 5 3 4 2 2 2 2" xfId="14554"/>
    <cellStyle name="Comma 4 5 3 4 2 2 2 2 2" xfId="14555"/>
    <cellStyle name="Comma 4 5 3 4 2 2 2 3" xfId="14556"/>
    <cellStyle name="Comma 4 5 3 4 2 2 3" xfId="14557"/>
    <cellStyle name="Comma 4 5 3 4 2 2 3 2" xfId="14558"/>
    <cellStyle name="Comma 4 5 3 4 2 2 4" xfId="14559"/>
    <cellStyle name="Comma 4 5 3 4 2 3" xfId="14560"/>
    <cellStyle name="Comma 4 5 3 4 2 3 2" xfId="14561"/>
    <cellStyle name="Comma 4 5 3 4 2 3 2 2" xfId="14562"/>
    <cellStyle name="Comma 4 5 3 4 2 3 3" xfId="14563"/>
    <cellStyle name="Comma 4 5 3 4 2 4" xfId="14564"/>
    <cellStyle name="Comma 4 5 3 4 2 4 2" xfId="14565"/>
    <cellStyle name="Comma 4 5 3 4 2 5" xfId="14566"/>
    <cellStyle name="Comma 4 5 3 4 3" xfId="14567"/>
    <cellStyle name="Comma 4 5 3 4 3 2" xfId="14568"/>
    <cellStyle name="Comma 4 5 3 4 3 2 2" xfId="14569"/>
    <cellStyle name="Comma 4 5 3 4 3 2 2 2" xfId="14570"/>
    <cellStyle name="Comma 4 5 3 4 3 2 3" xfId="14571"/>
    <cellStyle name="Comma 4 5 3 4 3 3" xfId="14572"/>
    <cellStyle name="Comma 4 5 3 4 3 3 2" xfId="14573"/>
    <cellStyle name="Comma 4 5 3 4 3 4" xfId="14574"/>
    <cellStyle name="Comma 4 5 3 4 4" xfId="14575"/>
    <cellStyle name="Comma 4 5 3 4 4 2" xfId="14576"/>
    <cellStyle name="Comma 4 5 3 4 4 2 2" xfId="14577"/>
    <cellStyle name="Comma 4 5 3 4 4 3" xfId="14578"/>
    <cellStyle name="Comma 4 5 3 4 5" xfId="14579"/>
    <cellStyle name="Comma 4 5 3 4 5 2" xfId="14580"/>
    <cellStyle name="Comma 4 5 3 4 6" xfId="14581"/>
    <cellStyle name="Comma 4 5 3 5" xfId="14582"/>
    <cellStyle name="Comma 4 5 3 5 2" xfId="14583"/>
    <cellStyle name="Comma 4 5 3 5 2 2" xfId="14584"/>
    <cellStyle name="Comma 4 5 3 5 2 2 2" xfId="14585"/>
    <cellStyle name="Comma 4 5 3 5 2 2 2 2" xfId="14586"/>
    <cellStyle name="Comma 4 5 3 5 2 2 2 2 2" xfId="14587"/>
    <cellStyle name="Comma 4 5 3 5 2 2 2 3" xfId="14588"/>
    <cellStyle name="Comma 4 5 3 5 2 2 3" xfId="14589"/>
    <cellStyle name="Comma 4 5 3 5 2 2 3 2" xfId="14590"/>
    <cellStyle name="Comma 4 5 3 5 2 2 4" xfId="14591"/>
    <cellStyle name="Comma 4 5 3 5 2 3" xfId="14592"/>
    <cellStyle name="Comma 4 5 3 5 2 3 2" xfId="14593"/>
    <cellStyle name="Comma 4 5 3 5 2 3 2 2" xfId="14594"/>
    <cellStyle name="Comma 4 5 3 5 2 3 3" xfId="14595"/>
    <cellStyle name="Comma 4 5 3 5 2 4" xfId="14596"/>
    <cellStyle name="Comma 4 5 3 5 2 4 2" xfId="14597"/>
    <cellStyle name="Comma 4 5 3 5 2 5" xfId="14598"/>
    <cellStyle name="Comma 4 5 3 5 3" xfId="14599"/>
    <cellStyle name="Comma 4 5 3 5 3 2" xfId="14600"/>
    <cellStyle name="Comma 4 5 3 5 3 2 2" xfId="14601"/>
    <cellStyle name="Comma 4 5 3 5 3 2 2 2" xfId="14602"/>
    <cellStyle name="Comma 4 5 3 5 3 2 3" xfId="14603"/>
    <cellStyle name="Comma 4 5 3 5 3 3" xfId="14604"/>
    <cellStyle name="Comma 4 5 3 5 3 3 2" xfId="14605"/>
    <cellStyle name="Comma 4 5 3 5 3 4" xfId="14606"/>
    <cellStyle name="Comma 4 5 3 5 4" xfId="14607"/>
    <cellStyle name="Comma 4 5 3 5 4 2" xfId="14608"/>
    <cellStyle name="Comma 4 5 3 5 4 2 2" xfId="14609"/>
    <cellStyle name="Comma 4 5 3 5 4 3" xfId="14610"/>
    <cellStyle name="Comma 4 5 3 5 5" xfId="14611"/>
    <cellStyle name="Comma 4 5 3 5 5 2" xfId="14612"/>
    <cellStyle name="Comma 4 5 3 5 6" xfId="14613"/>
    <cellStyle name="Comma 4 5 3 6" xfId="14614"/>
    <cellStyle name="Comma 4 5 3 6 2" xfId="14615"/>
    <cellStyle name="Comma 4 5 3 6 2 2" xfId="14616"/>
    <cellStyle name="Comma 4 5 3 6 2 2 2" xfId="14617"/>
    <cellStyle name="Comma 4 5 3 6 2 2 2 2" xfId="14618"/>
    <cellStyle name="Comma 4 5 3 6 2 2 3" xfId="14619"/>
    <cellStyle name="Comma 4 5 3 6 2 3" xfId="14620"/>
    <cellStyle name="Comma 4 5 3 6 2 3 2" xfId="14621"/>
    <cellStyle name="Comma 4 5 3 6 2 4" xfId="14622"/>
    <cellStyle name="Comma 4 5 3 6 3" xfId="14623"/>
    <cellStyle name="Comma 4 5 3 6 3 2" xfId="14624"/>
    <cellStyle name="Comma 4 5 3 6 3 2 2" xfId="14625"/>
    <cellStyle name="Comma 4 5 3 6 3 3" xfId="14626"/>
    <cellStyle name="Comma 4 5 3 6 4" xfId="14627"/>
    <cellStyle name="Comma 4 5 3 6 4 2" xfId="14628"/>
    <cellStyle name="Comma 4 5 3 6 5" xfId="14629"/>
    <cellStyle name="Comma 4 5 3 7" xfId="14630"/>
    <cellStyle name="Comma 4 5 3 7 2" xfId="14631"/>
    <cellStyle name="Comma 4 5 3 7 2 2" xfId="14632"/>
    <cellStyle name="Comma 4 5 3 7 2 2 2" xfId="14633"/>
    <cellStyle name="Comma 4 5 3 7 2 3" xfId="14634"/>
    <cellStyle name="Comma 4 5 3 7 3" xfId="14635"/>
    <cellStyle name="Comma 4 5 3 7 3 2" xfId="14636"/>
    <cellStyle name="Comma 4 5 3 7 4" xfId="14637"/>
    <cellStyle name="Comma 4 5 3 8" xfId="14638"/>
    <cellStyle name="Comma 4 5 3 8 2" xfId="14639"/>
    <cellStyle name="Comma 4 5 3 8 2 2" xfId="14640"/>
    <cellStyle name="Comma 4 5 3 8 3" xfId="14641"/>
    <cellStyle name="Comma 4 5 3 9" xfId="14642"/>
    <cellStyle name="Comma 4 5 3 9 2" xfId="14643"/>
    <cellStyle name="Comma 4 5 3 9 3" xfId="14644"/>
    <cellStyle name="Comma 4 5 4" xfId="14645"/>
    <cellStyle name="Comma 4 5 4 2" xfId="14646"/>
    <cellStyle name="Comma 4 5 4 2 2" xfId="14647"/>
    <cellStyle name="Comma 4 5 4 2 2 2" xfId="14648"/>
    <cellStyle name="Comma 4 5 4 2 2 2 2" xfId="14649"/>
    <cellStyle name="Comma 4 5 4 2 2 2 2 2" xfId="14650"/>
    <cellStyle name="Comma 4 5 4 2 2 2 2 2 2" xfId="14651"/>
    <cellStyle name="Comma 4 5 4 2 2 2 2 3" xfId="14652"/>
    <cellStyle name="Comma 4 5 4 2 2 2 3" xfId="14653"/>
    <cellStyle name="Comma 4 5 4 2 2 2 3 2" xfId="14654"/>
    <cellStyle name="Comma 4 5 4 2 2 2 4" xfId="14655"/>
    <cellStyle name="Comma 4 5 4 2 2 3" xfId="14656"/>
    <cellStyle name="Comma 4 5 4 2 2 3 2" xfId="14657"/>
    <cellStyle name="Comma 4 5 4 2 2 3 2 2" xfId="14658"/>
    <cellStyle name="Comma 4 5 4 2 2 3 3" xfId="14659"/>
    <cellStyle name="Comma 4 5 4 2 2 4" xfId="14660"/>
    <cellStyle name="Comma 4 5 4 2 2 4 2" xfId="14661"/>
    <cellStyle name="Comma 4 5 4 2 2 5" xfId="14662"/>
    <cellStyle name="Comma 4 5 4 2 3" xfId="14663"/>
    <cellStyle name="Comma 4 5 4 2 3 2" xfId="14664"/>
    <cellStyle name="Comma 4 5 4 2 3 2 2" xfId="14665"/>
    <cellStyle name="Comma 4 5 4 2 3 2 2 2" xfId="14666"/>
    <cellStyle name="Comma 4 5 4 2 3 2 3" xfId="14667"/>
    <cellStyle name="Comma 4 5 4 2 3 3" xfId="14668"/>
    <cellStyle name="Comma 4 5 4 2 3 3 2" xfId="14669"/>
    <cellStyle name="Comma 4 5 4 2 3 4" xfId="14670"/>
    <cellStyle name="Comma 4 5 4 2 4" xfId="14671"/>
    <cellStyle name="Comma 4 5 4 2 4 2" xfId="14672"/>
    <cellStyle name="Comma 4 5 4 2 4 2 2" xfId="14673"/>
    <cellStyle name="Comma 4 5 4 2 4 3" xfId="14674"/>
    <cellStyle name="Comma 4 5 4 2 5" xfId="14675"/>
    <cellStyle name="Comma 4 5 4 2 5 2" xfId="14676"/>
    <cellStyle name="Comma 4 5 4 2 6" xfId="14677"/>
    <cellStyle name="Comma 4 5 4 3" xfId="14678"/>
    <cellStyle name="Comma 4 5 4 3 2" xfId="14679"/>
    <cellStyle name="Comma 4 5 4 3 2 2" xfId="14680"/>
    <cellStyle name="Comma 4 5 4 3 2 2 2" xfId="14681"/>
    <cellStyle name="Comma 4 5 4 3 2 2 2 2" xfId="14682"/>
    <cellStyle name="Comma 4 5 4 3 2 2 2 2 2" xfId="14683"/>
    <cellStyle name="Comma 4 5 4 3 2 2 2 3" xfId="14684"/>
    <cellStyle name="Comma 4 5 4 3 2 2 3" xfId="14685"/>
    <cellStyle name="Comma 4 5 4 3 2 2 3 2" xfId="14686"/>
    <cellStyle name="Comma 4 5 4 3 2 2 4" xfId="14687"/>
    <cellStyle name="Comma 4 5 4 3 2 3" xfId="14688"/>
    <cellStyle name="Comma 4 5 4 3 2 3 2" xfId="14689"/>
    <cellStyle name="Comma 4 5 4 3 2 3 2 2" xfId="14690"/>
    <cellStyle name="Comma 4 5 4 3 2 3 3" xfId="14691"/>
    <cellStyle name="Comma 4 5 4 3 2 4" xfId="14692"/>
    <cellStyle name="Comma 4 5 4 3 2 4 2" xfId="14693"/>
    <cellStyle name="Comma 4 5 4 3 2 5" xfId="14694"/>
    <cellStyle name="Comma 4 5 4 3 3" xfId="14695"/>
    <cellStyle name="Comma 4 5 4 3 3 2" xfId="14696"/>
    <cellStyle name="Comma 4 5 4 3 3 2 2" xfId="14697"/>
    <cellStyle name="Comma 4 5 4 3 3 2 2 2" xfId="14698"/>
    <cellStyle name="Comma 4 5 4 3 3 2 3" xfId="14699"/>
    <cellStyle name="Comma 4 5 4 3 3 3" xfId="14700"/>
    <cellStyle name="Comma 4 5 4 3 3 3 2" xfId="14701"/>
    <cellStyle name="Comma 4 5 4 3 3 4" xfId="14702"/>
    <cellStyle name="Comma 4 5 4 3 4" xfId="14703"/>
    <cellStyle name="Comma 4 5 4 3 4 2" xfId="14704"/>
    <cellStyle name="Comma 4 5 4 3 4 2 2" xfId="14705"/>
    <cellStyle name="Comma 4 5 4 3 4 3" xfId="14706"/>
    <cellStyle name="Comma 4 5 4 3 5" xfId="14707"/>
    <cellStyle name="Comma 4 5 4 3 5 2" xfId="14708"/>
    <cellStyle name="Comma 4 5 4 3 6" xfId="14709"/>
    <cellStyle name="Comma 4 5 4 4" xfId="14710"/>
    <cellStyle name="Comma 4 5 4 4 2" xfId="14711"/>
    <cellStyle name="Comma 4 5 4 4 2 2" xfId="14712"/>
    <cellStyle name="Comma 4 5 4 4 2 2 2" xfId="14713"/>
    <cellStyle name="Comma 4 5 4 4 2 2 2 2" xfId="14714"/>
    <cellStyle name="Comma 4 5 4 4 2 2 3" xfId="14715"/>
    <cellStyle name="Comma 4 5 4 4 2 3" xfId="14716"/>
    <cellStyle name="Comma 4 5 4 4 2 3 2" xfId="14717"/>
    <cellStyle name="Comma 4 5 4 4 2 4" xfId="14718"/>
    <cellStyle name="Comma 4 5 4 4 3" xfId="14719"/>
    <cellStyle name="Comma 4 5 4 4 3 2" xfId="14720"/>
    <cellStyle name="Comma 4 5 4 4 3 2 2" xfId="14721"/>
    <cellStyle name="Comma 4 5 4 4 3 3" xfId="14722"/>
    <cellStyle name="Comma 4 5 4 4 4" xfId="14723"/>
    <cellStyle name="Comma 4 5 4 4 4 2" xfId="14724"/>
    <cellStyle name="Comma 4 5 4 4 5" xfId="14725"/>
    <cellStyle name="Comma 4 5 4 5" xfId="14726"/>
    <cellStyle name="Comma 4 5 4 5 2" xfId="14727"/>
    <cellStyle name="Comma 4 5 4 5 2 2" xfId="14728"/>
    <cellStyle name="Comma 4 5 4 5 2 2 2" xfId="14729"/>
    <cellStyle name="Comma 4 5 4 5 2 3" xfId="14730"/>
    <cellStyle name="Comma 4 5 4 5 3" xfId="14731"/>
    <cellStyle name="Comma 4 5 4 5 3 2" xfId="14732"/>
    <cellStyle name="Comma 4 5 4 5 4" xfId="14733"/>
    <cellStyle name="Comma 4 5 4 6" xfId="14734"/>
    <cellStyle name="Comma 4 5 4 6 2" xfId="14735"/>
    <cellStyle name="Comma 4 5 4 6 2 2" xfId="14736"/>
    <cellStyle name="Comma 4 5 4 6 3" xfId="14737"/>
    <cellStyle name="Comma 4 5 4 7" xfId="14738"/>
    <cellStyle name="Comma 4 5 4 7 2" xfId="14739"/>
    <cellStyle name="Comma 4 5 4 8" xfId="14740"/>
    <cellStyle name="Comma 4 5 5" xfId="14741"/>
    <cellStyle name="Comma 4 5 5 2" xfId="14742"/>
    <cellStyle name="Comma 4 5 5 2 2" xfId="14743"/>
    <cellStyle name="Comma 4 5 5 2 2 2" xfId="14744"/>
    <cellStyle name="Comma 4 5 5 2 2 2 2" xfId="14745"/>
    <cellStyle name="Comma 4 5 5 2 2 2 2 2" xfId="14746"/>
    <cellStyle name="Comma 4 5 5 2 2 2 3" xfId="14747"/>
    <cellStyle name="Comma 4 5 5 2 2 3" xfId="14748"/>
    <cellStyle name="Comma 4 5 5 2 2 3 2" xfId="14749"/>
    <cellStyle name="Comma 4 5 5 2 2 4" xfId="14750"/>
    <cellStyle name="Comma 4 5 5 2 3" xfId="14751"/>
    <cellStyle name="Comma 4 5 5 2 3 2" xfId="14752"/>
    <cellStyle name="Comma 4 5 5 2 3 2 2" xfId="14753"/>
    <cellStyle name="Comma 4 5 5 2 3 3" xfId="14754"/>
    <cellStyle name="Comma 4 5 5 2 4" xfId="14755"/>
    <cellStyle name="Comma 4 5 5 2 4 2" xfId="14756"/>
    <cellStyle name="Comma 4 5 5 2 5" xfId="14757"/>
    <cellStyle name="Comma 4 5 5 3" xfId="14758"/>
    <cellStyle name="Comma 4 5 5 3 2" xfId="14759"/>
    <cellStyle name="Comma 4 5 5 3 2 2" xfId="14760"/>
    <cellStyle name="Comma 4 5 5 3 2 2 2" xfId="14761"/>
    <cellStyle name="Comma 4 5 5 3 2 3" xfId="14762"/>
    <cellStyle name="Comma 4 5 5 3 3" xfId="14763"/>
    <cellStyle name="Comma 4 5 5 3 3 2" xfId="14764"/>
    <cellStyle name="Comma 4 5 5 3 4" xfId="14765"/>
    <cellStyle name="Comma 4 5 5 4" xfId="14766"/>
    <cellStyle name="Comma 4 5 5 4 2" xfId="14767"/>
    <cellStyle name="Comma 4 5 5 4 2 2" xfId="14768"/>
    <cellStyle name="Comma 4 5 5 4 3" xfId="14769"/>
    <cellStyle name="Comma 4 5 5 5" xfId="14770"/>
    <cellStyle name="Comma 4 5 5 5 2" xfId="14771"/>
    <cellStyle name="Comma 4 5 5 6" xfId="14772"/>
    <cellStyle name="Comma 4 5 6" xfId="14773"/>
    <cellStyle name="Comma 4 5 6 2" xfId="14774"/>
    <cellStyle name="Comma 4 5 6 2 2" xfId="14775"/>
    <cellStyle name="Comma 4 5 6 2 2 2" xfId="14776"/>
    <cellStyle name="Comma 4 5 6 2 2 2 2" xfId="14777"/>
    <cellStyle name="Comma 4 5 6 2 2 2 2 2" xfId="14778"/>
    <cellStyle name="Comma 4 5 6 2 2 2 3" xfId="14779"/>
    <cellStyle name="Comma 4 5 6 2 2 3" xfId="14780"/>
    <cellStyle name="Comma 4 5 6 2 2 3 2" xfId="14781"/>
    <cellStyle name="Comma 4 5 6 2 2 4" xfId="14782"/>
    <cellStyle name="Comma 4 5 6 2 3" xfId="14783"/>
    <cellStyle name="Comma 4 5 6 2 3 2" xfId="14784"/>
    <cellStyle name="Comma 4 5 6 2 3 2 2" xfId="14785"/>
    <cellStyle name="Comma 4 5 6 2 3 3" xfId="14786"/>
    <cellStyle name="Comma 4 5 6 2 4" xfId="14787"/>
    <cellStyle name="Comma 4 5 6 2 4 2" xfId="14788"/>
    <cellStyle name="Comma 4 5 6 2 5" xfId="14789"/>
    <cellStyle name="Comma 4 5 6 3" xfId="14790"/>
    <cellStyle name="Comma 4 5 6 3 2" xfId="14791"/>
    <cellStyle name="Comma 4 5 6 3 2 2" xfId="14792"/>
    <cellStyle name="Comma 4 5 6 3 2 2 2" xfId="14793"/>
    <cellStyle name="Comma 4 5 6 3 2 3" xfId="14794"/>
    <cellStyle name="Comma 4 5 6 3 3" xfId="14795"/>
    <cellStyle name="Comma 4 5 6 3 3 2" xfId="14796"/>
    <cellStyle name="Comma 4 5 6 3 4" xfId="14797"/>
    <cellStyle name="Comma 4 5 6 4" xfId="14798"/>
    <cellStyle name="Comma 4 5 6 4 2" xfId="14799"/>
    <cellStyle name="Comma 4 5 6 4 2 2" xfId="14800"/>
    <cellStyle name="Comma 4 5 6 4 3" xfId="14801"/>
    <cellStyle name="Comma 4 5 6 5" xfId="14802"/>
    <cellStyle name="Comma 4 5 6 5 2" xfId="14803"/>
    <cellStyle name="Comma 4 5 6 6" xfId="14804"/>
    <cellStyle name="Comma 4 5 7" xfId="14805"/>
    <cellStyle name="Comma 4 5 7 2" xfId="14806"/>
    <cellStyle name="Comma 4 5 7 2 2" xfId="14807"/>
    <cellStyle name="Comma 4 5 7 2 2 2" xfId="14808"/>
    <cellStyle name="Comma 4 5 7 2 2 2 2" xfId="14809"/>
    <cellStyle name="Comma 4 5 7 2 2 2 2 2" xfId="14810"/>
    <cellStyle name="Comma 4 5 7 2 2 2 3" xfId="14811"/>
    <cellStyle name="Comma 4 5 7 2 2 3" xfId="14812"/>
    <cellStyle name="Comma 4 5 7 2 2 3 2" xfId="14813"/>
    <cellStyle name="Comma 4 5 7 2 2 4" xfId="14814"/>
    <cellStyle name="Comma 4 5 7 2 3" xfId="14815"/>
    <cellStyle name="Comma 4 5 7 2 3 2" xfId="14816"/>
    <cellStyle name="Comma 4 5 7 2 3 2 2" xfId="14817"/>
    <cellStyle name="Comma 4 5 7 2 3 3" xfId="14818"/>
    <cellStyle name="Comma 4 5 7 2 4" xfId="14819"/>
    <cellStyle name="Comma 4 5 7 2 4 2" xfId="14820"/>
    <cellStyle name="Comma 4 5 7 2 5" xfId="14821"/>
    <cellStyle name="Comma 4 5 7 3" xfId="14822"/>
    <cellStyle name="Comma 4 5 7 3 2" xfId="14823"/>
    <cellStyle name="Comma 4 5 7 3 2 2" xfId="14824"/>
    <cellStyle name="Comma 4 5 7 3 2 2 2" xfId="14825"/>
    <cellStyle name="Comma 4 5 7 3 2 3" xfId="14826"/>
    <cellStyle name="Comma 4 5 7 3 3" xfId="14827"/>
    <cellStyle name="Comma 4 5 7 3 3 2" xfId="14828"/>
    <cellStyle name="Comma 4 5 7 3 4" xfId="14829"/>
    <cellStyle name="Comma 4 5 7 4" xfId="14830"/>
    <cellStyle name="Comma 4 5 7 4 2" xfId="14831"/>
    <cellStyle name="Comma 4 5 7 4 2 2" xfId="14832"/>
    <cellStyle name="Comma 4 5 7 4 3" xfId="14833"/>
    <cellStyle name="Comma 4 5 7 5" xfId="14834"/>
    <cellStyle name="Comma 4 5 7 5 2" xfId="14835"/>
    <cellStyle name="Comma 4 5 7 6" xfId="14836"/>
    <cellStyle name="Comma 4 5 8" xfId="14837"/>
    <cellStyle name="Comma 4 5 8 2" xfId="14838"/>
    <cellStyle name="Comma 4 5 8 2 2" xfId="14839"/>
    <cellStyle name="Comma 4 5 8 2 2 2" xfId="14840"/>
    <cellStyle name="Comma 4 5 8 2 2 2 2" xfId="14841"/>
    <cellStyle name="Comma 4 5 8 2 2 3" xfId="14842"/>
    <cellStyle name="Comma 4 5 8 2 3" xfId="14843"/>
    <cellStyle name="Comma 4 5 8 2 3 2" xfId="14844"/>
    <cellStyle name="Comma 4 5 8 2 4" xfId="14845"/>
    <cellStyle name="Comma 4 5 8 3" xfId="14846"/>
    <cellStyle name="Comma 4 5 8 3 2" xfId="14847"/>
    <cellStyle name="Comma 4 5 8 3 2 2" xfId="14848"/>
    <cellStyle name="Comma 4 5 8 3 3" xfId="14849"/>
    <cellStyle name="Comma 4 5 8 4" xfId="14850"/>
    <cellStyle name="Comma 4 5 8 4 2" xfId="14851"/>
    <cellStyle name="Comma 4 5 8 5" xfId="14852"/>
    <cellStyle name="Comma 4 5 9" xfId="14853"/>
    <cellStyle name="Comma 4 5 9 2" xfId="14854"/>
    <cellStyle name="Comma 4 5 9 2 2" xfId="14855"/>
    <cellStyle name="Comma 4 5 9 2 2 2" xfId="14856"/>
    <cellStyle name="Comma 4 5 9 2 3" xfId="14857"/>
    <cellStyle name="Comma 4 5 9 3" xfId="14858"/>
    <cellStyle name="Comma 4 5 9 3 2" xfId="14859"/>
    <cellStyle name="Comma 4 5 9 4" xfId="14860"/>
    <cellStyle name="Comma 4 6" xfId="14861"/>
    <cellStyle name="Comma 4 6 10" xfId="14862"/>
    <cellStyle name="Comma 4 6 10 2" xfId="14863"/>
    <cellStyle name="Comma 4 6 10 3" xfId="14864"/>
    <cellStyle name="Comma 4 6 11" xfId="14865"/>
    <cellStyle name="Comma 4 6 12" xfId="14866"/>
    <cellStyle name="Comma 4 6 2" xfId="14867"/>
    <cellStyle name="Comma 4 6 2 10" xfId="14868"/>
    <cellStyle name="Comma 4 6 2 11" xfId="14869"/>
    <cellStyle name="Comma 4 6 2 2" xfId="14870"/>
    <cellStyle name="Comma 4 6 2 2 2" xfId="14871"/>
    <cellStyle name="Comma 4 6 2 2 2 2" xfId="14872"/>
    <cellStyle name="Comma 4 6 2 2 2 2 2" xfId="14873"/>
    <cellStyle name="Comma 4 6 2 2 2 2 2 2" xfId="14874"/>
    <cellStyle name="Comma 4 6 2 2 2 2 2 2 2" xfId="14875"/>
    <cellStyle name="Comma 4 6 2 2 2 2 2 2 2 2" xfId="14876"/>
    <cellStyle name="Comma 4 6 2 2 2 2 2 2 3" xfId="14877"/>
    <cellStyle name="Comma 4 6 2 2 2 2 2 3" xfId="14878"/>
    <cellStyle name="Comma 4 6 2 2 2 2 2 3 2" xfId="14879"/>
    <cellStyle name="Comma 4 6 2 2 2 2 2 4" xfId="14880"/>
    <cellStyle name="Comma 4 6 2 2 2 2 3" xfId="14881"/>
    <cellStyle name="Comma 4 6 2 2 2 2 3 2" xfId="14882"/>
    <cellStyle name="Comma 4 6 2 2 2 2 3 2 2" xfId="14883"/>
    <cellStyle name="Comma 4 6 2 2 2 2 3 3" xfId="14884"/>
    <cellStyle name="Comma 4 6 2 2 2 2 4" xfId="14885"/>
    <cellStyle name="Comma 4 6 2 2 2 2 4 2" xfId="14886"/>
    <cellStyle name="Comma 4 6 2 2 2 2 5" xfId="14887"/>
    <cellStyle name="Comma 4 6 2 2 2 3" xfId="14888"/>
    <cellStyle name="Comma 4 6 2 2 2 3 2" xfId="14889"/>
    <cellStyle name="Comma 4 6 2 2 2 3 2 2" xfId="14890"/>
    <cellStyle name="Comma 4 6 2 2 2 3 2 2 2" xfId="14891"/>
    <cellStyle name="Comma 4 6 2 2 2 3 2 3" xfId="14892"/>
    <cellStyle name="Comma 4 6 2 2 2 3 3" xfId="14893"/>
    <cellStyle name="Comma 4 6 2 2 2 3 3 2" xfId="14894"/>
    <cellStyle name="Comma 4 6 2 2 2 3 4" xfId="14895"/>
    <cellStyle name="Comma 4 6 2 2 2 4" xfId="14896"/>
    <cellStyle name="Comma 4 6 2 2 2 4 2" xfId="14897"/>
    <cellStyle name="Comma 4 6 2 2 2 4 2 2" xfId="14898"/>
    <cellStyle name="Comma 4 6 2 2 2 4 3" xfId="14899"/>
    <cellStyle name="Comma 4 6 2 2 2 5" xfId="14900"/>
    <cellStyle name="Comma 4 6 2 2 2 5 2" xfId="14901"/>
    <cellStyle name="Comma 4 6 2 2 2 6" xfId="14902"/>
    <cellStyle name="Comma 4 6 2 2 3" xfId="14903"/>
    <cellStyle name="Comma 4 6 2 2 3 2" xfId="14904"/>
    <cellStyle name="Comma 4 6 2 2 3 2 2" xfId="14905"/>
    <cellStyle name="Comma 4 6 2 2 3 2 2 2" xfId="14906"/>
    <cellStyle name="Comma 4 6 2 2 3 2 2 2 2" xfId="14907"/>
    <cellStyle name="Comma 4 6 2 2 3 2 2 2 2 2" xfId="14908"/>
    <cellStyle name="Comma 4 6 2 2 3 2 2 2 3" xfId="14909"/>
    <cellStyle name="Comma 4 6 2 2 3 2 2 3" xfId="14910"/>
    <cellStyle name="Comma 4 6 2 2 3 2 2 3 2" xfId="14911"/>
    <cellStyle name="Comma 4 6 2 2 3 2 2 4" xfId="14912"/>
    <cellStyle name="Comma 4 6 2 2 3 2 3" xfId="14913"/>
    <cellStyle name="Comma 4 6 2 2 3 2 3 2" xfId="14914"/>
    <cellStyle name="Comma 4 6 2 2 3 2 3 2 2" xfId="14915"/>
    <cellStyle name="Comma 4 6 2 2 3 2 3 3" xfId="14916"/>
    <cellStyle name="Comma 4 6 2 2 3 2 4" xfId="14917"/>
    <cellStyle name="Comma 4 6 2 2 3 2 4 2" xfId="14918"/>
    <cellStyle name="Comma 4 6 2 2 3 2 5" xfId="14919"/>
    <cellStyle name="Comma 4 6 2 2 3 3" xfId="14920"/>
    <cellStyle name="Comma 4 6 2 2 3 3 2" xfId="14921"/>
    <cellStyle name="Comma 4 6 2 2 3 3 2 2" xfId="14922"/>
    <cellStyle name="Comma 4 6 2 2 3 3 2 2 2" xfId="14923"/>
    <cellStyle name="Comma 4 6 2 2 3 3 2 3" xfId="14924"/>
    <cellStyle name="Comma 4 6 2 2 3 3 3" xfId="14925"/>
    <cellStyle name="Comma 4 6 2 2 3 3 3 2" xfId="14926"/>
    <cellStyle name="Comma 4 6 2 2 3 3 4" xfId="14927"/>
    <cellStyle name="Comma 4 6 2 2 3 4" xfId="14928"/>
    <cellStyle name="Comma 4 6 2 2 3 4 2" xfId="14929"/>
    <cellStyle name="Comma 4 6 2 2 3 4 2 2" xfId="14930"/>
    <cellStyle name="Comma 4 6 2 2 3 4 3" xfId="14931"/>
    <cellStyle name="Comma 4 6 2 2 3 5" xfId="14932"/>
    <cellStyle name="Comma 4 6 2 2 3 5 2" xfId="14933"/>
    <cellStyle name="Comma 4 6 2 2 3 6" xfId="14934"/>
    <cellStyle name="Comma 4 6 2 2 4" xfId="14935"/>
    <cellStyle name="Comma 4 6 2 2 4 2" xfId="14936"/>
    <cellStyle name="Comma 4 6 2 2 4 2 2" xfId="14937"/>
    <cellStyle name="Comma 4 6 2 2 4 2 2 2" xfId="14938"/>
    <cellStyle name="Comma 4 6 2 2 4 2 2 2 2" xfId="14939"/>
    <cellStyle name="Comma 4 6 2 2 4 2 2 3" xfId="14940"/>
    <cellStyle name="Comma 4 6 2 2 4 2 3" xfId="14941"/>
    <cellStyle name="Comma 4 6 2 2 4 2 3 2" xfId="14942"/>
    <cellStyle name="Comma 4 6 2 2 4 2 4" xfId="14943"/>
    <cellStyle name="Comma 4 6 2 2 4 3" xfId="14944"/>
    <cellStyle name="Comma 4 6 2 2 4 3 2" xfId="14945"/>
    <cellStyle name="Comma 4 6 2 2 4 3 2 2" xfId="14946"/>
    <cellStyle name="Comma 4 6 2 2 4 3 3" xfId="14947"/>
    <cellStyle name="Comma 4 6 2 2 4 4" xfId="14948"/>
    <cellStyle name="Comma 4 6 2 2 4 4 2" xfId="14949"/>
    <cellStyle name="Comma 4 6 2 2 4 5" xfId="14950"/>
    <cellStyle name="Comma 4 6 2 2 5" xfId="14951"/>
    <cellStyle name="Comma 4 6 2 2 5 2" xfId="14952"/>
    <cellStyle name="Comma 4 6 2 2 5 2 2" xfId="14953"/>
    <cellStyle name="Comma 4 6 2 2 5 2 2 2" xfId="14954"/>
    <cellStyle name="Comma 4 6 2 2 5 2 3" xfId="14955"/>
    <cellStyle name="Comma 4 6 2 2 5 3" xfId="14956"/>
    <cellStyle name="Comma 4 6 2 2 5 3 2" xfId="14957"/>
    <cellStyle name="Comma 4 6 2 2 5 4" xfId="14958"/>
    <cellStyle name="Comma 4 6 2 2 6" xfId="14959"/>
    <cellStyle name="Comma 4 6 2 2 6 2" xfId="14960"/>
    <cellStyle name="Comma 4 6 2 2 6 2 2" xfId="14961"/>
    <cellStyle name="Comma 4 6 2 2 6 3" xfId="14962"/>
    <cellStyle name="Comma 4 6 2 2 7" xfId="14963"/>
    <cellStyle name="Comma 4 6 2 2 7 2" xfId="14964"/>
    <cellStyle name="Comma 4 6 2 2 8" xfId="14965"/>
    <cellStyle name="Comma 4 6 2 3" xfId="14966"/>
    <cellStyle name="Comma 4 6 2 3 2" xfId="14967"/>
    <cellStyle name="Comma 4 6 2 3 2 2" xfId="14968"/>
    <cellStyle name="Comma 4 6 2 3 2 2 2" xfId="14969"/>
    <cellStyle name="Comma 4 6 2 3 2 2 2 2" xfId="14970"/>
    <cellStyle name="Comma 4 6 2 3 2 2 2 2 2" xfId="14971"/>
    <cellStyle name="Comma 4 6 2 3 2 2 2 3" xfId="14972"/>
    <cellStyle name="Comma 4 6 2 3 2 2 3" xfId="14973"/>
    <cellStyle name="Comma 4 6 2 3 2 2 3 2" xfId="14974"/>
    <cellStyle name="Comma 4 6 2 3 2 2 4" xfId="14975"/>
    <cellStyle name="Comma 4 6 2 3 2 3" xfId="14976"/>
    <cellStyle name="Comma 4 6 2 3 2 3 2" xfId="14977"/>
    <cellStyle name="Comma 4 6 2 3 2 3 2 2" xfId="14978"/>
    <cellStyle name="Comma 4 6 2 3 2 3 3" xfId="14979"/>
    <cellStyle name="Comma 4 6 2 3 2 4" xfId="14980"/>
    <cellStyle name="Comma 4 6 2 3 2 4 2" xfId="14981"/>
    <cellStyle name="Comma 4 6 2 3 2 5" xfId="14982"/>
    <cellStyle name="Comma 4 6 2 3 3" xfId="14983"/>
    <cellStyle name="Comma 4 6 2 3 3 2" xfId="14984"/>
    <cellStyle name="Comma 4 6 2 3 3 2 2" xfId="14985"/>
    <cellStyle name="Comma 4 6 2 3 3 2 2 2" xfId="14986"/>
    <cellStyle name="Comma 4 6 2 3 3 2 3" xfId="14987"/>
    <cellStyle name="Comma 4 6 2 3 3 3" xfId="14988"/>
    <cellStyle name="Comma 4 6 2 3 3 3 2" xfId="14989"/>
    <cellStyle name="Comma 4 6 2 3 3 4" xfId="14990"/>
    <cellStyle name="Comma 4 6 2 3 4" xfId="14991"/>
    <cellStyle name="Comma 4 6 2 3 4 2" xfId="14992"/>
    <cellStyle name="Comma 4 6 2 3 4 2 2" xfId="14993"/>
    <cellStyle name="Comma 4 6 2 3 4 3" xfId="14994"/>
    <cellStyle name="Comma 4 6 2 3 5" xfId="14995"/>
    <cellStyle name="Comma 4 6 2 3 5 2" xfId="14996"/>
    <cellStyle name="Comma 4 6 2 3 6" xfId="14997"/>
    <cellStyle name="Comma 4 6 2 4" xfId="14998"/>
    <cellStyle name="Comma 4 6 2 4 2" xfId="14999"/>
    <cellStyle name="Comma 4 6 2 4 2 2" xfId="15000"/>
    <cellStyle name="Comma 4 6 2 4 2 2 2" xfId="15001"/>
    <cellStyle name="Comma 4 6 2 4 2 2 2 2" xfId="15002"/>
    <cellStyle name="Comma 4 6 2 4 2 2 2 2 2" xfId="15003"/>
    <cellStyle name="Comma 4 6 2 4 2 2 2 3" xfId="15004"/>
    <cellStyle name="Comma 4 6 2 4 2 2 3" xfId="15005"/>
    <cellStyle name="Comma 4 6 2 4 2 2 3 2" xfId="15006"/>
    <cellStyle name="Comma 4 6 2 4 2 2 4" xfId="15007"/>
    <cellStyle name="Comma 4 6 2 4 2 3" xfId="15008"/>
    <cellStyle name="Comma 4 6 2 4 2 3 2" xfId="15009"/>
    <cellStyle name="Comma 4 6 2 4 2 3 2 2" xfId="15010"/>
    <cellStyle name="Comma 4 6 2 4 2 3 3" xfId="15011"/>
    <cellStyle name="Comma 4 6 2 4 2 4" xfId="15012"/>
    <cellStyle name="Comma 4 6 2 4 2 4 2" xfId="15013"/>
    <cellStyle name="Comma 4 6 2 4 2 5" xfId="15014"/>
    <cellStyle name="Comma 4 6 2 4 3" xfId="15015"/>
    <cellStyle name="Comma 4 6 2 4 3 2" xfId="15016"/>
    <cellStyle name="Comma 4 6 2 4 3 2 2" xfId="15017"/>
    <cellStyle name="Comma 4 6 2 4 3 2 2 2" xfId="15018"/>
    <cellStyle name="Comma 4 6 2 4 3 2 3" xfId="15019"/>
    <cellStyle name="Comma 4 6 2 4 3 3" xfId="15020"/>
    <cellStyle name="Comma 4 6 2 4 3 3 2" xfId="15021"/>
    <cellStyle name="Comma 4 6 2 4 3 4" xfId="15022"/>
    <cellStyle name="Comma 4 6 2 4 4" xfId="15023"/>
    <cellStyle name="Comma 4 6 2 4 4 2" xfId="15024"/>
    <cellStyle name="Comma 4 6 2 4 4 2 2" xfId="15025"/>
    <cellStyle name="Comma 4 6 2 4 4 3" xfId="15026"/>
    <cellStyle name="Comma 4 6 2 4 5" xfId="15027"/>
    <cellStyle name="Comma 4 6 2 4 5 2" xfId="15028"/>
    <cellStyle name="Comma 4 6 2 4 6" xfId="15029"/>
    <cellStyle name="Comma 4 6 2 5" xfId="15030"/>
    <cellStyle name="Comma 4 6 2 5 2" xfId="15031"/>
    <cellStyle name="Comma 4 6 2 5 2 2" xfId="15032"/>
    <cellStyle name="Comma 4 6 2 5 2 2 2" xfId="15033"/>
    <cellStyle name="Comma 4 6 2 5 2 2 2 2" xfId="15034"/>
    <cellStyle name="Comma 4 6 2 5 2 2 2 2 2" xfId="15035"/>
    <cellStyle name="Comma 4 6 2 5 2 2 2 3" xfId="15036"/>
    <cellStyle name="Comma 4 6 2 5 2 2 3" xfId="15037"/>
    <cellStyle name="Comma 4 6 2 5 2 2 3 2" xfId="15038"/>
    <cellStyle name="Comma 4 6 2 5 2 2 4" xfId="15039"/>
    <cellStyle name="Comma 4 6 2 5 2 3" xfId="15040"/>
    <cellStyle name="Comma 4 6 2 5 2 3 2" xfId="15041"/>
    <cellStyle name="Comma 4 6 2 5 2 3 2 2" xfId="15042"/>
    <cellStyle name="Comma 4 6 2 5 2 3 3" xfId="15043"/>
    <cellStyle name="Comma 4 6 2 5 2 4" xfId="15044"/>
    <cellStyle name="Comma 4 6 2 5 2 4 2" xfId="15045"/>
    <cellStyle name="Comma 4 6 2 5 2 5" xfId="15046"/>
    <cellStyle name="Comma 4 6 2 5 3" xfId="15047"/>
    <cellStyle name="Comma 4 6 2 5 3 2" xfId="15048"/>
    <cellStyle name="Comma 4 6 2 5 3 2 2" xfId="15049"/>
    <cellStyle name="Comma 4 6 2 5 3 2 2 2" xfId="15050"/>
    <cellStyle name="Comma 4 6 2 5 3 2 3" xfId="15051"/>
    <cellStyle name="Comma 4 6 2 5 3 3" xfId="15052"/>
    <cellStyle name="Comma 4 6 2 5 3 3 2" xfId="15053"/>
    <cellStyle name="Comma 4 6 2 5 3 4" xfId="15054"/>
    <cellStyle name="Comma 4 6 2 5 4" xfId="15055"/>
    <cellStyle name="Comma 4 6 2 5 4 2" xfId="15056"/>
    <cellStyle name="Comma 4 6 2 5 4 2 2" xfId="15057"/>
    <cellStyle name="Comma 4 6 2 5 4 3" xfId="15058"/>
    <cellStyle name="Comma 4 6 2 5 5" xfId="15059"/>
    <cellStyle name="Comma 4 6 2 5 5 2" xfId="15060"/>
    <cellStyle name="Comma 4 6 2 5 6" xfId="15061"/>
    <cellStyle name="Comma 4 6 2 6" xfId="15062"/>
    <cellStyle name="Comma 4 6 2 6 2" xfId="15063"/>
    <cellStyle name="Comma 4 6 2 6 2 2" xfId="15064"/>
    <cellStyle name="Comma 4 6 2 6 2 2 2" xfId="15065"/>
    <cellStyle name="Comma 4 6 2 6 2 2 2 2" xfId="15066"/>
    <cellStyle name="Comma 4 6 2 6 2 2 3" xfId="15067"/>
    <cellStyle name="Comma 4 6 2 6 2 3" xfId="15068"/>
    <cellStyle name="Comma 4 6 2 6 2 3 2" xfId="15069"/>
    <cellStyle name="Comma 4 6 2 6 2 4" xfId="15070"/>
    <cellStyle name="Comma 4 6 2 6 3" xfId="15071"/>
    <cellStyle name="Comma 4 6 2 6 3 2" xfId="15072"/>
    <cellStyle name="Comma 4 6 2 6 3 2 2" xfId="15073"/>
    <cellStyle name="Comma 4 6 2 6 3 3" xfId="15074"/>
    <cellStyle name="Comma 4 6 2 6 4" xfId="15075"/>
    <cellStyle name="Comma 4 6 2 6 4 2" xfId="15076"/>
    <cellStyle name="Comma 4 6 2 6 5" xfId="15077"/>
    <cellStyle name="Comma 4 6 2 7" xfId="15078"/>
    <cellStyle name="Comma 4 6 2 7 2" xfId="15079"/>
    <cellStyle name="Comma 4 6 2 7 2 2" xfId="15080"/>
    <cellStyle name="Comma 4 6 2 7 2 2 2" xfId="15081"/>
    <cellStyle name="Comma 4 6 2 7 2 3" xfId="15082"/>
    <cellStyle name="Comma 4 6 2 7 3" xfId="15083"/>
    <cellStyle name="Comma 4 6 2 7 3 2" xfId="15084"/>
    <cellStyle name="Comma 4 6 2 7 4" xfId="15085"/>
    <cellStyle name="Comma 4 6 2 8" xfId="15086"/>
    <cellStyle name="Comma 4 6 2 8 2" xfId="15087"/>
    <cellStyle name="Comma 4 6 2 8 2 2" xfId="15088"/>
    <cellStyle name="Comma 4 6 2 8 3" xfId="15089"/>
    <cellStyle name="Comma 4 6 2 9" xfId="15090"/>
    <cellStyle name="Comma 4 6 2 9 2" xfId="15091"/>
    <cellStyle name="Comma 4 6 2 9 3" xfId="15092"/>
    <cellStyle name="Comma 4 6 3" xfId="15093"/>
    <cellStyle name="Comma 4 6 3 2" xfId="15094"/>
    <cellStyle name="Comma 4 6 3 2 2" xfId="15095"/>
    <cellStyle name="Comma 4 6 3 2 2 2" xfId="15096"/>
    <cellStyle name="Comma 4 6 3 2 2 2 2" xfId="15097"/>
    <cellStyle name="Comma 4 6 3 2 2 2 2 2" xfId="15098"/>
    <cellStyle name="Comma 4 6 3 2 2 2 2 2 2" xfId="15099"/>
    <cellStyle name="Comma 4 6 3 2 2 2 2 3" xfId="15100"/>
    <cellStyle name="Comma 4 6 3 2 2 2 3" xfId="15101"/>
    <cellStyle name="Comma 4 6 3 2 2 2 3 2" xfId="15102"/>
    <cellStyle name="Comma 4 6 3 2 2 2 4" xfId="15103"/>
    <cellStyle name="Comma 4 6 3 2 2 3" xfId="15104"/>
    <cellStyle name="Comma 4 6 3 2 2 3 2" xfId="15105"/>
    <cellStyle name="Comma 4 6 3 2 2 3 2 2" xfId="15106"/>
    <cellStyle name="Comma 4 6 3 2 2 3 3" xfId="15107"/>
    <cellStyle name="Comma 4 6 3 2 2 4" xfId="15108"/>
    <cellStyle name="Comma 4 6 3 2 2 4 2" xfId="15109"/>
    <cellStyle name="Comma 4 6 3 2 2 5" xfId="15110"/>
    <cellStyle name="Comma 4 6 3 2 3" xfId="15111"/>
    <cellStyle name="Comma 4 6 3 2 3 2" xfId="15112"/>
    <cellStyle name="Comma 4 6 3 2 3 2 2" xfId="15113"/>
    <cellStyle name="Comma 4 6 3 2 3 2 2 2" xfId="15114"/>
    <cellStyle name="Comma 4 6 3 2 3 2 3" xfId="15115"/>
    <cellStyle name="Comma 4 6 3 2 3 3" xfId="15116"/>
    <cellStyle name="Comma 4 6 3 2 3 3 2" xfId="15117"/>
    <cellStyle name="Comma 4 6 3 2 3 4" xfId="15118"/>
    <cellStyle name="Comma 4 6 3 2 4" xfId="15119"/>
    <cellStyle name="Comma 4 6 3 2 4 2" xfId="15120"/>
    <cellStyle name="Comma 4 6 3 2 4 2 2" xfId="15121"/>
    <cellStyle name="Comma 4 6 3 2 4 3" xfId="15122"/>
    <cellStyle name="Comma 4 6 3 2 5" xfId="15123"/>
    <cellStyle name="Comma 4 6 3 2 5 2" xfId="15124"/>
    <cellStyle name="Comma 4 6 3 2 6" xfId="15125"/>
    <cellStyle name="Comma 4 6 3 3" xfId="15126"/>
    <cellStyle name="Comma 4 6 3 3 2" xfId="15127"/>
    <cellStyle name="Comma 4 6 3 3 2 2" xfId="15128"/>
    <cellStyle name="Comma 4 6 3 3 2 2 2" xfId="15129"/>
    <cellStyle name="Comma 4 6 3 3 2 2 2 2" xfId="15130"/>
    <cellStyle name="Comma 4 6 3 3 2 2 2 2 2" xfId="15131"/>
    <cellStyle name="Comma 4 6 3 3 2 2 2 3" xfId="15132"/>
    <cellStyle name="Comma 4 6 3 3 2 2 3" xfId="15133"/>
    <cellStyle name="Comma 4 6 3 3 2 2 3 2" xfId="15134"/>
    <cellStyle name="Comma 4 6 3 3 2 2 4" xfId="15135"/>
    <cellStyle name="Comma 4 6 3 3 2 3" xfId="15136"/>
    <cellStyle name="Comma 4 6 3 3 2 3 2" xfId="15137"/>
    <cellStyle name="Comma 4 6 3 3 2 3 2 2" xfId="15138"/>
    <cellStyle name="Comma 4 6 3 3 2 3 3" xfId="15139"/>
    <cellStyle name="Comma 4 6 3 3 2 4" xfId="15140"/>
    <cellStyle name="Comma 4 6 3 3 2 4 2" xfId="15141"/>
    <cellStyle name="Comma 4 6 3 3 2 5" xfId="15142"/>
    <cellStyle name="Comma 4 6 3 3 3" xfId="15143"/>
    <cellStyle name="Comma 4 6 3 3 3 2" xfId="15144"/>
    <cellStyle name="Comma 4 6 3 3 3 2 2" xfId="15145"/>
    <cellStyle name="Comma 4 6 3 3 3 2 2 2" xfId="15146"/>
    <cellStyle name="Comma 4 6 3 3 3 2 3" xfId="15147"/>
    <cellStyle name="Comma 4 6 3 3 3 3" xfId="15148"/>
    <cellStyle name="Comma 4 6 3 3 3 3 2" xfId="15149"/>
    <cellStyle name="Comma 4 6 3 3 3 4" xfId="15150"/>
    <cellStyle name="Comma 4 6 3 3 4" xfId="15151"/>
    <cellStyle name="Comma 4 6 3 3 4 2" xfId="15152"/>
    <cellStyle name="Comma 4 6 3 3 4 2 2" xfId="15153"/>
    <cellStyle name="Comma 4 6 3 3 4 3" xfId="15154"/>
    <cellStyle name="Comma 4 6 3 3 5" xfId="15155"/>
    <cellStyle name="Comma 4 6 3 3 5 2" xfId="15156"/>
    <cellStyle name="Comma 4 6 3 3 6" xfId="15157"/>
    <cellStyle name="Comma 4 6 3 4" xfId="15158"/>
    <cellStyle name="Comma 4 6 3 4 2" xfId="15159"/>
    <cellStyle name="Comma 4 6 3 4 2 2" xfId="15160"/>
    <cellStyle name="Comma 4 6 3 4 2 2 2" xfId="15161"/>
    <cellStyle name="Comma 4 6 3 4 2 2 2 2" xfId="15162"/>
    <cellStyle name="Comma 4 6 3 4 2 2 3" xfId="15163"/>
    <cellStyle name="Comma 4 6 3 4 2 3" xfId="15164"/>
    <cellStyle name="Comma 4 6 3 4 2 3 2" xfId="15165"/>
    <cellStyle name="Comma 4 6 3 4 2 4" xfId="15166"/>
    <cellStyle name="Comma 4 6 3 4 3" xfId="15167"/>
    <cellStyle name="Comma 4 6 3 4 3 2" xfId="15168"/>
    <cellStyle name="Comma 4 6 3 4 3 2 2" xfId="15169"/>
    <cellStyle name="Comma 4 6 3 4 3 3" xfId="15170"/>
    <cellStyle name="Comma 4 6 3 4 4" xfId="15171"/>
    <cellStyle name="Comma 4 6 3 4 4 2" xfId="15172"/>
    <cellStyle name="Comma 4 6 3 4 5" xfId="15173"/>
    <cellStyle name="Comma 4 6 3 5" xfId="15174"/>
    <cellStyle name="Comma 4 6 3 5 2" xfId="15175"/>
    <cellStyle name="Comma 4 6 3 5 2 2" xfId="15176"/>
    <cellStyle name="Comma 4 6 3 5 2 2 2" xfId="15177"/>
    <cellStyle name="Comma 4 6 3 5 2 3" xfId="15178"/>
    <cellStyle name="Comma 4 6 3 5 3" xfId="15179"/>
    <cellStyle name="Comma 4 6 3 5 3 2" xfId="15180"/>
    <cellStyle name="Comma 4 6 3 5 4" xfId="15181"/>
    <cellStyle name="Comma 4 6 3 6" xfId="15182"/>
    <cellStyle name="Comma 4 6 3 6 2" xfId="15183"/>
    <cellStyle name="Comma 4 6 3 6 2 2" xfId="15184"/>
    <cellStyle name="Comma 4 6 3 6 3" xfId="15185"/>
    <cellStyle name="Comma 4 6 3 7" xfId="15186"/>
    <cellStyle name="Comma 4 6 3 7 2" xfId="15187"/>
    <cellStyle name="Comma 4 6 3 8" xfId="15188"/>
    <cellStyle name="Comma 4 6 4" xfId="15189"/>
    <cellStyle name="Comma 4 6 4 2" xfId="15190"/>
    <cellStyle name="Comma 4 6 4 2 2" xfId="15191"/>
    <cellStyle name="Comma 4 6 4 2 2 2" xfId="15192"/>
    <cellStyle name="Comma 4 6 4 2 2 2 2" xfId="15193"/>
    <cellStyle name="Comma 4 6 4 2 2 2 2 2" xfId="15194"/>
    <cellStyle name="Comma 4 6 4 2 2 2 3" xfId="15195"/>
    <cellStyle name="Comma 4 6 4 2 2 3" xfId="15196"/>
    <cellStyle name="Comma 4 6 4 2 2 3 2" xfId="15197"/>
    <cellStyle name="Comma 4 6 4 2 2 4" xfId="15198"/>
    <cellStyle name="Comma 4 6 4 2 3" xfId="15199"/>
    <cellStyle name="Comma 4 6 4 2 3 2" xfId="15200"/>
    <cellStyle name="Comma 4 6 4 2 3 2 2" xfId="15201"/>
    <cellStyle name="Comma 4 6 4 2 3 3" xfId="15202"/>
    <cellStyle name="Comma 4 6 4 2 4" xfId="15203"/>
    <cellStyle name="Comma 4 6 4 2 4 2" xfId="15204"/>
    <cellStyle name="Comma 4 6 4 2 5" xfId="15205"/>
    <cellStyle name="Comma 4 6 4 3" xfId="15206"/>
    <cellStyle name="Comma 4 6 4 3 2" xfId="15207"/>
    <cellStyle name="Comma 4 6 4 3 2 2" xfId="15208"/>
    <cellStyle name="Comma 4 6 4 3 2 2 2" xfId="15209"/>
    <cellStyle name="Comma 4 6 4 3 2 3" xfId="15210"/>
    <cellStyle name="Comma 4 6 4 3 3" xfId="15211"/>
    <cellStyle name="Comma 4 6 4 3 3 2" xfId="15212"/>
    <cellStyle name="Comma 4 6 4 3 4" xfId="15213"/>
    <cellStyle name="Comma 4 6 4 4" xfId="15214"/>
    <cellStyle name="Comma 4 6 4 4 2" xfId="15215"/>
    <cellStyle name="Comma 4 6 4 4 2 2" xfId="15216"/>
    <cellStyle name="Comma 4 6 4 4 3" xfId="15217"/>
    <cellStyle name="Comma 4 6 4 5" xfId="15218"/>
    <cellStyle name="Comma 4 6 4 5 2" xfId="15219"/>
    <cellStyle name="Comma 4 6 4 6" xfId="15220"/>
    <cellStyle name="Comma 4 6 5" xfId="15221"/>
    <cellStyle name="Comma 4 6 5 2" xfId="15222"/>
    <cellStyle name="Comma 4 6 5 2 2" xfId="15223"/>
    <cellStyle name="Comma 4 6 5 2 2 2" xfId="15224"/>
    <cellStyle name="Comma 4 6 5 2 2 2 2" xfId="15225"/>
    <cellStyle name="Comma 4 6 5 2 2 2 2 2" xfId="15226"/>
    <cellStyle name="Comma 4 6 5 2 2 2 3" xfId="15227"/>
    <cellStyle name="Comma 4 6 5 2 2 3" xfId="15228"/>
    <cellStyle name="Comma 4 6 5 2 2 3 2" xfId="15229"/>
    <cellStyle name="Comma 4 6 5 2 2 4" xfId="15230"/>
    <cellStyle name="Comma 4 6 5 2 3" xfId="15231"/>
    <cellStyle name="Comma 4 6 5 2 3 2" xfId="15232"/>
    <cellStyle name="Comma 4 6 5 2 3 2 2" xfId="15233"/>
    <cellStyle name="Comma 4 6 5 2 3 3" xfId="15234"/>
    <cellStyle name="Comma 4 6 5 2 4" xfId="15235"/>
    <cellStyle name="Comma 4 6 5 2 4 2" xfId="15236"/>
    <cellStyle name="Comma 4 6 5 2 5" xfId="15237"/>
    <cellStyle name="Comma 4 6 5 3" xfId="15238"/>
    <cellStyle name="Comma 4 6 5 3 2" xfId="15239"/>
    <cellStyle name="Comma 4 6 5 3 2 2" xfId="15240"/>
    <cellStyle name="Comma 4 6 5 3 2 2 2" xfId="15241"/>
    <cellStyle name="Comma 4 6 5 3 2 3" xfId="15242"/>
    <cellStyle name="Comma 4 6 5 3 3" xfId="15243"/>
    <cellStyle name="Comma 4 6 5 3 3 2" xfId="15244"/>
    <cellStyle name="Comma 4 6 5 3 4" xfId="15245"/>
    <cellStyle name="Comma 4 6 5 4" xfId="15246"/>
    <cellStyle name="Comma 4 6 5 4 2" xfId="15247"/>
    <cellStyle name="Comma 4 6 5 4 2 2" xfId="15248"/>
    <cellStyle name="Comma 4 6 5 4 3" xfId="15249"/>
    <cellStyle name="Comma 4 6 5 5" xfId="15250"/>
    <cellStyle name="Comma 4 6 5 5 2" xfId="15251"/>
    <cellStyle name="Comma 4 6 5 6" xfId="15252"/>
    <cellStyle name="Comma 4 6 6" xfId="15253"/>
    <cellStyle name="Comma 4 6 6 2" xfId="15254"/>
    <cellStyle name="Comma 4 6 6 2 2" xfId="15255"/>
    <cellStyle name="Comma 4 6 6 2 2 2" xfId="15256"/>
    <cellStyle name="Comma 4 6 6 2 2 2 2" xfId="15257"/>
    <cellStyle name="Comma 4 6 6 2 2 2 2 2" xfId="15258"/>
    <cellStyle name="Comma 4 6 6 2 2 2 3" xfId="15259"/>
    <cellStyle name="Comma 4 6 6 2 2 3" xfId="15260"/>
    <cellStyle name="Comma 4 6 6 2 2 3 2" xfId="15261"/>
    <cellStyle name="Comma 4 6 6 2 2 4" xfId="15262"/>
    <cellStyle name="Comma 4 6 6 2 3" xfId="15263"/>
    <cellStyle name="Comma 4 6 6 2 3 2" xfId="15264"/>
    <cellStyle name="Comma 4 6 6 2 3 2 2" xfId="15265"/>
    <cellStyle name="Comma 4 6 6 2 3 3" xfId="15266"/>
    <cellStyle name="Comma 4 6 6 2 4" xfId="15267"/>
    <cellStyle name="Comma 4 6 6 2 4 2" xfId="15268"/>
    <cellStyle name="Comma 4 6 6 2 5" xfId="15269"/>
    <cellStyle name="Comma 4 6 6 3" xfId="15270"/>
    <cellStyle name="Comma 4 6 6 3 2" xfId="15271"/>
    <cellStyle name="Comma 4 6 6 3 2 2" xfId="15272"/>
    <cellStyle name="Comma 4 6 6 3 2 2 2" xfId="15273"/>
    <cellStyle name="Comma 4 6 6 3 2 3" xfId="15274"/>
    <cellStyle name="Comma 4 6 6 3 3" xfId="15275"/>
    <cellStyle name="Comma 4 6 6 3 3 2" xfId="15276"/>
    <cellStyle name="Comma 4 6 6 3 4" xfId="15277"/>
    <cellStyle name="Comma 4 6 6 4" xfId="15278"/>
    <cellStyle name="Comma 4 6 6 4 2" xfId="15279"/>
    <cellStyle name="Comma 4 6 6 4 2 2" xfId="15280"/>
    <cellStyle name="Comma 4 6 6 4 3" xfId="15281"/>
    <cellStyle name="Comma 4 6 6 5" xfId="15282"/>
    <cellStyle name="Comma 4 6 6 5 2" xfId="15283"/>
    <cellStyle name="Comma 4 6 6 6" xfId="15284"/>
    <cellStyle name="Comma 4 6 7" xfId="15285"/>
    <cellStyle name="Comma 4 6 7 2" xfId="15286"/>
    <cellStyle name="Comma 4 6 7 2 2" xfId="15287"/>
    <cellStyle name="Comma 4 6 7 2 2 2" xfId="15288"/>
    <cellStyle name="Comma 4 6 7 2 2 2 2" xfId="15289"/>
    <cellStyle name="Comma 4 6 7 2 2 3" xfId="15290"/>
    <cellStyle name="Comma 4 6 7 2 3" xfId="15291"/>
    <cellStyle name="Comma 4 6 7 2 3 2" xfId="15292"/>
    <cellStyle name="Comma 4 6 7 2 4" xfId="15293"/>
    <cellStyle name="Comma 4 6 7 3" xfId="15294"/>
    <cellStyle name="Comma 4 6 7 3 2" xfId="15295"/>
    <cellStyle name="Comma 4 6 7 3 2 2" xfId="15296"/>
    <cellStyle name="Comma 4 6 7 3 3" xfId="15297"/>
    <cellStyle name="Comma 4 6 7 4" xfId="15298"/>
    <cellStyle name="Comma 4 6 7 4 2" xfId="15299"/>
    <cellStyle name="Comma 4 6 7 5" xfId="15300"/>
    <cellStyle name="Comma 4 6 8" xfId="15301"/>
    <cellStyle name="Comma 4 6 8 2" xfId="15302"/>
    <cellStyle name="Comma 4 6 8 2 2" xfId="15303"/>
    <cellStyle name="Comma 4 6 8 2 2 2" xfId="15304"/>
    <cellStyle name="Comma 4 6 8 2 3" xfId="15305"/>
    <cellStyle name="Comma 4 6 8 3" xfId="15306"/>
    <cellStyle name="Comma 4 6 8 3 2" xfId="15307"/>
    <cellStyle name="Comma 4 6 8 4" xfId="15308"/>
    <cellStyle name="Comma 4 6 9" xfId="15309"/>
    <cellStyle name="Comma 4 6 9 2" xfId="15310"/>
    <cellStyle name="Comma 4 6 9 2 2" xfId="15311"/>
    <cellStyle name="Comma 4 6 9 3" xfId="15312"/>
    <cellStyle name="Comma 4 7" xfId="15313"/>
    <cellStyle name="Comma 4 7 10" xfId="15314"/>
    <cellStyle name="Comma 4 7 11" xfId="15315"/>
    <cellStyle name="Comma 4 7 2" xfId="15316"/>
    <cellStyle name="Comma 4 7 2 2" xfId="15317"/>
    <cellStyle name="Comma 4 7 2 2 2" xfId="15318"/>
    <cellStyle name="Comma 4 7 2 2 2 2" xfId="15319"/>
    <cellStyle name="Comma 4 7 2 2 2 2 2" xfId="15320"/>
    <cellStyle name="Comma 4 7 2 2 2 2 2 2" xfId="15321"/>
    <cellStyle name="Comma 4 7 2 2 2 2 2 2 2" xfId="15322"/>
    <cellStyle name="Comma 4 7 2 2 2 2 2 3" xfId="15323"/>
    <cellStyle name="Comma 4 7 2 2 2 2 3" xfId="15324"/>
    <cellStyle name="Comma 4 7 2 2 2 2 3 2" xfId="15325"/>
    <cellStyle name="Comma 4 7 2 2 2 2 4" xfId="15326"/>
    <cellStyle name="Comma 4 7 2 2 2 3" xfId="15327"/>
    <cellStyle name="Comma 4 7 2 2 2 3 2" xfId="15328"/>
    <cellStyle name="Comma 4 7 2 2 2 3 2 2" xfId="15329"/>
    <cellStyle name="Comma 4 7 2 2 2 3 3" xfId="15330"/>
    <cellStyle name="Comma 4 7 2 2 2 4" xfId="15331"/>
    <cellStyle name="Comma 4 7 2 2 2 4 2" xfId="15332"/>
    <cellStyle name="Comma 4 7 2 2 2 5" xfId="15333"/>
    <cellStyle name="Comma 4 7 2 2 3" xfId="15334"/>
    <cellStyle name="Comma 4 7 2 2 3 2" xfId="15335"/>
    <cellStyle name="Comma 4 7 2 2 3 2 2" xfId="15336"/>
    <cellStyle name="Comma 4 7 2 2 3 2 2 2" xfId="15337"/>
    <cellStyle name="Comma 4 7 2 2 3 2 3" xfId="15338"/>
    <cellStyle name="Comma 4 7 2 2 3 3" xfId="15339"/>
    <cellStyle name="Comma 4 7 2 2 3 3 2" xfId="15340"/>
    <cellStyle name="Comma 4 7 2 2 3 4" xfId="15341"/>
    <cellStyle name="Comma 4 7 2 2 4" xfId="15342"/>
    <cellStyle name="Comma 4 7 2 2 4 2" xfId="15343"/>
    <cellStyle name="Comma 4 7 2 2 4 2 2" xfId="15344"/>
    <cellStyle name="Comma 4 7 2 2 4 3" xfId="15345"/>
    <cellStyle name="Comma 4 7 2 2 5" xfId="15346"/>
    <cellStyle name="Comma 4 7 2 2 5 2" xfId="15347"/>
    <cellStyle name="Comma 4 7 2 2 6" xfId="15348"/>
    <cellStyle name="Comma 4 7 2 3" xfId="15349"/>
    <cellStyle name="Comma 4 7 2 3 2" xfId="15350"/>
    <cellStyle name="Comma 4 7 2 3 2 2" xfId="15351"/>
    <cellStyle name="Comma 4 7 2 3 2 2 2" xfId="15352"/>
    <cellStyle name="Comma 4 7 2 3 2 2 2 2" xfId="15353"/>
    <cellStyle name="Comma 4 7 2 3 2 2 2 2 2" xfId="15354"/>
    <cellStyle name="Comma 4 7 2 3 2 2 2 3" xfId="15355"/>
    <cellStyle name="Comma 4 7 2 3 2 2 3" xfId="15356"/>
    <cellStyle name="Comma 4 7 2 3 2 2 3 2" xfId="15357"/>
    <cellStyle name="Comma 4 7 2 3 2 2 4" xfId="15358"/>
    <cellStyle name="Comma 4 7 2 3 2 3" xfId="15359"/>
    <cellStyle name="Comma 4 7 2 3 2 3 2" xfId="15360"/>
    <cellStyle name="Comma 4 7 2 3 2 3 2 2" xfId="15361"/>
    <cellStyle name="Comma 4 7 2 3 2 3 3" xfId="15362"/>
    <cellStyle name="Comma 4 7 2 3 2 4" xfId="15363"/>
    <cellStyle name="Comma 4 7 2 3 2 4 2" xfId="15364"/>
    <cellStyle name="Comma 4 7 2 3 2 5" xfId="15365"/>
    <cellStyle name="Comma 4 7 2 3 3" xfId="15366"/>
    <cellStyle name="Comma 4 7 2 3 3 2" xfId="15367"/>
    <cellStyle name="Comma 4 7 2 3 3 2 2" xfId="15368"/>
    <cellStyle name="Comma 4 7 2 3 3 2 2 2" xfId="15369"/>
    <cellStyle name="Comma 4 7 2 3 3 2 3" xfId="15370"/>
    <cellStyle name="Comma 4 7 2 3 3 3" xfId="15371"/>
    <cellStyle name="Comma 4 7 2 3 3 3 2" xfId="15372"/>
    <cellStyle name="Comma 4 7 2 3 3 4" xfId="15373"/>
    <cellStyle name="Comma 4 7 2 3 4" xfId="15374"/>
    <cellStyle name="Comma 4 7 2 3 4 2" xfId="15375"/>
    <cellStyle name="Comma 4 7 2 3 4 2 2" xfId="15376"/>
    <cellStyle name="Comma 4 7 2 3 4 3" xfId="15377"/>
    <cellStyle name="Comma 4 7 2 3 5" xfId="15378"/>
    <cellStyle name="Comma 4 7 2 3 5 2" xfId="15379"/>
    <cellStyle name="Comma 4 7 2 3 6" xfId="15380"/>
    <cellStyle name="Comma 4 7 2 4" xfId="15381"/>
    <cellStyle name="Comma 4 7 2 4 2" xfId="15382"/>
    <cellStyle name="Comma 4 7 2 4 2 2" xfId="15383"/>
    <cellStyle name="Comma 4 7 2 4 2 2 2" xfId="15384"/>
    <cellStyle name="Comma 4 7 2 4 2 2 2 2" xfId="15385"/>
    <cellStyle name="Comma 4 7 2 4 2 2 3" xfId="15386"/>
    <cellStyle name="Comma 4 7 2 4 2 3" xfId="15387"/>
    <cellStyle name="Comma 4 7 2 4 2 3 2" xfId="15388"/>
    <cellStyle name="Comma 4 7 2 4 2 4" xfId="15389"/>
    <cellStyle name="Comma 4 7 2 4 3" xfId="15390"/>
    <cellStyle name="Comma 4 7 2 4 3 2" xfId="15391"/>
    <cellStyle name="Comma 4 7 2 4 3 2 2" xfId="15392"/>
    <cellStyle name="Comma 4 7 2 4 3 3" xfId="15393"/>
    <cellStyle name="Comma 4 7 2 4 4" xfId="15394"/>
    <cellStyle name="Comma 4 7 2 4 4 2" xfId="15395"/>
    <cellStyle name="Comma 4 7 2 4 5" xfId="15396"/>
    <cellStyle name="Comma 4 7 2 5" xfId="15397"/>
    <cellStyle name="Comma 4 7 2 5 2" xfId="15398"/>
    <cellStyle name="Comma 4 7 2 5 2 2" xfId="15399"/>
    <cellStyle name="Comma 4 7 2 5 2 2 2" xfId="15400"/>
    <cellStyle name="Comma 4 7 2 5 2 3" xfId="15401"/>
    <cellStyle name="Comma 4 7 2 5 3" xfId="15402"/>
    <cellStyle name="Comma 4 7 2 5 3 2" xfId="15403"/>
    <cellStyle name="Comma 4 7 2 5 4" xfId="15404"/>
    <cellStyle name="Comma 4 7 2 6" xfId="15405"/>
    <cellStyle name="Comma 4 7 2 6 2" xfId="15406"/>
    <cellStyle name="Comma 4 7 2 6 2 2" xfId="15407"/>
    <cellStyle name="Comma 4 7 2 6 3" xfId="15408"/>
    <cellStyle name="Comma 4 7 2 7" xfId="15409"/>
    <cellStyle name="Comma 4 7 2 7 2" xfId="15410"/>
    <cellStyle name="Comma 4 7 2 8" xfId="15411"/>
    <cellStyle name="Comma 4 7 3" xfId="15412"/>
    <cellStyle name="Comma 4 7 3 2" xfId="15413"/>
    <cellStyle name="Comma 4 7 3 2 2" xfId="15414"/>
    <cellStyle name="Comma 4 7 3 2 2 2" xfId="15415"/>
    <cellStyle name="Comma 4 7 3 2 2 2 2" xfId="15416"/>
    <cellStyle name="Comma 4 7 3 2 2 2 2 2" xfId="15417"/>
    <cellStyle name="Comma 4 7 3 2 2 2 3" xfId="15418"/>
    <cellStyle name="Comma 4 7 3 2 2 3" xfId="15419"/>
    <cellStyle name="Comma 4 7 3 2 2 3 2" xfId="15420"/>
    <cellStyle name="Comma 4 7 3 2 2 4" xfId="15421"/>
    <cellStyle name="Comma 4 7 3 2 3" xfId="15422"/>
    <cellStyle name="Comma 4 7 3 2 3 2" xfId="15423"/>
    <cellStyle name="Comma 4 7 3 2 3 2 2" xfId="15424"/>
    <cellStyle name="Comma 4 7 3 2 3 3" xfId="15425"/>
    <cellStyle name="Comma 4 7 3 2 4" xfId="15426"/>
    <cellStyle name="Comma 4 7 3 2 4 2" xfId="15427"/>
    <cellStyle name="Comma 4 7 3 2 5" xfId="15428"/>
    <cellStyle name="Comma 4 7 3 3" xfId="15429"/>
    <cellStyle name="Comma 4 7 3 3 2" xfId="15430"/>
    <cellStyle name="Comma 4 7 3 3 2 2" xfId="15431"/>
    <cellStyle name="Comma 4 7 3 3 2 2 2" xfId="15432"/>
    <cellStyle name="Comma 4 7 3 3 2 3" xfId="15433"/>
    <cellStyle name="Comma 4 7 3 3 3" xfId="15434"/>
    <cellStyle name="Comma 4 7 3 3 3 2" xfId="15435"/>
    <cellStyle name="Comma 4 7 3 3 4" xfId="15436"/>
    <cellStyle name="Comma 4 7 3 4" xfId="15437"/>
    <cellStyle name="Comma 4 7 3 4 2" xfId="15438"/>
    <cellStyle name="Comma 4 7 3 4 2 2" xfId="15439"/>
    <cellStyle name="Comma 4 7 3 4 3" xfId="15440"/>
    <cellStyle name="Comma 4 7 3 5" xfId="15441"/>
    <cellStyle name="Comma 4 7 3 5 2" xfId="15442"/>
    <cellStyle name="Comma 4 7 3 6" xfId="15443"/>
    <cellStyle name="Comma 4 7 4" xfId="15444"/>
    <cellStyle name="Comma 4 7 4 2" xfId="15445"/>
    <cellStyle name="Comma 4 7 4 2 2" xfId="15446"/>
    <cellStyle name="Comma 4 7 4 2 2 2" xfId="15447"/>
    <cellStyle name="Comma 4 7 4 2 2 2 2" xfId="15448"/>
    <cellStyle name="Comma 4 7 4 2 2 2 2 2" xfId="15449"/>
    <cellStyle name="Comma 4 7 4 2 2 2 3" xfId="15450"/>
    <cellStyle name="Comma 4 7 4 2 2 3" xfId="15451"/>
    <cellStyle name="Comma 4 7 4 2 2 3 2" xfId="15452"/>
    <cellStyle name="Comma 4 7 4 2 2 4" xfId="15453"/>
    <cellStyle name="Comma 4 7 4 2 3" xfId="15454"/>
    <cellStyle name="Comma 4 7 4 2 3 2" xfId="15455"/>
    <cellStyle name="Comma 4 7 4 2 3 2 2" xfId="15456"/>
    <cellStyle name="Comma 4 7 4 2 3 3" xfId="15457"/>
    <cellStyle name="Comma 4 7 4 2 4" xfId="15458"/>
    <cellStyle name="Comma 4 7 4 2 4 2" xfId="15459"/>
    <cellStyle name="Comma 4 7 4 2 5" xfId="15460"/>
    <cellStyle name="Comma 4 7 4 3" xfId="15461"/>
    <cellStyle name="Comma 4 7 4 3 2" xfId="15462"/>
    <cellStyle name="Comma 4 7 4 3 2 2" xfId="15463"/>
    <cellStyle name="Comma 4 7 4 3 2 2 2" xfId="15464"/>
    <cellStyle name="Comma 4 7 4 3 2 3" xfId="15465"/>
    <cellStyle name="Comma 4 7 4 3 3" xfId="15466"/>
    <cellStyle name="Comma 4 7 4 3 3 2" xfId="15467"/>
    <cellStyle name="Comma 4 7 4 3 4" xfId="15468"/>
    <cellStyle name="Comma 4 7 4 4" xfId="15469"/>
    <cellStyle name="Comma 4 7 4 4 2" xfId="15470"/>
    <cellStyle name="Comma 4 7 4 4 2 2" xfId="15471"/>
    <cellStyle name="Comma 4 7 4 4 3" xfId="15472"/>
    <cellStyle name="Comma 4 7 4 5" xfId="15473"/>
    <cellStyle name="Comma 4 7 4 5 2" xfId="15474"/>
    <cellStyle name="Comma 4 7 4 6" xfId="15475"/>
    <cellStyle name="Comma 4 7 5" xfId="15476"/>
    <cellStyle name="Comma 4 7 5 2" xfId="15477"/>
    <cellStyle name="Comma 4 7 5 2 2" xfId="15478"/>
    <cellStyle name="Comma 4 7 5 2 2 2" xfId="15479"/>
    <cellStyle name="Comma 4 7 5 2 2 2 2" xfId="15480"/>
    <cellStyle name="Comma 4 7 5 2 2 2 2 2" xfId="15481"/>
    <cellStyle name="Comma 4 7 5 2 2 2 3" xfId="15482"/>
    <cellStyle name="Comma 4 7 5 2 2 3" xfId="15483"/>
    <cellStyle name="Comma 4 7 5 2 2 3 2" xfId="15484"/>
    <cellStyle name="Comma 4 7 5 2 2 4" xfId="15485"/>
    <cellStyle name="Comma 4 7 5 2 3" xfId="15486"/>
    <cellStyle name="Comma 4 7 5 2 3 2" xfId="15487"/>
    <cellStyle name="Comma 4 7 5 2 3 2 2" xfId="15488"/>
    <cellStyle name="Comma 4 7 5 2 3 3" xfId="15489"/>
    <cellStyle name="Comma 4 7 5 2 4" xfId="15490"/>
    <cellStyle name="Comma 4 7 5 2 4 2" xfId="15491"/>
    <cellStyle name="Comma 4 7 5 2 5" xfId="15492"/>
    <cellStyle name="Comma 4 7 5 3" xfId="15493"/>
    <cellStyle name="Comma 4 7 5 3 2" xfId="15494"/>
    <cellStyle name="Comma 4 7 5 3 2 2" xfId="15495"/>
    <cellStyle name="Comma 4 7 5 3 2 2 2" xfId="15496"/>
    <cellStyle name="Comma 4 7 5 3 2 3" xfId="15497"/>
    <cellStyle name="Comma 4 7 5 3 3" xfId="15498"/>
    <cellStyle name="Comma 4 7 5 3 3 2" xfId="15499"/>
    <cellStyle name="Comma 4 7 5 3 4" xfId="15500"/>
    <cellStyle name="Comma 4 7 5 4" xfId="15501"/>
    <cellStyle name="Comma 4 7 5 4 2" xfId="15502"/>
    <cellStyle name="Comma 4 7 5 4 2 2" xfId="15503"/>
    <cellStyle name="Comma 4 7 5 4 3" xfId="15504"/>
    <cellStyle name="Comma 4 7 5 5" xfId="15505"/>
    <cellStyle name="Comma 4 7 5 5 2" xfId="15506"/>
    <cellStyle name="Comma 4 7 5 6" xfId="15507"/>
    <cellStyle name="Comma 4 7 6" xfId="15508"/>
    <cellStyle name="Comma 4 7 6 2" xfId="15509"/>
    <cellStyle name="Comma 4 7 6 2 2" xfId="15510"/>
    <cellStyle name="Comma 4 7 6 2 2 2" xfId="15511"/>
    <cellStyle name="Comma 4 7 6 2 2 2 2" xfId="15512"/>
    <cellStyle name="Comma 4 7 6 2 2 3" xfId="15513"/>
    <cellStyle name="Comma 4 7 6 2 3" xfId="15514"/>
    <cellStyle name="Comma 4 7 6 2 3 2" xfId="15515"/>
    <cellStyle name="Comma 4 7 6 2 4" xfId="15516"/>
    <cellStyle name="Comma 4 7 6 3" xfId="15517"/>
    <cellStyle name="Comma 4 7 6 3 2" xfId="15518"/>
    <cellStyle name="Comma 4 7 6 3 2 2" xfId="15519"/>
    <cellStyle name="Comma 4 7 6 3 3" xfId="15520"/>
    <cellStyle name="Comma 4 7 6 4" xfId="15521"/>
    <cellStyle name="Comma 4 7 6 4 2" xfId="15522"/>
    <cellStyle name="Comma 4 7 6 5" xfId="15523"/>
    <cellStyle name="Comma 4 7 7" xfId="15524"/>
    <cellStyle name="Comma 4 7 7 2" xfId="15525"/>
    <cellStyle name="Comma 4 7 7 2 2" xfId="15526"/>
    <cellStyle name="Comma 4 7 7 2 2 2" xfId="15527"/>
    <cellStyle name="Comma 4 7 7 2 3" xfId="15528"/>
    <cellStyle name="Comma 4 7 7 3" xfId="15529"/>
    <cellStyle name="Comma 4 7 7 3 2" xfId="15530"/>
    <cellStyle name="Comma 4 7 7 4" xfId="15531"/>
    <cellStyle name="Comma 4 7 8" xfId="15532"/>
    <cellStyle name="Comma 4 7 8 2" xfId="15533"/>
    <cellStyle name="Comma 4 7 8 2 2" xfId="15534"/>
    <cellStyle name="Comma 4 7 8 3" xfId="15535"/>
    <cellStyle name="Comma 4 7 9" xfId="15536"/>
    <cellStyle name="Comma 4 7 9 2" xfId="15537"/>
    <cellStyle name="Comma 4 7 9 3" xfId="15538"/>
    <cellStyle name="Comma 4 8" xfId="15539"/>
    <cellStyle name="Comma 4 8 10" xfId="15540"/>
    <cellStyle name="Comma 4 8 11" xfId="15541"/>
    <cellStyle name="Comma 4 8 2" xfId="15542"/>
    <cellStyle name="Comma 4 8 2 2" xfId="15543"/>
    <cellStyle name="Comma 4 8 2 2 2" xfId="15544"/>
    <cellStyle name="Comma 4 8 2 2 2 2" xfId="15545"/>
    <cellStyle name="Comma 4 8 2 2 2 2 2" xfId="15546"/>
    <cellStyle name="Comma 4 8 2 2 2 2 2 2" xfId="15547"/>
    <cellStyle name="Comma 4 8 2 2 2 2 2 2 2" xfId="15548"/>
    <cellStyle name="Comma 4 8 2 2 2 2 2 3" xfId="15549"/>
    <cellStyle name="Comma 4 8 2 2 2 2 3" xfId="15550"/>
    <cellStyle name="Comma 4 8 2 2 2 2 3 2" xfId="15551"/>
    <cellStyle name="Comma 4 8 2 2 2 2 4" xfId="15552"/>
    <cellStyle name="Comma 4 8 2 2 2 3" xfId="15553"/>
    <cellStyle name="Comma 4 8 2 2 2 3 2" xfId="15554"/>
    <cellStyle name="Comma 4 8 2 2 2 3 2 2" xfId="15555"/>
    <cellStyle name="Comma 4 8 2 2 2 3 3" xfId="15556"/>
    <cellStyle name="Comma 4 8 2 2 2 4" xfId="15557"/>
    <cellStyle name="Comma 4 8 2 2 2 4 2" xfId="15558"/>
    <cellStyle name="Comma 4 8 2 2 2 5" xfId="15559"/>
    <cellStyle name="Comma 4 8 2 2 3" xfId="15560"/>
    <cellStyle name="Comma 4 8 2 2 3 2" xfId="15561"/>
    <cellStyle name="Comma 4 8 2 2 3 2 2" xfId="15562"/>
    <cellStyle name="Comma 4 8 2 2 3 2 2 2" xfId="15563"/>
    <cellStyle name="Comma 4 8 2 2 3 2 3" xfId="15564"/>
    <cellStyle name="Comma 4 8 2 2 3 3" xfId="15565"/>
    <cellStyle name="Comma 4 8 2 2 3 3 2" xfId="15566"/>
    <cellStyle name="Comma 4 8 2 2 3 4" xfId="15567"/>
    <cellStyle name="Comma 4 8 2 2 4" xfId="15568"/>
    <cellStyle name="Comma 4 8 2 2 4 2" xfId="15569"/>
    <cellStyle name="Comma 4 8 2 2 4 2 2" xfId="15570"/>
    <cellStyle name="Comma 4 8 2 2 4 3" xfId="15571"/>
    <cellStyle name="Comma 4 8 2 2 5" xfId="15572"/>
    <cellStyle name="Comma 4 8 2 2 5 2" xfId="15573"/>
    <cellStyle name="Comma 4 8 2 2 6" xfId="15574"/>
    <cellStyle name="Comma 4 8 2 3" xfId="15575"/>
    <cellStyle name="Comma 4 8 2 3 2" xfId="15576"/>
    <cellStyle name="Comma 4 8 2 3 2 2" xfId="15577"/>
    <cellStyle name="Comma 4 8 2 3 2 2 2" xfId="15578"/>
    <cellStyle name="Comma 4 8 2 3 2 2 2 2" xfId="15579"/>
    <cellStyle name="Comma 4 8 2 3 2 2 2 2 2" xfId="15580"/>
    <cellStyle name="Comma 4 8 2 3 2 2 2 3" xfId="15581"/>
    <cellStyle name="Comma 4 8 2 3 2 2 3" xfId="15582"/>
    <cellStyle name="Comma 4 8 2 3 2 2 3 2" xfId="15583"/>
    <cellStyle name="Comma 4 8 2 3 2 2 4" xfId="15584"/>
    <cellStyle name="Comma 4 8 2 3 2 3" xfId="15585"/>
    <cellStyle name="Comma 4 8 2 3 2 3 2" xfId="15586"/>
    <cellStyle name="Comma 4 8 2 3 2 3 2 2" xfId="15587"/>
    <cellStyle name="Comma 4 8 2 3 2 3 3" xfId="15588"/>
    <cellStyle name="Comma 4 8 2 3 2 4" xfId="15589"/>
    <cellStyle name="Comma 4 8 2 3 2 4 2" xfId="15590"/>
    <cellStyle name="Comma 4 8 2 3 2 5" xfId="15591"/>
    <cellStyle name="Comma 4 8 2 3 3" xfId="15592"/>
    <cellStyle name="Comma 4 8 2 3 3 2" xfId="15593"/>
    <cellStyle name="Comma 4 8 2 3 3 2 2" xfId="15594"/>
    <cellStyle name="Comma 4 8 2 3 3 2 2 2" xfId="15595"/>
    <cellStyle name="Comma 4 8 2 3 3 2 3" xfId="15596"/>
    <cellStyle name="Comma 4 8 2 3 3 3" xfId="15597"/>
    <cellStyle name="Comma 4 8 2 3 3 3 2" xfId="15598"/>
    <cellStyle name="Comma 4 8 2 3 3 4" xfId="15599"/>
    <cellStyle name="Comma 4 8 2 3 4" xfId="15600"/>
    <cellStyle name="Comma 4 8 2 3 4 2" xfId="15601"/>
    <cellStyle name="Comma 4 8 2 3 4 2 2" xfId="15602"/>
    <cellStyle name="Comma 4 8 2 3 4 3" xfId="15603"/>
    <cellStyle name="Comma 4 8 2 3 5" xfId="15604"/>
    <cellStyle name="Comma 4 8 2 3 5 2" xfId="15605"/>
    <cellStyle name="Comma 4 8 2 3 6" xfId="15606"/>
    <cellStyle name="Comma 4 8 2 4" xfId="15607"/>
    <cellStyle name="Comma 4 8 2 4 2" xfId="15608"/>
    <cellStyle name="Comma 4 8 2 4 2 2" xfId="15609"/>
    <cellStyle name="Comma 4 8 2 4 2 2 2" xfId="15610"/>
    <cellStyle name="Comma 4 8 2 4 2 2 2 2" xfId="15611"/>
    <cellStyle name="Comma 4 8 2 4 2 2 3" xfId="15612"/>
    <cellStyle name="Comma 4 8 2 4 2 3" xfId="15613"/>
    <cellStyle name="Comma 4 8 2 4 2 3 2" xfId="15614"/>
    <cellStyle name="Comma 4 8 2 4 2 4" xfId="15615"/>
    <cellStyle name="Comma 4 8 2 4 3" xfId="15616"/>
    <cellStyle name="Comma 4 8 2 4 3 2" xfId="15617"/>
    <cellStyle name="Comma 4 8 2 4 3 2 2" xfId="15618"/>
    <cellStyle name="Comma 4 8 2 4 3 3" xfId="15619"/>
    <cellStyle name="Comma 4 8 2 4 4" xfId="15620"/>
    <cellStyle name="Comma 4 8 2 4 4 2" xfId="15621"/>
    <cellStyle name="Comma 4 8 2 4 5" xfId="15622"/>
    <cellStyle name="Comma 4 8 2 5" xfId="15623"/>
    <cellStyle name="Comma 4 8 2 5 2" xfId="15624"/>
    <cellStyle name="Comma 4 8 2 5 2 2" xfId="15625"/>
    <cellStyle name="Comma 4 8 2 5 2 2 2" xfId="15626"/>
    <cellStyle name="Comma 4 8 2 5 2 3" xfId="15627"/>
    <cellStyle name="Comma 4 8 2 5 3" xfId="15628"/>
    <cellStyle name="Comma 4 8 2 5 3 2" xfId="15629"/>
    <cellStyle name="Comma 4 8 2 5 4" xfId="15630"/>
    <cellStyle name="Comma 4 8 2 6" xfId="15631"/>
    <cellStyle name="Comma 4 8 2 6 2" xfId="15632"/>
    <cellStyle name="Comma 4 8 2 6 2 2" xfId="15633"/>
    <cellStyle name="Comma 4 8 2 6 3" xfId="15634"/>
    <cellStyle name="Comma 4 8 2 7" xfId="15635"/>
    <cellStyle name="Comma 4 8 2 7 2" xfId="15636"/>
    <cellStyle name="Comma 4 8 2 8" xfId="15637"/>
    <cellStyle name="Comma 4 8 3" xfId="15638"/>
    <cellStyle name="Comma 4 8 3 2" xfId="15639"/>
    <cellStyle name="Comma 4 8 3 2 2" xfId="15640"/>
    <cellStyle name="Comma 4 8 3 2 2 2" xfId="15641"/>
    <cellStyle name="Comma 4 8 3 2 2 2 2" xfId="15642"/>
    <cellStyle name="Comma 4 8 3 2 2 2 2 2" xfId="15643"/>
    <cellStyle name="Comma 4 8 3 2 2 2 3" xfId="15644"/>
    <cellStyle name="Comma 4 8 3 2 2 3" xfId="15645"/>
    <cellStyle name="Comma 4 8 3 2 2 3 2" xfId="15646"/>
    <cellStyle name="Comma 4 8 3 2 2 4" xfId="15647"/>
    <cellStyle name="Comma 4 8 3 2 3" xfId="15648"/>
    <cellStyle name="Comma 4 8 3 2 3 2" xfId="15649"/>
    <cellStyle name="Comma 4 8 3 2 3 2 2" xfId="15650"/>
    <cellStyle name="Comma 4 8 3 2 3 3" xfId="15651"/>
    <cellStyle name="Comma 4 8 3 2 4" xfId="15652"/>
    <cellStyle name="Comma 4 8 3 2 4 2" xfId="15653"/>
    <cellStyle name="Comma 4 8 3 2 5" xfId="15654"/>
    <cellStyle name="Comma 4 8 3 3" xfId="15655"/>
    <cellStyle name="Comma 4 8 3 3 2" xfId="15656"/>
    <cellStyle name="Comma 4 8 3 3 2 2" xfId="15657"/>
    <cellStyle name="Comma 4 8 3 3 2 2 2" xfId="15658"/>
    <cellStyle name="Comma 4 8 3 3 2 3" xfId="15659"/>
    <cellStyle name="Comma 4 8 3 3 3" xfId="15660"/>
    <cellStyle name="Comma 4 8 3 3 3 2" xfId="15661"/>
    <cellStyle name="Comma 4 8 3 3 4" xfId="15662"/>
    <cellStyle name="Comma 4 8 3 4" xfId="15663"/>
    <cellStyle name="Comma 4 8 3 4 2" xfId="15664"/>
    <cellStyle name="Comma 4 8 3 4 2 2" xfId="15665"/>
    <cellStyle name="Comma 4 8 3 4 3" xfId="15666"/>
    <cellStyle name="Comma 4 8 3 5" xfId="15667"/>
    <cellStyle name="Comma 4 8 3 5 2" xfId="15668"/>
    <cellStyle name="Comma 4 8 3 6" xfId="15669"/>
    <cellStyle name="Comma 4 8 4" xfId="15670"/>
    <cellStyle name="Comma 4 8 4 2" xfId="15671"/>
    <cellStyle name="Comma 4 8 4 2 2" xfId="15672"/>
    <cellStyle name="Comma 4 8 4 2 2 2" xfId="15673"/>
    <cellStyle name="Comma 4 8 4 2 2 2 2" xfId="15674"/>
    <cellStyle name="Comma 4 8 4 2 2 2 2 2" xfId="15675"/>
    <cellStyle name="Comma 4 8 4 2 2 2 3" xfId="15676"/>
    <cellStyle name="Comma 4 8 4 2 2 3" xfId="15677"/>
    <cellStyle name="Comma 4 8 4 2 2 3 2" xfId="15678"/>
    <cellStyle name="Comma 4 8 4 2 2 4" xfId="15679"/>
    <cellStyle name="Comma 4 8 4 2 3" xfId="15680"/>
    <cellStyle name="Comma 4 8 4 2 3 2" xfId="15681"/>
    <cellStyle name="Comma 4 8 4 2 3 2 2" xfId="15682"/>
    <cellStyle name="Comma 4 8 4 2 3 3" xfId="15683"/>
    <cellStyle name="Comma 4 8 4 2 4" xfId="15684"/>
    <cellStyle name="Comma 4 8 4 2 4 2" xfId="15685"/>
    <cellStyle name="Comma 4 8 4 2 5" xfId="15686"/>
    <cellStyle name="Comma 4 8 4 3" xfId="15687"/>
    <cellStyle name="Comma 4 8 4 3 2" xfId="15688"/>
    <cellStyle name="Comma 4 8 4 3 2 2" xfId="15689"/>
    <cellStyle name="Comma 4 8 4 3 2 2 2" xfId="15690"/>
    <cellStyle name="Comma 4 8 4 3 2 3" xfId="15691"/>
    <cellStyle name="Comma 4 8 4 3 3" xfId="15692"/>
    <cellStyle name="Comma 4 8 4 3 3 2" xfId="15693"/>
    <cellStyle name="Comma 4 8 4 3 4" xfId="15694"/>
    <cellStyle name="Comma 4 8 4 4" xfId="15695"/>
    <cellStyle name="Comma 4 8 4 4 2" xfId="15696"/>
    <cellStyle name="Comma 4 8 4 4 2 2" xfId="15697"/>
    <cellStyle name="Comma 4 8 4 4 3" xfId="15698"/>
    <cellStyle name="Comma 4 8 4 5" xfId="15699"/>
    <cellStyle name="Comma 4 8 4 5 2" xfId="15700"/>
    <cellStyle name="Comma 4 8 4 6" xfId="15701"/>
    <cellStyle name="Comma 4 8 5" xfId="15702"/>
    <cellStyle name="Comma 4 8 5 2" xfId="15703"/>
    <cellStyle name="Comma 4 8 5 2 2" xfId="15704"/>
    <cellStyle name="Comma 4 8 5 2 2 2" xfId="15705"/>
    <cellStyle name="Comma 4 8 5 2 2 2 2" xfId="15706"/>
    <cellStyle name="Comma 4 8 5 2 2 2 2 2" xfId="15707"/>
    <cellStyle name="Comma 4 8 5 2 2 2 3" xfId="15708"/>
    <cellStyle name="Comma 4 8 5 2 2 3" xfId="15709"/>
    <cellStyle name="Comma 4 8 5 2 2 3 2" xfId="15710"/>
    <cellStyle name="Comma 4 8 5 2 2 4" xfId="15711"/>
    <cellStyle name="Comma 4 8 5 2 3" xfId="15712"/>
    <cellStyle name="Comma 4 8 5 2 3 2" xfId="15713"/>
    <cellStyle name="Comma 4 8 5 2 3 2 2" xfId="15714"/>
    <cellStyle name="Comma 4 8 5 2 3 3" xfId="15715"/>
    <cellStyle name="Comma 4 8 5 2 4" xfId="15716"/>
    <cellStyle name="Comma 4 8 5 2 4 2" xfId="15717"/>
    <cellStyle name="Comma 4 8 5 2 5" xfId="15718"/>
    <cellStyle name="Comma 4 8 5 3" xfId="15719"/>
    <cellStyle name="Comma 4 8 5 3 2" xfId="15720"/>
    <cellStyle name="Comma 4 8 5 3 2 2" xfId="15721"/>
    <cellStyle name="Comma 4 8 5 3 2 2 2" xfId="15722"/>
    <cellStyle name="Comma 4 8 5 3 2 3" xfId="15723"/>
    <cellStyle name="Comma 4 8 5 3 3" xfId="15724"/>
    <cellStyle name="Comma 4 8 5 3 3 2" xfId="15725"/>
    <cellStyle name="Comma 4 8 5 3 4" xfId="15726"/>
    <cellStyle name="Comma 4 8 5 4" xfId="15727"/>
    <cellStyle name="Comma 4 8 5 4 2" xfId="15728"/>
    <cellStyle name="Comma 4 8 5 4 2 2" xfId="15729"/>
    <cellStyle name="Comma 4 8 5 4 3" xfId="15730"/>
    <cellStyle name="Comma 4 8 5 5" xfId="15731"/>
    <cellStyle name="Comma 4 8 5 5 2" xfId="15732"/>
    <cellStyle name="Comma 4 8 5 6" xfId="15733"/>
    <cellStyle name="Comma 4 8 6" xfId="15734"/>
    <cellStyle name="Comma 4 8 6 2" xfId="15735"/>
    <cellStyle name="Comma 4 8 6 2 2" xfId="15736"/>
    <cellStyle name="Comma 4 8 6 2 2 2" xfId="15737"/>
    <cellStyle name="Comma 4 8 6 2 2 2 2" xfId="15738"/>
    <cellStyle name="Comma 4 8 6 2 2 3" xfId="15739"/>
    <cellStyle name="Comma 4 8 6 2 3" xfId="15740"/>
    <cellStyle name="Comma 4 8 6 2 3 2" xfId="15741"/>
    <cellStyle name="Comma 4 8 6 2 4" xfId="15742"/>
    <cellStyle name="Comma 4 8 6 3" xfId="15743"/>
    <cellStyle name="Comma 4 8 6 3 2" xfId="15744"/>
    <cellStyle name="Comma 4 8 6 3 2 2" xfId="15745"/>
    <cellStyle name="Comma 4 8 6 3 3" xfId="15746"/>
    <cellStyle name="Comma 4 8 6 4" xfId="15747"/>
    <cellStyle name="Comma 4 8 6 4 2" xfId="15748"/>
    <cellStyle name="Comma 4 8 6 5" xfId="15749"/>
    <cellStyle name="Comma 4 8 7" xfId="15750"/>
    <cellStyle name="Comma 4 8 7 2" xfId="15751"/>
    <cellStyle name="Comma 4 8 7 2 2" xfId="15752"/>
    <cellStyle name="Comma 4 8 7 2 2 2" xfId="15753"/>
    <cellStyle name="Comma 4 8 7 2 3" xfId="15754"/>
    <cellStyle name="Comma 4 8 7 3" xfId="15755"/>
    <cellStyle name="Comma 4 8 7 3 2" xfId="15756"/>
    <cellStyle name="Comma 4 8 7 4" xfId="15757"/>
    <cellStyle name="Comma 4 8 8" xfId="15758"/>
    <cellStyle name="Comma 4 8 8 2" xfId="15759"/>
    <cellStyle name="Comma 4 8 8 2 2" xfId="15760"/>
    <cellStyle name="Comma 4 8 8 3" xfId="15761"/>
    <cellStyle name="Comma 4 8 9" xfId="15762"/>
    <cellStyle name="Comma 4 8 9 2" xfId="15763"/>
    <cellStyle name="Comma 4 8 9 3" xfId="15764"/>
    <cellStyle name="Comma 4 9" xfId="15765"/>
    <cellStyle name="Comma 4 9 2" xfId="15766"/>
    <cellStyle name="Comma 4 9 2 2" xfId="15767"/>
    <cellStyle name="Comma 4 9 2 2 2" xfId="15768"/>
    <cellStyle name="Comma 4 9 2 2 2 2" xfId="15769"/>
    <cellStyle name="Comma 4 9 2 2 2 2 2" xfId="15770"/>
    <cellStyle name="Comma 4 9 2 2 2 2 2 2" xfId="15771"/>
    <cellStyle name="Comma 4 9 2 2 2 2 3" xfId="15772"/>
    <cellStyle name="Comma 4 9 2 2 2 3" xfId="15773"/>
    <cellStyle name="Comma 4 9 2 2 2 3 2" xfId="15774"/>
    <cellStyle name="Comma 4 9 2 2 2 4" xfId="15775"/>
    <cellStyle name="Comma 4 9 2 2 3" xfId="15776"/>
    <cellStyle name="Comma 4 9 2 2 3 2" xfId="15777"/>
    <cellStyle name="Comma 4 9 2 2 3 2 2" xfId="15778"/>
    <cellStyle name="Comma 4 9 2 2 3 3" xfId="15779"/>
    <cellStyle name="Comma 4 9 2 2 4" xfId="15780"/>
    <cellStyle name="Comma 4 9 2 2 4 2" xfId="15781"/>
    <cellStyle name="Comma 4 9 2 2 5" xfId="15782"/>
    <cellStyle name="Comma 4 9 2 3" xfId="15783"/>
    <cellStyle name="Comma 4 9 2 3 2" xfId="15784"/>
    <cellStyle name="Comma 4 9 2 3 2 2" xfId="15785"/>
    <cellStyle name="Comma 4 9 2 3 2 2 2" xfId="15786"/>
    <cellStyle name="Comma 4 9 2 3 2 3" xfId="15787"/>
    <cellStyle name="Comma 4 9 2 3 3" xfId="15788"/>
    <cellStyle name="Comma 4 9 2 3 3 2" xfId="15789"/>
    <cellStyle name="Comma 4 9 2 3 4" xfId="15790"/>
    <cellStyle name="Comma 4 9 2 4" xfId="15791"/>
    <cellStyle name="Comma 4 9 2 4 2" xfId="15792"/>
    <cellStyle name="Comma 4 9 2 4 2 2" xfId="15793"/>
    <cellStyle name="Comma 4 9 2 4 3" xfId="15794"/>
    <cellStyle name="Comma 4 9 2 5" xfId="15795"/>
    <cellStyle name="Comma 4 9 2 5 2" xfId="15796"/>
    <cellStyle name="Comma 4 9 2 6" xfId="15797"/>
    <cellStyle name="Comma 4 9 3" xfId="15798"/>
    <cellStyle name="Comma 4 9 3 2" xfId="15799"/>
    <cellStyle name="Comma 4 9 3 2 2" xfId="15800"/>
    <cellStyle name="Comma 4 9 3 2 2 2" xfId="15801"/>
    <cellStyle name="Comma 4 9 3 2 2 2 2" xfId="15802"/>
    <cellStyle name="Comma 4 9 3 2 2 2 2 2" xfId="15803"/>
    <cellStyle name="Comma 4 9 3 2 2 2 3" xfId="15804"/>
    <cellStyle name="Comma 4 9 3 2 2 3" xfId="15805"/>
    <cellStyle name="Comma 4 9 3 2 2 3 2" xfId="15806"/>
    <cellStyle name="Comma 4 9 3 2 2 4" xfId="15807"/>
    <cellStyle name="Comma 4 9 3 2 3" xfId="15808"/>
    <cellStyle name="Comma 4 9 3 2 3 2" xfId="15809"/>
    <cellStyle name="Comma 4 9 3 2 3 2 2" xfId="15810"/>
    <cellStyle name="Comma 4 9 3 2 3 3" xfId="15811"/>
    <cellStyle name="Comma 4 9 3 2 4" xfId="15812"/>
    <cellStyle name="Comma 4 9 3 2 4 2" xfId="15813"/>
    <cellStyle name="Comma 4 9 3 2 5" xfId="15814"/>
    <cellStyle name="Comma 4 9 3 3" xfId="15815"/>
    <cellStyle name="Comma 4 9 3 3 2" xfId="15816"/>
    <cellStyle name="Comma 4 9 3 3 2 2" xfId="15817"/>
    <cellStyle name="Comma 4 9 3 3 2 2 2" xfId="15818"/>
    <cellStyle name="Comma 4 9 3 3 2 3" xfId="15819"/>
    <cellStyle name="Comma 4 9 3 3 3" xfId="15820"/>
    <cellStyle name="Comma 4 9 3 3 3 2" xfId="15821"/>
    <cellStyle name="Comma 4 9 3 3 4" xfId="15822"/>
    <cellStyle name="Comma 4 9 3 4" xfId="15823"/>
    <cellStyle name="Comma 4 9 3 4 2" xfId="15824"/>
    <cellStyle name="Comma 4 9 3 4 2 2" xfId="15825"/>
    <cellStyle name="Comma 4 9 3 4 3" xfId="15826"/>
    <cellStyle name="Comma 4 9 3 5" xfId="15827"/>
    <cellStyle name="Comma 4 9 3 5 2" xfId="15828"/>
    <cellStyle name="Comma 4 9 3 6" xfId="15829"/>
    <cellStyle name="Comma 4 9 4" xfId="15830"/>
    <cellStyle name="Comma 4 9 4 2" xfId="15831"/>
    <cellStyle name="Comma 4 9 4 2 2" xfId="15832"/>
    <cellStyle name="Comma 4 9 4 2 2 2" xfId="15833"/>
    <cellStyle name="Comma 4 9 4 2 2 2 2" xfId="15834"/>
    <cellStyle name="Comma 4 9 4 2 2 3" xfId="15835"/>
    <cellStyle name="Comma 4 9 4 2 3" xfId="15836"/>
    <cellStyle name="Comma 4 9 4 2 3 2" xfId="15837"/>
    <cellStyle name="Comma 4 9 4 2 4" xfId="15838"/>
    <cellStyle name="Comma 4 9 4 3" xfId="15839"/>
    <cellStyle name="Comma 4 9 4 3 2" xfId="15840"/>
    <cellStyle name="Comma 4 9 4 3 2 2" xfId="15841"/>
    <cellStyle name="Comma 4 9 4 3 3" xfId="15842"/>
    <cellStyle name="Comma 4 9 4 4" xfId="15843"/>
    <cellStyle name="Comma 4 9 4 4 2" xfId="15844"/>
    <cellStyle name="Comma 4 9 4 5" xfId="15845"/>
    <cellStyle name="Comma 4 9 5" xfId="15846"/>
    <cellStyle name="Comma 4 9 5 2" xfId="15847"/>
    <cellStyle name="Comma 4 9 5 2 2" xfId="15848"/>
    <cellStyle name="Comma 4 9 5 2 2 2" xfId="15849"/>
    <cellStyle name="Comma 4 9 5 2 3" xfId="15850"/>
    <cellStyle name="Comma 4 9 5 3" xfId="15851"/>
    <cellStyle name="Comma 4 9 5 3 2" xfId="15852"/>
    <cellStyle name="Comma 4 9 5 4" xfId="15853"/>
    <cellStyle name="Comma 4 9 6" xfId="15854"/>
    <cellStyle name="Comma 4 9 6 2" xfId="15855"/>
    <cellStyle name="Comma 4 9 6 2 2" xfId="15856"/>
    <cellStyle name="Comma 4 9 6 3" xfId="15857"/>
    <cellStyle name="Comma 4 9 7" xfId="15858"/>
    <cellStyle name="Comma 4 9 7 2" xfId="15859"/>
    <cellStyle name="Comma 4 9 8" xfId="15860"/>
    <cellStyle name="Comma 5" xfId="15861"/>
    <cellStyle name="Comma 5 2" xfId="15862"/>
    <cellStyle name="Comma 6" xfId="15863"/>
    <cellStyle name="Currency 2" xfId="15864"/>
    <cellStyle name="Currency 2 2" xfId="15865"/>
    <cellStyle name="Currency 2 2 2" xfId="15866"/>
    <cellStyle name="Currency 2 2 2 2" xfId="15867"/>
    <cellStyle name="Currency 2 2 3" xfId="15868"/>
    <cellStyle name="Currency 2 2 3 2" xfId="15869"/>
    <cellStyle name="Currency 2 2 4" xfId="15870"/>
    <cellStyle name="Currency 2 3" xfId="15871"/>
    <cellStyle name="Currency 2 3 2" xfId="15872"/>
    <cellStyle name="Currency 2 4" xfId="15873"/>
    <cellStyle name="Currency 2 4 2" xfId="15874"/>
    <cellStyle name="Currency 2 5" xfId="15875"/>
    <cellStyle name="Currency 3" xfId="15876"/>
    <cellStyle name="Currency 3 2" xfId="15877"/>
    <cellStyle name="Currency 3 2 2" xfId="15878"/>
    <cellStyle name="Currency 3 3" xfId="15879"/>
    <cellStyle name="Currency 3 3 2" xfId="15880"/>
    <cellStyle name="Currency 3 4" xfId="15881"/>
    <cellStyle name="Encabezado 4 2" xfId="15882"/>
    <cellStyle name="Énfasis1 2" xfId="15883"/>
    <cellStyle name="Énfasis2 2" xfId="15884"/>
    <cellStyle name="Énfasis3 2" xfId="15885"/>
    <cellStyle name="Énfasis4 2" xfId="15886"/>
    <cellStyle name="Énfasis5 2" xfId="15887"/>
    <cellStyle name="Énfasis6 2" xfId="15888"/>
    <cellStyle name="Entrada 2" xfId="15889"/>
    <cellStyle name="Euro" xfId="15890"/>
    <cellStyle name="Euro 2" xfId="15891"/>
    <cellStyle name="Euro 3" xfId="15892"/>
    <cellStyle name="Euro 4" xfId="15893"/>
    <cellStyle name="Incorrecto 2" xfId="15894"/>
    <cellStyle name="Millares [0] 2" xfId="15895"/>
    <cellStyle name="Millares 10" xfId="15896"/>
    <cellStyle name="Millares 11" xfId="15897"/>
    <cellStyle name="Millares 12" xfId="15898"/>
    <cellStyle name="Millares 13" xfId="15899"/>
    <cellStyle name="Millares 14" xfId="15900"/>
    <cellStyle name="Millares 15" xfId="15901"/>
    <cellStyle name="Millares 16" xfId="15902"/>
    <cellStyle name="Millares 17" xfId="15903"/>
    <cellStyle name="Millares 18" xfId="15904"/>
    <cellStyle name="Millares 19" xfId="56882"/>
    <cellStyle name="Millares 2" xfId="15905"/>
    <cellStyle name="Millares 2 10" xfId="15906"/>
    <cellStyle name="Millares 2 10 2" xfId="15907"/>
    <cellStyle name="Millares 2 10 2 2" xfId="15908"/>
    <cellStyle name="Millares 2 10 2 2 2" xfId="15909"/>
    <cellStyle name="Millares 2 10 2 2 2 2" xfId="15910"/>
    <cellStyle name="Millares 2 10 2 2 3" xfId="15911"/>
    <cellStyle name="Millares 2 10 2 3" xfId="15912"/>
    <cellStyle name="Millares 2 10 2 3 2" xfId="15913"/>
    <cellStyle name="Millares 2 10 2 4" xfId="15914"/>
    <cellStyle name="Millares 2 10 3" xfId="15915"/>
    <cellStyle name="Millares 2 10 3 2" xfId="15916"/>
    <cellStyle name="Millares 2 10 3 2 2" xfId="15917"/>
    <cellStyle name="Millares 2 10 3 3" xfId="15918"/>
    <cellStyle name="Millares 2 10 4" xfId="15919"/>
    <cellStyle name="Millares 2 10 4 2" xfId="15920"/>
    <cellStyle name="Millares 2 10 5" xfId="15921"/>
    <cellStyle name="Millares 2 11" xfId="15922"/>
    <cellStyle name="Millares 2 11 2" xfId="15923"/>
    <cellStyle name="Millares 2 11 2 2" xfId="15924"/>
    <cellStyle name="Millares 2 11 2 2 2" xfId="15925"/>
    <cellStyle name="Millares 2 11 2 2 2 2" xfId="15926"/>
    <cellStyle name="Millares 2 11 2 2 3" xfId="15927"/>
    <cellStyle name="Millares 2 11 2 3" xfId="15928"/>
    <cellStyle name="Millares 2 11 2 3 2" xfId="15929"/>
    <cellStyle name="Millares 2 11 2 4" xfId="15930"/>
    <cellStyle name="Millares 2 11 3" xfId="15931"/>
    <cellStyle name="Millares 2 11 3 2" xfId="15932"/>
    <cellStyle name="Millares 2 11 3 2 2" xfId="15933"/>
    <cellStyle name="Millares 2 11 3 3" xfId="15934"/>
    <cellStyle name="Millares 2 11 4" xfId="15935"/>
    <cellStyle name="Millares 2 11 4 2" xfId="15936"/>
    <cellStyle name="Millares 2 11 5" xfId="15937"/>
    <cellStyle name="Millares 2 12" xfId="15938"/>
    <cellStyle name="Millares 2 12 2" xfId="15939"/>
    <cellStyle name="Millares 2 12 2 2" xfId="15940"/>
    <cellStyle name="Millares 2 12 2 2 2" xfId="15941"/>
    <cellStyle name="Millares 2 12 2 2 2 2" xfId="15942"/>
    <cellStyle name="Millares 2 12 2 2 3" xfId="15943"/>
    <cellStyle name="Millares 2 12 2 3" xfId="15944"/>
    <cellStyle name="Millares 2 12 2 3 2" xfId="15945"/>
    <cellStyle name="Millares 2 12 2 4" xfId="15946"/>
    <cellStyle name="Millares 2 12 3" xfId="15947"/>
    <cellStyle name="Millares 2 12 3 2" xfId="15948"/>
    <cellStyle name="Millares 2 12 3 2 2" xfId="15949"/>
    <cellStyle name="Millares 2 12 3 3" xfId="15950"/>
    <cellStyle name="Millares 2 12 4" xfId="15951"/>
    <cellStyle name="Millares 2 12 4 2" xfId="15952"/>
    <cellStyle name="Millares 2 12 5" xfId="15953"/>
    <cellStyle name="Millares 2 13" xfId="15954"/>
    <cellStyle name="Millares 2 13 2" xfId="15955"/>
    <cellStyle name="Millares 2 13 2 2" xfId="15956"/>
    <cellStyle name="Millares 2 13 2 2 2" xfId="15957"/>
    <cellStyle name="Millares 2 13 2 2 2 2" xfId="15958"/>
    <cellStyle name="Millares 2 13 2 2 3" xfId="15959"/>
    <cellStyle name="Millares 2 13 2 3" xfId="15960"/>
    <cellStyle name="Millares 2 13 2 3 2" xfId="15961"/>
    <cellStyle name="Millares 2 13 2 4" xfId="15962"/>
    <cellStyle name="Millares 2 13 3" xfId="15963"/>
    <cellStyle name="Millares 2 13 3 2" xfId="15964"/>
    <cellStyle name="Millares 2 13 3 2 2" xfId="15965"/>
    <cellStyle name="Millares 2 13 3 3" xfId="15966"/>
    <cellStyle name="Millares 2 13 4" xfId="15967"/>
    <cellStyle name="Millares 2 13 4 2" xfId="15968"/>
    <cellStyle name="Millares 2 13 5" xfId="15969"/>
    <cellStyle name="Millares 2 14" xfId="15970"/>
    <cellStyle name="Millares 2 14 2" xfId="15971"/>
    <cellStyle name="Millares 2 14 2 2" xfId="15972"/>
    <cellStyle name="Millares 2 14 2 2 2" xfId="15973"/>
    <cellStyle name="Millares 2 14 2 3" xfId="15974"/>
    <cellStyle name="Millares 2 14 3" xfId="15975"/>
    <cellStyle name="Millares 2 14 3 2" xfId="15976"/>
    <cellStyle name="Millares 2 14 4" xfId="15977"/>
    <cellStyle name="Millares 2 15" xfId="15978"/>
    <cellStyle name="Millares 2 15 2" xfId="15979"/>
    <cellStyle name="Millares 2 15 2 2" xfId="15980"/>
    <cellStyle name="Millares 2 15 3" xfId="15981"/>
    <cellStyle name="Millares 2 16" xfId="15982"/>
    <cellStyle name="Millares 2 16 2" xfId="15983"/>
    <cellStyle name="Millares 2 16 3" xfId="15984"/>
    <cellStyle name="Millares 2 17" xfId="15985"/>
    <cellStyle name="Millares 2 18" xfId="15986"/>
    <cellStyle name="Millares 2 19" xfId="15987"/>
    <cellStyle name="Millares 2 2" xfId="15988"/>
    <cellStyle name="Millares 2 2 10" xfId="15989"/>
    <cellStyle name="Millares 2 2 11" xfId="15990"/>
    <cellStyle name="Millares 2 2 12" xfId="4"/>
    <cellStyle name="Millares 2 2 2" xfId="15991"/>
    <cellStyle name="Millares 2 2 2 2" xfId="15992"/>
    <cellStyle name="Millares 2 2 2 2 2" xfId="15993"/>
    <cellStyle name="Millares 2 2 2 2 2 2" xfId="15994"/>
    <cellStyle name="Millares 2 2 2 2 2 2 2" xfId="15995"/>
    <cellStyle name="Millares 2 2 2 2 2 2 2 2" xfId="15996"/>
    <cellStyle name="Millares 2 2 2 2 2 2 2 2 2" xfId="15997"/>
    <cellStyle name="Millares 2 2 2 2 2 2 2 3" xfId="15998"/>
    <cellStyle name="Millares 2 2 2 2 2 2 3" xfId="15999"/>
    <cellStyle name="Millares 2 2 2 2 2 2 3 2" xfId="16000"/>
    <cellStyle name="Millares 2 2 2 2 2 2 4" xfId="16001"/>
    <cellStyle name="Millares 2 2 2 2 2 3" xfId="16002"/>
    <cellStyle name="Millares 2 2 2 2 2 3 2" xfId="16003"/>
    <cellStyle name="Millares 2 2 2 2 2 3 2 2" xfId="16004"/>
    <cellStyle name="Millares 2 2 2 2 2 3 3" xfId="16005"/>
    <cellStyle name="Millares 2 2 2 2 2 4" xfId="16006"/>
    <cellStyle name="Millares 2 2 2 2 2 4 2" xfId="16007"/>
    <cellStyle name="Millares 2 2 2 2 2 5" xfId="16008"/>
    <cellStyle name="Millares 2 2 2 2 3" xfId="16009"/>
    <cellStyle name="Millares 2 2 2 2 3 2" xfId="16010"/>
    <cellStyle name="Millares 2 2 2 2 3 2 2" xfId="16011"/>
    <cellStyle name="Millares 2 2 2 2 3 2 2 2" xfId="16012"/>
    <cellStyle name="Millares 2 2 2 2 3 2 3" xfId="16013"/>
    <cellStyle name="Millares 2 2 2 2 3 3" xfId="16014"/>
    <cellStyle name="Millares 2 2 2 2 3 3 2" xfId="16015"/>
    <cellStyle name="Millares 2 2 2 2 3 4" xfId="16016"/>
    <cellStyle name="Millares 2 2 2 2 4" xfId="16017"/>
    <cellStyle name="Millares 2 2 2 2 4 2" xfId="16018"/>
    <cellStyle name="Millares 2 2 2 2 4 2 2" xfId="16019"/>
    <cellStyle name="Millares 2 2 2 2 4 3" xfId="16020"/>
    <cellStyle name="Millares 2 2 2 2 5" xfId="16021"/>
    <cellStyle name="Millares 2 2 2 2 5 2" xfId="16022"/>
    <cellStyle name="Millares 2 2 2 2 6" xfId="16023"/>
    <cellStyle name="Millares 2 2 2 3" xfId="16024"/>
    <cellStyle name="Millares 2 2 2 3 2" xfId="16025"/>
    <cellStyle name="Millares 2 2 2 3 2 2" xfId="16026"/>
    <cellStyle name="Millares 2 2 2 3 2 2 2" xfId="16027"/>
    <cellStyle name="Millares 2 2 2 3 2 2 2 2" xfId="16028"/>
    <cellStyle name="Millares 2 2 2 3 2 2 2 2 2" xfId="16029"/>
    <cellStyle name="Millares 2 2 2 3 2 2 2 3" xfId="16030"/>
    <cellStyle name="Millares 2 2 2 3 2 2 3" xfId="16031"/>
    <cellStyle name="Millares 2 2 2 3 2 2 3 2" xfId="16032"/>
    <cellStyle name="Millares 2 2 2 3 2 2 4" xfId="16033"/>
    <cellStyle name="Millares 2 2 2 3 2 3" xfId="16034"/>
    <cellStyle name="Millares 2 2 2 3 2 3 2" xfId="16035"/>
    <cellStyle name="Millares 2 2 2 3 2 3 2 2" xfId="16036"/>
    <cellStyle name="Millares 2 2 2 3 2 3 3" xfId="16037"/>
    <cellStyle name="Millares 2 2 2 3 2 4" xfId="16038"/>
    <cellStyle name="Millares 2 2 2 3 2 4 2" xfId="16039"/>
    <cellStyle name="Millares 2 2 2 3 2 5" xfId="16040"/>
    <cellStyle name="Millares 2 2 2 3 3" xfId="16041"/>
    <cellStyle name="Millares 2 2 2 3 3 2" xfId="16042"/>
    <cellStyle name="Millares 2 2 2 3 3 2 2" xfId="16043"/>
    <cellStyle name="Millares 2 2 2 3 3 2 2 2" xfId="16044"/>
    <cellStyle name="Millares 2 2 2 3 3 2 3" xfId="16045"/>
    <cellStyle name="Millares 2 2 2 3 3 3" xfId="16046"/>
    <cellStyle name="Millares 2 2 2 3 3 3 2" xfId="16047"/>
    <cellStyle name="Millares 2 2 2 3 3 4" xfId="16048"/>
    <cellStyle name="Millares 2 2 2 3 4" xfId="16049"/>
    <cellStyle name="Millares 2 2 2 3 4 2" xfId="16050"/>
    <cellStyle name="Millares 2 2 2 3 4 2 2" xfId="16051"/>
    <cellStyle name="Millares 2 2 2 3 4 3" xfId="16052"/>
    <cellStyle name="Millares 2 2 2 3 5" xfId="16053"/>
    <cellStyle name="Millares 2 2 2 3 5 2" xfId="16054"/>
    <cellStyle name="Millares 2 2 2 3 6" xfId="16055"/>
    <cellStyle name="Millares 2 2 2 4" xfId="16056"/>
    <cellStyle name="Millares 2 2 2 4 2" xfId="16057"/>
    <cellStyle name="Millares 2 2 2 4 2 2" xfId="16058"/>
    <cellStyle name="Millares 2 2 2 4 2 2 2" xfId="16059"/>
    <cellStyle name="Millares 2 2 2 4 2 2 2 2" xfId="16060"/>
    <cellStyle name="Millares 2 2 2 4 2 2 3" xfId="16061"/>
    <cellStyle name="Millares 2 2 2 4 2 3" xfId="16062"/>
    <cellStyle name="Millares 2 2 2 4 2 3 2" xfId="16063"/>
    <cellStyle name="Millares 2 2 2 4 2 4" xfId="16064"/>
    <cellStyle name="Millares 2 2 2 4 3" xfId="16065"/>
    <cellStyle name="Millares 2 2 2 4 3 2" xfId="16066"/>
    <cellStyle name="Millares 2 2 2 4 3 2 2" xfId="16067"/>
    <cellStyle name="Millares 2 2 2 4 3 3" xfId="16068"/>
    <cellStyle name="Millares 2 2 2 4 4" xfId="16069"/>
    <cellStyle name="Millares 2 2 2 4 4 2" xfId="16070"/>
    <cellStyle name="Millares 2 2 2 4 5" xfId="16071"/>
    <cellStyle name="Millares 2 2 2 5" xfId="16072"/>
    <cellStyle name="Millares 2 2 2 5 2" xfId="16073"/>
    <cellStyle name="Millares 2 2 2 5 2 2" xfId="16074"/>
    <cellStyle name="Millares 2 2 2 5 2 2 2" xfId="16075"/>
    <cellStyle name="Millares 2 2 2 5 2 3" xfId="16076"/>
    <cellStyle name="Millares 2 2 2 5 3" xfId="16077"/>
    <cellStyle name="Millares 2 2 2 5 3 2" xfId="16078"/>
    <cellStyle name="Millares 2 2 2 5 4" xfId="16079"/>
    <cellStyle name="Millares 2 2 2 6" xfId="16080"/>
    <cellStyle name="Millares 2 2 2 6 2" xfId="16081"/>
    <cellStyle name="Millares 2 2 2 6 2 2" xfId="16082"/>
    <cellStyle name="Millares 2 2 2 6 3" xfId="16083"/>
    <cellStyle name="Millares 2 2 2 7" xfId="16084"/>
    <cellStyle name="Millares 2 2 2 7 2" xfId="16085"/>
    <cellStyle name="Millares 2 2 2 8" xfId="16086"/>
    <cellStyle name="Millares 2 2 3" xfId="16087"/>
    <cellStyle name="Millares 2 2 3 2" xfId="16088"/>
    <cellStyle name="Millares 2 2 3 2 2" xfId="16089"/>
    <cellStyle name="Millares 2 2 3 2 2 2" xfId="16090"/>
    <cellStyle name="Millares 2 2 3 2 2 2 2" xfId="16091"/>
    <cellStyle name="Millares 2 2 3 2 2 2 2 2" xfId="16092"/>
    <cellStyle name="Millares 2 2 3 2 2 2 3" xfId="16093"/>
    <cellStyle name="Millares 2 2 3 2 2 3" xfId="16094"/>
    <cellStyle name="Millares 2 2 3 2 2 3 2" xfId="16095"/>
    <cellStyle name="Millares 2 2 3 2 2 4" xfId="16096"/>
    <cellStyle name="Millares 2 2 3 2 3" xfId="16097"/>
    <cellStyle name="Millares 2 2 3 2 3 2" xfId="16098"/>
    <cellStyle name="Millares 2 2 3 2 3 2 2" xfId="16099"/>
    <cellStyle name="Millares 2 2 3 2 3 3" xfId="16100"/>
    <cellStyle name="Millares 2 2 3 2 4" xfId="16101"/>
    <cellStyle name="Millares 2 2 3 2 4 2" xfId="16102"/>
    <cellStyle name="Millares 2 2 3 2 5" xfId="16103"/>
    <cellStyle name="Millares 2 2 3 3" xfId="16104"/>
    <cellStyle name="Millares 2 2 3 3 2" xfId="16105"/>
    <cellStyle name="Millares 2 2 3 3 2 2" xfId="16106"/>
    <cellStyle name="Millares 2 2 3 3 2 2 2" xfId="16107"/>
    <cellStyle name="Millares 2 2 3 3 2 3" xfId="16108"/>
    <cellStyle name="Millares 2 2 3 3 3" xfId="16109"/>
    <cellStyle name="Millares 2 2 3 3 3 2" xfId="16110"/>
    <cellStyle name="Millares 2 2 3 3 4" xfId="16111"/>
    <cellStyle name="Millares 2 2 3 4" xfId="16112"/>
    <cellStyle name="Millares 2 2 3 4 2" xfId="16113"/>
    <cellStyle name="Millares 2 2 3 4 2 2" xfId="16114"/>
    <cellStyle name="Millares 2 2 3 4 3" xfId="16115"/>
    <cellStyle name="Millares 2 2 3 5" xfId="16116"/>
    <cellStyle name="Millares 2 2 3 5 2" xfId="16117"/>
    <cellStyle name="Millares 2 2 3 6" xfId="16118"/>
    <cellStyle name="Millares 2 2 4" xfId="16119"/>
    <cellStyle name="Millares 2 2 4 2" xfId="16120"/>
    <cellStyle name="Millares 2 2 4 2 2" xfId="16121"/>
    <cellStyle name="Millares 2 2 4 2 2 2" xfId="16122"/>
    <cellStyle name="Millares 2 2 4 2 2 2 2" xfId="16123"/>
    <cellStyle name="Millares 2 2 4 2 2 2 2 2" xfId="16124"/>
    <cellStyle name="Millares 2 2 4 2 2 2 3" xfId="16125"/>
    <cellStyle name="Millares 2 2 4 2 2 3" xfId="16126"/>
    <cellStyle name="Millares 2 2 4 2 2 3 2" xfId="16127"/>
    <cellStyle name="Millares 2 2 4 2 2 4" xfId="16128"/>
    <cellStyle name="Millares 2 2 4 2 3" xfId="16129"/>
    <cellStyle name="Millares 2 2 4 2 3 2" xfId="16130"/>
    <cellStyle name="Millares 2 2 4 2 3 2 2" xfId="16131"/>
    <cellStyle name="Millares 2 2 4 2 3 3" xfId="16132"/>
    <cellStyle name="Millares 2 2 4 2 4" xfId="16133"/>
    <cellStyle name="Millares 2 2 4 2 4 2" xfId="16134"/>
    <cellStyle name="Millares 2 2 4 2 5" xfId="16135"/>
    <cellStyle name="Millares 2 2 4 3" xfId="16136"/>
    <cellStyle name="Millares 2 2 4 3 2" xfId="16137"/>
    <cellStyle name="Millares 2 2 4 3 2 2" xfId="16138"/>
    <cellStyle name="Millares 2 2 4 3 2 2 2" xfId="16139"/>
    <cellStyle name="Millares 2 2 4 3 2 3" xfId="16140"/>
    <cellStyle name="Millares 2 2 4 3 3" xfId="16141"/>
    <cellStyle name="Millares 2 2 4 3 3 2" xfId="16142"/>
    <cellStyle name="Millares 2 2 4 3 4" xfId="16143"/>
    <cellStyle name="Millares 2 2 4 4" xfId="16144"/>
    <cellStyle name="Millares 2 2 4 4 2" xfId="16145"/>
    <cellStyle name="Millares 2 2 4 4 2 2" xfId="16146"/>
    <cellStyle name="Millares 2 2 4 4 3" xfId="16147"/>
    <cellStyle name="Millares 2 2 4 5" xfId="16148"/>
    <cellStyle name="Millares 2 2 4 5 2" xfId="16149"/>
    <cellStyle name="Millares 2 2 4 6" xfId="16150"/>
    <cellStyle name="Millares 2 2 5" xfId="16151"/>
    <cellStyle name="Millares 2 2 5 2" xfId="16152"/>
    <cellStyle name="Millares 2 2 5 2 2" xfId="16153"/>
    <cellStyle name="Millares 2 2 5 2 2 2" xfId="16154"/>
    <cellStyle name="Millares 2 2 5 2 2 2 2" xfId="16155"/>
    <cellStyle name="Millares 2 2 5 2 2 2 2 2" xfId="16156"/>
    <cellStyle name="Millares 2 2 5 2 2 2 3" xfId="16157"/>
    <cellStyle name="Millares 2 2 5 2 2 3" xfId="16158"/>
    <cellStyle name="Millares 2 2 5 2 2 3 2" xfId="16159"/>
    <cellStyle name="Millares 2 2 5 2 2 4" xfId="16160"/>
    <cellStyle name="Millares 2 2 5 2 3" xfId="16161"/>
    <cellStyle name="Millares 2 2 5 2 3 2" xfId="16162"/>
    <cellStyle name="Millares 2 2 5 2 3 2 2" xfId="16163"/>
    <cellStyle name="Millares 2 2 5 2 3 3" xfId="16164"/>
    <cellStyle name="Millares 2 2 5 2 4" xfId="16165"/>
    <cellStyle name="Millares 2 2 5 2 4 2" xfId="16166"/>
    <cellStyle name="Millares 2 2 5 2 5" xfId="16167"/>
    <cellStyle name="Millares 2 2 5 3" xfId="16168"/>
    <cellStyle name="Millares 2 2 5 3 2" xfId="16169"/>
    <cellStyle name="Millares 2 2 5 3 2 2" xfId="16170"/>
    <cellStyle name="Millares 2 2 5 3 2 2 2" xfId="16171"/>
    <cellStyle name="Millares 2 2 5 3 2 3" xfId="16172"/>
    <cellStyle name="Millares 2 2 5 3 3" xfId="16173"/>
    <cellStyle name="Millares 2 2 5 3 3 2" xfId="16174"/>
    <cellStyle name="Millares 2 2 5 3 4" xfId="16175"/>
    <cellStyle name="Millares 2 2 5 4" xfId="16176"/>
    <cellStyle name="Millares 2 2 5 4 2" xfId="16177"/>
    <cellStyle name="Millares 2 2 5 4 2 2" xfId="16178"/>
    <cellStyle name="Millares 2 2 5 4 3" xfId="16179"/>
    <cellStyle name="Millares 2 2 5 5" xfId="16180"/>
    <cellStyle name="Millares 2 2 5 5 2" xfId="16181"/>
    <cellStyle name="Millares 2 2 5 6" xfId="16182"/>
    <cellStyle name="Millares 2 2 6" xfId="16183"/>
    <cellStyle name="Millares 2 2 6 2" xfId="16184"/>
    <cellStyle name="Millares 2 2 6 2 2" xfId="16185"/>
    <cellStyle name="Millares 2 2 6 2 2 2" xfId="16186"/>
    <cellStyle name="Millares 2 2 6 2 2 2 2" xfId="16187"/>
    <cellStyle name="Millares 2 2 6 2 2 3" xfId="16188"/>
    <cellStyle name="Millares 2 2 6 2 3" xfId="16189"/>
    <cellStyle name="Millares 2 2 6 2 3 2" xfId="16190"/>
    <cellStyle name="Millares 2 2 6 2 4" xfId="16191"/>
    <cellStyle name="Millares 2 2 6 3" xfId="16192"/>
    <cellStyle name="Millares 2 2 6 3 2" xfId="16193"/>
    <cellStyle name="Millares 2 2 6 3 2 2" xfId="16194"/>
    <cellStyle name="Millares 2 2 6 3 3" xfId="16195"/>
    <cellStyle name="Millares 2 2 6 4" xfId="16196"/>
    <cellStyle name="Millares 2 2 6 4 2" xfId="16197"/>
    <cellStyle name="Millares 2 2 6 5" xfId="16198"/>
    <cellStyle name="Millares 2 2 7" xfId="16199"/>
    <cellStyle name="Millares 2 2 7 2" xfId="16200"/>
    <cellStyle name="Millares 2 2 7 2 2" xfId="16201"/>
    <cellStyle name="Millares 2 2 7 2 2 2" xfId="16202"/>
    <cellStyle name="Millares 2 2 7 2 3" xfId="16203"/>
    <cellStyle name="Millares 2 2 7 3" xfId="16204"/>
    <cellStyle name="Millares 2 2 7 3 2" xfId="16205"/>
    <cellStyle name="Millares 2 2 7 4" xfId="16206"/>
    <cellStyle name="Millares 2 2 8" xfId="16207"/>
    <cellStyle name="Millares 2 2 8 2" xfId="16208"/>
    <cellStyle name="Millares 2 2 8 2 2" xfId="16209"/>
    <cellStyle name="Millares 2 2 8 3" xfId="16210"/>
    <cellStyle name="Millares 2 2 9" xfId="16211"/>
    <cellStyle name="Millares 2 2 9 2" xfId="16212"/>
    <cellStyle name="Millares 2 2 9 3" xfId="16213"/>
    <cellStyle name="Millares 2 3" xfId="16214"/>
    <cellStyle name="Millares 2 3 10" xfId="16215"/>
    <cellStyle name="Millares 2 3 11" xfId="16216"/>
    <cellStyle name="Millares 2 3 2" xfId="16217"/>
    <cellStyle name="Millares 2 3 2 2" xfId="16218"/>
    <cellStyle name="Millares 2 3 2 2 2" xfId="16219"/>
    <cellStyle name="Millares 2 3 2 2 2 2" xfId="16220"/>
    <cellStyle name="Millares 2 3 2 2 2 2 2" xfId="16221"/>
    <cellStyle name="Millares 2 3 2 2 2 2 2 2" xfId="16222"/>
    <cellStyle name="Millares 2 3 2 2 2 2 2 2 2" xfId="16223"/>
    <cellStyle name="Millares 2 3 2 2 2 2 2 3" xfId="16224"/>
    <cellStyle name="Millares 2 3 2 2 2 2 3" xfId="16225"/>
    <cellStyle name="Millares 2 3 2 2 2 2 3 2" xfId="16226"/>
    <cellStyle name="Millares 2 3 2 2 2 2 4" xfId="16227"/>
    <cellStyle name="Millares 2 3 2 2 2 3" xfId="16228"/>
    <cellStyle name="Millares 2 3 2 2 2 3 2" xfId="16229"/>
    <cellStyle name="Millares 2 3 2 2 2 3 2 2" xfId="16230"/>
    <cellStyle name="Millares 2 3 2 2 2 3 3" xfId="16231"/>
    <cellStyle name="Millares 2 3 2 2 2 4" xfId="16232"/>
    <cellStyle name="Millares 2 3 2 2 2 4 2" xfId="16233"/>
    <cellStyle name="Millares 2 3 2 2 2 5" xfId="16234"/>
    <cellStyle name="Millares 2 3 2 2 3" xfId="16235"/>
    <cellStyle name="Millares 2 3 2 2 3 2" xfId="16236"/>
    <cellStyle name="Millares 2 3 2 2 3 2 2" xfId="16237"/>
    <cellStyle name="Millares 2 3 2 2 3 2 2 2" xfId="16238"/>
    <cellStyle name="Millares 2 3 2 2 3 2 3" xfId="16239"/>
    <cellStyle name="Millares 2 3 2 2 3 3" xfId="16240"/>
    <cellStyle name="Millares 2 3 2 2 3 3 2" xfId="16241"/>
    <cellStyle name="Millares 2 3 2 2 3 4" xfId="16242"/>
    <cellStyle name="Millares 2 3 2 2 4" xfId="16243"/>
    <cellStyle name="Millares 2 3 2 2 4 2" xfId="16244"/>
    <cellStyle name="Millares 2 3 2 2 4 2 2" xfId="16245"/>
    <cellStyle name="Millares 2 3 2 2 4 3" xfId="16246"/>
    <cellStyle name="Millares 2 3 2 2 5" xfId="16247"/>
    <cellStyle name="Millares 2 3 2 2 5 2" xfId="16248"/>
    <cellStyle name="Millares 2 3 2 2 6" xfId="16249"/>
    <cellStyle name="Millares 2 3 2 3" xfId="16250"/>
    <cellStyle name="Millares 2 3 2 3 2" xfId="16251"/>
    <cellStyle name="Millares 2 3 2 3 2 2" xfId="16252"/>
    <cellStyle name="Millares 2 3 2 3 2 2 2" xfId="16253"/>
    <cellStyle name="Millares 2 3 2 3 2 2 2 2" xfId="16254"/>
    <cellStyle name="Millares 2 3 2 3 2 2 2 2 2" xfId="16255"/>
    <cellStyle name="Millares 2 3 2 3 2 2 2 3" xfId="16256"/>
    <cellStyle name="Millares 2 3 2 3 2 2 3" xfId="16257"/>
    <cellStyle name="Millares 2 3 2 3 2 2 3 2" xfId="16258"/>
    <cellStyle name="Millares 2 3 2 3 2 2 4" xfId="16259"/>
    <cellStyle name="Millares 2 3 2 3 2 3" xfId="16260"/>
    <cellStyle name="Millares 2 3 2 3 2 3 2" xfId="16261"/>
    <cellStyle name="Millares 2 3 2 3 2 3 2 2" xfId="16262"/>
    <cellStyle name="Millares 2 3 2 3 2 3 3" xfId="16263"/>
    <cellStyle name="Millares 2 3 2 3 2 4" xfId="16264"/>
    <cellStyle name="Millares 2 3 2 3 2 4 2" xfId="16265"/>
    <cellStyle name="Millares 2 3 2 3 2 5" xfId="16266"/>
    <cellStyle name="Millares 2 3 2 3 3" xfId="16267"/>
    <cellStyle name="Millares 2 3 2 3 3 2" xfId="16268"/>
    <cellStyle name="Millares 2 3 2 3 3 2 2" xfId="16269"/>
    <cellStyle name="Millares 2 3 2 3 3 2 2 2" xfId="16270"/>
    <cellStyle name="Millares 2 3 2 3 3 2 3" xfId="16271"/>
    <cellStyle name="Millares 2 3 2 3 3 3" xfId="16272"/>
    <cellStyle name="Millares 2 3 2 3 3 3 2" xfId="16273"/>
    <cellStyle name="Millares 2 3 2 3 3 4" xfId="16274"/>
    <cellStyle name="Millares 2 3 2 3 4" xfId="16275"/>
    <cellStyle name="Millares 2 3 2 3 4 2" xfId="16276"/>
    <cellStyle name="Millares 2 3 2 3 4 2 2" xfId="16277"/>
    <cellStyle name="Millares 2 3 2 3 4 3" xfId="16278"/>
    <cellStyle name="Millares 2 3 2 3 5" xfId="16279"/>
    <cellStyle name="Millares 2 3 2 3 5 2" xfId="16280"/>
    <cellStyle name="Millares 2 3 2 3 6" xfId="16281"/>
    <cellStyle name="Millares 2 3 2 4" xfId="16282"/>
    <cellStyle name="Millares 2 3 2 4 2" xfId="16283"/>
    <cellStyle name="Millares 2 3 2 4 2 2" xfId="16284"/>
    <cellStyle name="Millares 2 3 2 4 2 2 2" xfId="16285"/>
    <cellStyle name="Millares 2 3 2 4 2 2 2 2" xfId="16286"/>
    <cellStyle name="Millares 2 3 2 4 2 2 3" xfId="16287"/>
    <cellStyle name="Millares 2 3 2 4 2 3" xfId="16288"/>
    <cellStyle name="Millares 2 3 2 4 2 3 2" xfId="16289"/>
    <cellStyle name="Millares 2 3 2 4 2 4" xfId="16290"/>
    <cellStyle name="Millares 2 3 2 4 3" xfId="16291"/>
    <cellStyle name="Millares 2 3 2 4 3 2" xfId="16292"/>
    <cellStyle name="Millares 2 3 2 4 3 2 2" xfId="16293"/>
    <cellStyle name="Millares 2 3 2 4 3 3" xfId="16294"/>
    <cellStyle name="Millares 2 3 2 4 4" xfId="16295"/>
    <cellStyle name="Millares 2 3 2 4 4 2" xfId="16296"/>
    <cellStyle name="Millares 2 3 2 4 5" xfId="16297"/>
    <cellStyle name="Millares 2 3 2 5" xfId="16298"/>
    <cellStyle name="Millares 2 3 2 5 2" xfId="16299"/>
    <cellStyle name="Millares 2 3 2 5 2 2" xfId="16300"/>
    <cellStyle name="Millares 2 3 2 5 2 2 2" xfId="16301"/>
    <cellStyle name="Millares 2 3 2 5 2 3" xfId="16302"/>
    <cellStyle name="Millares 2 3 2 5 3" xfId="16303"/>
    <cellStyle name="Millares 2 3 2 5 3 2" xfId="16304"/>
    <cellStyle name="Millares 2 3 2 5 4" xfId="16305"/>
    <cellStyle name="Millares 2 3 2 6" xfId="16306"/>
    <cellStyle name="Millares 2 3 2 6 2" xfId="16307"/>
    <cellStyle name="Millares 2 3 2 6 2 2" xfId="16308"/>
    <cellStyle name="Millares 2 3 2 6 3" xfId="16309"/>
    <cellStyle name="Millares 2 3 2 7" xfId="16310"/>
    <cellStyle name="Millares 2 3 2 7 2" xfId="16311"/>
    <cellStyle name="Millares 2 3 2 8" xfId="16312"/>
    <cellStyle name="Millares 2 3 3" xfId="16313"/>
    <cellStyle name="Millares 2 3 3 2" xfId="16314"/>
    <cellStyle name="Millares 2 3 3 2 2" xfId="16315"/>
    <cellStyle name="Millares 2 3 3 2 2 2" xfId="16316"/>
    <cellStyle name="Millares 2 3 3 2 2 2 2" xfId="16317"/>
    <cellStyle name="Millares 2 3 3 2 2 2 2 2" xfId="16318"/>
    <cellStyle name="Millares 2 3 3 2 2 2 3" xfId="16319"/>
    <cellStyle name="Millares 2 3 3 2 2 3" xfId="16320"/>
    <cellStyle name="Millares 2 3 3 2 2 3 2" xfId="16321"/>
    <cellStyle name="Millares 2 3 3 2 2 4" xfId="16322"/>
    <cellStyle name="Millares 2 3 3 2 3" xfId="16323"/>
    <cellStyle name="Millares 2 3 3 2 3 2" xfId="16324"/>
    <cellStyle name="Millares 2 3 3 2 3 2 2" xfId="16325"/>
    <cellStyle name="Millares 2 3 3 2 3 3" xfId="16326"/>
    <cellStyle name="Millares 2 3 3 2 4" xfId="16327"/>
    <cellStyle name="Millares 2 3 3 2 4 2" xfId="16328"/>
    <cellStyle name="Millares 2 3 3 2 5" xfId="16329"/>
    <cellStyle name="Millares 2 3 3 3" xfId="16330"/>
    <cellStyle name="Millares 2 3 3 3 2" xfId="16331"/>
    <cellStyle name="Millares 2 3 3 3 2 2" xfId="16332"/>
    <cellStyle name="Millares 2 3 3 3 2 2 2" xfId="16333"/>
    <cellStyle name="Millares 2 3 3 3 2 3" xfId="16334"/>
    <cellStyle name="Millares 2 3 3 3 3" xfId="16335"/>
    <cellStyle name="Millares 2 3 3 3 3 2" xfId="16336"/>
    <cellStyle name="Millares 2 3 3 3 4" xfId="16337"/>
    <cellStyle name="Millares 2 3 3 4" xfId="16338"/>
    <cellStyle name="Millares 2 3 3 4 2" xfId="16339"/>
    <cellStyle name="Millares 2 3 3 4 2 2" xfId="16340"/>
    <cellStyle name="Millares 2 3 3 4 3" xfId="16341"/>
    <cellStyle name="Millares 2 3 3 5" xfId="16342"/>
    <cellStyle name="Millares 2 3 3 5 2" xfId="16343"/>
    <cellStyle name="Millares 2 3 3 6" xfId="16344"/>
    <cellStyle name="Millares 2 3 4" xfId="16345"/>
    <cellStyle name="Millares 2 3 4 2" xfId="16346"/>
    <cellStyle name="Millares 2 3 4 2 2" xfId="16347"/>
    <cellStyle name="Millares 2 3 4 2 2 2" xfId="16348"/>
    <cellStyle name="Millares 2 3 4 2 2 2 2" xfId="16349"/>
    <cellStyle name="Millares 2 3 4 2 2 2 2 2" xfId="16350"/>
    <cellStyle name="Millares 2 3 4 2 2 2 3" xfId="16351"/>
    <cellStyle name="Millares 2 3 4 2 2 3" xfId="16352"/>
    <cellStyle name="Millares 2 3 4 2 2 3 2" xfId="16353"/>
    <cellStyle name="Millares 2 3 4 2 2 4" xfId="16354"/>
    <cellStyle name="Millares 2 3 4 2 3" xfId="16355"/>
    <cellStyle name="Millares 2 3 4 2 3 2" xfId="16356"/>
    <cellStyle name="Millares 2 3 4 2 3 2 2" xfId="16357"/>
    <cellStyle name="Millares 2 3 4 2 3 3" xfId="16358"/>
    <cellStyle name="Millares 2 3 4 2 4" xfId="16359"/>
    <cellStyle name="Millares 2 3 4 2 4 2" xfId="16360"/>
    <cellStyle name="Millares 2 3 4 2 5" xfId="16361"/>
    <cellStyle name="Millares 2 3 4 3" xfId="16362"/>
    <cellStyle name="Millares 2 3 4 3 2" xfId="16363"/>
    <cellStyle name="Millares 2 3 4 3 2 2" xfId="16364"/>
    <cellStyle name="Millares 2 3 4 3 2 2 2" xfId="16365"/>
    <cellStyle name="Millares 2 3 4 3 2 3" xfId="16366"/>
    <cellStyle name="Millares 2 3 4 3 3" xfId="16367"/>
    <cellStyle name="Millares 2 3 4 3 3 2" xfId="16368"/>
    <cellStyle name="Millares 2 3 4 3 4" xfId="16369"/>
    <cellStyle name="Millares 2 3 4 4" xfId="16370"/>
    <cellStyle name="Millares 2 3 4 4 2" xfId="16371"/>
    <cellStyle name="Millares 2 3 4 4 2 2" xfId="16372"/>
    <cellStyle name="Millares 2 3 4 4 3" xfId="16373"/>
    <cellStyle name="Millares 2 3 4 5" xfId="16374"/>
    <cellStyle name="Millares 2 3 4 5 2" xfId="16375"/>
    <cellStyle name="Millares 2 3 4 6" xfId="16376"/>
    <cellStyle name="Millares 2 3 5" xfId="16377"/>
    <cellStyle name="Millares 2 3 5 2" xfId="16378"/>
    <cellStyle name="Millares 2 3 5 2 2" xfId="16379"/>
    <cellStyle name="Millares 2 3 5 2 2 2" xfId="16380"/>
    <cellStyle name="Millares 2 3 5 2 2 2 2" xfId="16381"/>
    <cellStyle name="Millares 2 3 5 2 2 2 2 2" xfId="16382"/>
    <cellStyle name="Millares 2 3 5 2 2 2 3" xfId="16383"/>
    <cellStyle name="Millares 2 3 5 2 2 3" xfId="16384"/>
    <cellStyle name="Millares 2 3 5 2 2 3 2" xfId="16385"/>
    <cellStyle name="Millares 2 3 5 2 2 4" xfId="16386"/>
    <cellStyle name="Millares 2 3 5 2 3" xfId="16387"/>
    <cellStyle name="Millares 2 3 5 2 3 2" xfId="16388"/>
    <cellStyle name="Millares 2 3 5 2 3 2 2" xfId="16389"/>
    <cellStyle name="Millares 2 3 5 2 3 3" xfId="16390"/>
    <cellStyle name="Millares 2 3 5 2 4" xfId="16391"/>
    <cellStyle name="Millares 2 3 5 2 4 2" xfId="16392"/>
    <cellStyle name="Millares 2 3 5 2 5" xfId="16393"/>
    <cellStyle name="Millares 2 3 5 3" xfId="16394"/>
    <cellStyle name="Millares 2 3 5 3 2" xfId="16395"/>
    <cellStyle name="Millares 2 3 5 3 2 2" xfId="16396"/>
    <cellStyle name="Millares 2 3 5 3 2 2 2" xfId="16397"/>
    <cellStyle name="Millares 2 3 5 3 2 3" xfId="16398"/>
    <cellStyle name="Millares 2 3 5 3 3" xfId="16399"/>
    <cellStyle name="Millares 2 3 5 3 3 2" xfId="16400"/>
    <cellStyle name="Millares 2 3 5 3 4" xfId="16401"/>
    <cellStyle name="Millares 2 3 5 4" xfId="16402"/>
    <cellStyle name="Millares 2 3 5 4 2" xfId="16403"/>
    <cellStyle name="Millares 2 3 5 4 2 2" xfId="16404"/>
    <cellStyle name="Millares 2 3 5 4 3" xfId="16405"/>
    <cellStyle name="Millares 2 3 5 5" xfId="16406"/>
    <cellStyle name="Millares 2 3 5 5 2" xfId="16407"/>
    <cellStyle name="Millares 2 3 5 6" xfId="16408"/>
    <cellStyle name="Millares 2 3 6" xfId="16409"/>
    <cellStyle name="Millares 2 3 6 2" xfId="16410"/>
    <cellStyle name="Millares 2 3 6 2 2" xfId="16411"/>
    <cellStyle name="Millares 2 3 6 2 2 2" xfId="16412"/>
    <cellStyle name="Millares 2 3 6 2 2 2 2" xfId="16413"/>
    <cellStyle name="Millares 2 3 6 2 2 3" xfId="16414"/>
    <cellStyle name="Millares 2 3 6 2 3" xfId="16415"/>
    <cellStyle name="Millares 2 3 6 2 3 2" xfId="16416"/>
    <cellStyle name="Millares 2 3 6 2 4" xfId="16417"/>
    <cellStyle name="Millares 2 3 6 3" xfId="16418"/>
    <cellStyle name="Millares 2 3 6 3 2" xfId="16419"/>
    <cellStyle name="Millares 2 3 6 3 2 2" xfId="16420"/>
    <cellStyle name="Millares 2 3 6 3 3" xfId="16421"/>
    <cellStyle name="Millares 2 3 6 4" xfId="16422"/>
    <cellStyle name="Millares 2 3 6 4 2" xfId="16423"/>
    <cellStyle name="Millares 2 3 6 5" xfId="16424"/>
    <cellStyle name="Millares 2 3 7" xfId="16425"/>
    <cellStyle name="Millares 2 3 7 2" xfId="16426"/>
    <cellStyle name="Millares 2 3 7 2 2" xfId="16427"/>
    <cellStyle name="Millares 2 3 7 2 2 2" xfId="16428"/>
    <cellStyle name="Millares 2 3 7 2 3" xfId="16429"/>
    <cellStyle name="Millares 2 3 7 3" xfId="16430"/>
    <cellStyle name="Millares 2 3 7 3 2" xfId="16431"/>
    <cellStyle name="Millares 2 3 7 4" xfId="16432"/>
    <cellStyle name="Millares 2 3 8" xfId="16433"/>
    <cellStyle name="Millares 2 3 8 2" xfId="16434"/>
    <cellStyle name="Millares 2 3 8 2 2" xfId="16435"/>
    <cellStyle name="Millares 2 3 8 3" xfId="16436"/>
    <cellStyle name="Millares 2 3 9" xfId="16437"/>
    <cellStyle name="Millares 2 3 9 2" xfId="16438"/>
    <cellStyle name="Millares 2 3 9 3" xfId="16439"/>
    <cellStyle name="Millares 2 4" xfId="16440"/>
    <cellStyle name="Millares 2 4 2" xfId="16441"/>
    <cellStyle name="Millares 2 4 2 2" xfId="16442"/>
    <cellStyle name="Millares 2 4 2 2 2" xfId="16443"/>
    <cellStyle name="Millares 2 4 2 2 2 2" xfId="16444"/>
    <cellStyle name="Millares 2 4 2 2 2 2 2" xfId="16445"/>
    <cellStyle name="Millares 2 4 2 2 2 2 2 2" xfId="16446"/>
    <cellStyle name="Millares 2 4 2 2 2 2 3" xfId="16447"/>
    <cellStyle name="Millares 2 4 2 2 2 3" xfId="16448"/>
    <cellStyle name="Millares 2 4 2 2 2 3 2" xfId="16449"/>
    <cellStyle name="Millares 2 4 2 2 2 4" xfId="16450"/>
    <cellStyle name="Millares 2 4 2 2 3" xfId="16451"/>
    <cellStyle name="Millares 2 4 2 2 3 2" xfId="16452"/>
    <cellStyle name="Millares 2 4 2 2 3 2 2" xfId="16453"/>
    <cellStyle name="Millares 2 4 2 2 3 3" xfId="16454"/>
    <cellStyle name="Millares 2 4 2 2 4" xfId="16455"/>
    <cellStyle name="Millares 2 4 2 2 4 2" xfId="16456"/>
    <cellStyle name="Millares 2 4 2 2 5" xfId="16457"/>
    <cellStyle name="Millares 2 4 2 3" xfId="16458"/>
    <cellStyle name="Millares 2 4 2 3 2" xfId="16459"/>
    <cellStyle name="Millares 2 4 2 3 2 2" xfId="16460"/>
    <cellStyle name="Millares 2 4 2 3 2 2 2" xfId="16461"/>
    <cellStyle name="Millares 2 4 2 3 2 3" xfId="16462"/>
    <cellStyle name="Millares 2 4 2 3 3" xfId="16463"/>
    <cellStyle name="Millares 2 4 2 3 3 2" xfId="16464"/>
    <cellStyle name="Millares 2 4 2 3 4" xfId="16465"/>
    <cellStyle name="Millares 2 4 2 4" xfId="16466"/>
    <cellStyle name="Millares 2 4 2 4 2" xfId="16467"/>
    <cellStyle name="Millares 2 4 2 4 2 2" xfId="16468"/>
    <cellStyle name="Millares 2 4 2 4 3" xfId="16469"/>
    <cellStyle name="Millares 2 4 2 5" xfId="16470"/>
    <cellStyle name="Millares 2 4 2 5 2" xfId="16471"/>
    <cellStyle name="Millares 2 4 2 6" xfId="16472"/>
    <cellStyle name="Millares 2 4 3" xfId="16473"/>
    <cellStyle name="Millares 2 4 3 2" xfId="16474"/>
    <cellStyle name="Millares 2 4 3 2 2" xfId="16475"/>
    <cellStyle name="Millares 2 4 3 2 2 2" xfId="16476"/>
    <cellStyle name="Millares 2 4 3 2 2 2 2" xfId="16477"/>
    <cellStyle name="Millares 2 4 3 2 2 2 2 2" xfId="16478"/>
    <cellStyle name="Millares 2 4 3 2 2 2 3" xfId="16479"/>
    <cellStyle name="Millares 2 4 3 2 2 3" xfId="16480"/>
    <cellStyle name="Millares 2 4 3 2 2 3 2" xfId="16481"/>
    <cellStyle name="Millares 2 4 3 2 2 4" xfId="16482"/>
    <cellStyle name="Millares 2 4 3 2 3" xfId="16483"/>
    <cellStyle name="Millares 2 4 3 2 3 2" xfId="16484"/>
    <cellStyle name="Millares 2 4 3 2 3 2 2" xfId="16485"/>
    <cellStyle name="Millares 2 4 3 2 3 3" xfId="16486"/>
    <cellStyle name="Millares 2 4 3 2 4" xfId="16487"/>
    <cellStyle name="Millares 2 4 3 2 4 2" xfId="16488"/>
    <cellStyle name="Millares 2 4 3 2 5" xfId="16489"/>
    <cellStyle name="Millares 2 4 3 3" xfId="16490"/>
    <cellStyle name="Millares 2 4 3 3 2" xfId="16491"/>
    <cellStyle name="Millares 2 4 3 3 2 2" xfId="16492"/>
    <cellStyle name="Millares 2 4 3 3 2 2 2" xfId="16493"/>
    <cellStyle name="Millares 2 4 3 3 2 3" xfId="16494"/>
    <cellStyle name="Millares 2 4 3 3 3" xfId="16495"/>
    <cellStyle name="Millares 2 4 3 3 3 2" xfId="16496"/>
    <cellStyle name="Millares 2 4 3 3 4" xfId="16497"/>
    <cellStyle name="Millares 2 4 3 4" xfId="16498"/>
    <cellStyle name="Millares 2 4 3 4 2" xfId="16499"/>
    <cellStyle name="Millares 2 4 3 4 2 2" xfId="16500"/>
    <cellStyle name="Millares 2 4 3 4 3" xfId="16501"/>
    <cellStyle name="Millares 2 4 3 5" xfId="16502"/>
    <cellStyle name="Millares 2 4 3 5 2" xfId="16503"/>
    <cellStyle name="Millares 2 4 3 6" xfId="16504"/>
    <cellStyle name="Millares 2 4 4" xfId="16505"/>
    <cellStyle name="Millares 2 4 4 2" xfId="16506"/>
    <cellStyle name="Millares 2 4 4 2 2" xfId="16507"/>
    <cellStyle name="Millares 2 4 4 2 2 2" xfId="16508"/>
    <cellStyle name="Millares 2 4 4 2 2 2 2" xfId="16509"/>
    <cellStyle name="Millares 2 4 4 2 2 3" xfId="16510"/>
    <cellStyle name="Millares 2 4 4 2 3" xfId="16511"/>
    <cellStyle name="Millares 2 4 4 2 3 2" xfId="16512"/>
    <cellStyle name="Millares 2 4 4 2 4" xfId="16513"/>
    <cellStyle name="Millares 2 4 4 3" xfId="16514"/>
    <cellStyle name="Millares 2 4 4 3 2" xfId="16515"/>
    <cellStyle name="Millares 2 4 4 3 2 2" xfId="16516"/>
    <cellStyle name="Millares 2 4 4 3 3" xfId="16517"/>
    <cellStyle name="Millares 2 4 4 4" xfId="16518"/>
    <cellStyle name="Millares 2 4 4 4 2" xfId="16519"/>
    <cellStyle name="Millares 2 4 4 5" xfId="16520"/>
    <cellStyle name="Millares 2 4 5" xfId="16521"/>
    <cellStyle name="Millares 2 4 5 2" xfId="16522"/>
    <cellStyle name="Millares 2 4 5 2 2" xfId="16523"/>
    <cellStyle name="Millares 2 4 5 2 2 2" xfId="16524"/>
    <cellStyle name="Millares 2 4 5 2 3" xfId="16525"/>
    <cellStyle name="Millares 2 4 5 3" xfId="16526"/>
    <cellStyle name="Millares 2 4 5 3 2" xfId="16527"/>
    <cellStyle name="Millares 2 4 5 4" xfId="16528"/>
    <cellStyle name="Millares 2 4 6" xfId="16529"/>
    <cellStyle name="Millares 2 4 6 2" xfId="16530"/>
    <cellStyle name="Millares 2 4 6 2 2" xfId="16531"/>
    <cellStyle name="Millares 2 4 6 3" xfId="16532"/>
    <cellStyle name="Millares 2 4 7" xfId="16533"/>
    <cellStyle name="Millares 2 4 7 2" xfId="16534"/>
    <cellStyle name="Millares 2 4 8" xfId="16535"/>
    <cellStyle name="Millares 2 5" xfId="16536"/>
    <cellStyle name="Millares 2 5 2" xfId="16537"/>
    <cellStyle name="Millares 2 5 2 2" xfId="16538"/>
    <cellStyle name="Millares 2 5 2 2 2" xfId="16539"/>
    <cellStyle name="Millares 2 5 2 2 2 2" xfId="16540"/>
    <cellStyle name="Millares 2 5 2 2 2 2 2" xfId="16541"/>
    <cellStyle name="Millares 2 5 2 2 2 2 2 2" xfId="16542"/>
    <cellStyle name="Millares 2 5 2 2 2 2 3" xfId="16543"/>
    <cellStyle name="Millares 2 5 2 2 2 3" xfId="16544"/>
    <cellStyle name="Millares 2 5 2 2 2 3 2" xfId="16545"/>
    <cellStyle name="Millares 2 5 2 2 2 4" xfId="16546"/>
    <cellStyle name="Millares 2 5 2 2 3" xfId="16547"/>
    <cellStyle name="Millares 2 5 2 2 3 2" xfId="16548"/>
    <cellStyle name="Millares 2 5 2 2 3 2 2" xfId="16549"/>
    <cellStyle name="Millares 2 5 2 2 3 3" xfId="16550"/>
    <cellStyle name="Millares 2 5 2 2 4" xfId="16551"/>
    <cellStyle name="Millares 2 5 2 2 4 2" xfId="16552"/>
    <cellStyle name="Millares 2 5 2 2 5" xfId="16553"/>
    <cellStyle name="Millares 2 5 2 3" xfId="16554"/>
    <cellStyle name="Millares 2 5 2 3 2" xfId="16555"/>
    <cellStyle name="Millares 2 5 2 3 2 2" xfId="16556"/>
    <cellStyle name="Millares 2 5 2 3 2 2 2" xfId="16557"/>
    <cellStyle name="Millares 2 5 2 3 2 3" xfId="16558"/>
    <cellStyle name="Millares 2 5 2 3 3" xfId="16559"/>
    <cellStyle name="Millares 2 5 2 3 3 2" xfId="16560"/>
    <cellStyle name="Millares 2 5 2 3 4" xfId="16561"/>
    <cellStyle name="Millares 2 5 2 4" xfId="16562"/>
    <cellStyle name="Millares 2 5 2 4 2" xfId="16563"/>
    <cellStyle name="Millares 2 5 2 4 2 2" xfId="16564"/>
    <cellStyle name="Millares 2 5 2 4 3" xfId="16565"/>
    <cellStyle name="Millares 2 5 2 5" xfId="16566"/>
    <cellStyle name="Millares 2 5 2 5 2" xfId="16567"/>
    <cellStyle name="Millares 2 5 2 6" xfId="16568"/>
    <cellStyle name="Millares 2 5 3" xfId="16569"/>
    <cellStyle name="Millares 2 6" xfId="16570"/>
    <cellStyle name="Millares 2 6 2" xfId="16571"/>
    <cellStyle name="Millares 2 6 2 2" xfId="16572"/>
    <cellStyle name="Millares 2 6 2 2 2" xfId="16573"/>
    <cellStyle name="Millares 2 6 2 2 2 2" xfId="16574"/>
    <cellStyle name="Millares 2 6 2 2 2 2 2" xfId="16575"/>
    <cellStyle name="Millares 2 6 2 2 2 3" xfId="16576"/>
    <cellStyle name="Millares 2 6 2 2 3" xfId="16577"/>
    <cellStyle name="Millares 2 6 2 2 3 2" xfId="16578"/>
    <cellStyle name="Millares 2 6 2 2 4" xfId="16579"/>
    <cellStyle name="Millares 2 6 2 3" xfId="16580"/>
    <cellStyle name="Millares 2 6 2 3 2" xfId="16581"/>
    <cellStyle name="Millares 2 6 2 3 2 2" xfId="16582"/>
    <cellStyle name="Millares 2 6 2 3 3" xfId="16583"/>
    <cellStyle name="Millares 2 6 2 4" xfId="16584"/>
    <cellStyle name="Millares 2 6 2 4 2" xfId="16585"/>
    <cellStyle name="Millares 2 6 2 5" xfId="16586"/>
    <cellStyle name="Millares 2 6 3" xfId="16587"/>
    <cellStyle name="Millares 2 6 3 2" xfId="16588"/>
    <cellStyle name="Millares 2 6 3 2 2" xfId="16589"/>
    <cellStyle name="Millares 2 6 3 2 2 2" xfId="16590"/>
    <cellStyle name="Millares 2 6 3 2 3" xfId="16591"/>
    <cellStyle name="Millares 2 6 3 3" xfId="16592"/>
    <cellStyle name="Millares 2 6 3 3 2" xfId="16593"/>
    <cellStyle name="Millares 2 6 3 4" xfId="16594"/>
    <cellStyle name="Millares 2 6 4" xfId="16595"/>
    <cellStyle name="Millares 2 6 4 2" xfId="16596"/>
    <cellStyle name="Millares 2 6 4 2 2" xfId="16597"/>
    <cellStyle name="Millares 2 6 4 3" xfId="16598"/>
    <cellStyle name="Millares 2 6 5" xfId="16599"/>
    <cellStyle name="Millares 2 6 5 2" xfId="16600"/>
    <cellStyle name="Millares 2 6 6" xfId="16601"/>
    <cellStyle name="Millares 2 7" xfId="16602"/>
    <cellStyle name="Millares 2 7 2" xfId="16603"/>
    <cellStyle name="Millares 2 7 2 2" xfId="16604"/>
    <cellStyle name="Millares 2 7 2 2 2" xfId="16605"/>
    <cellStyle name="Millares 2 7 2 2 2 2" xfId="16606"/>
    <cellStyle name="Millares 2 7 2 2 2 2 2" xfId="16607"/>
    <cellStyle name="Millares 2 7 2 2 2 3" xfId="16608"/>
    <cellStyle name="Millares 2 7 2 2 3" xfId="16609"/>
    <cellStyle name="Millares 2 7 2 2 3 2" xfId="16610"/>
    <cellStyle name="Millares 2 7 2 2 4" xfId="16611"/>
    <cellStyle name="Millares 2 7 2 3" xfId="16612"/>
    <cellStyle name="Millares 2 7 2 3 2" xfId="16613"/>
    <cellStyle name="Millares 2 7 2 3 2 2" xfId="16614"/>
    <cellStyle name="Millares 2 7 2 3 3" xfId="16615"/>
    <cellStyle name="Millares 2 7 2 4" xfId="16616"/>
    <cellStyle name="Millares 2 7 2 4 2" xfId="16617"/>
    <cellStyle name="Millares 2 7 2 5" xfId="16618"/>
    <cellStyle name="Millares 2 7 3" xfId="16619"/>
    <cellStyle name="Millares 2 7 3 2" xfId="16620"/>
    <cellStyle name="Millares 2 7 3 2 2" xfId="16621"/>
    <cellStyle name="Millares 2 7 3 2 2 2" xfId="16622"/>
    <cellStyle name="Millares 2 7 3 2 3" xfId="16623"/>
    <cellStyle name="Millares 2 7 3 3" xfId="16624"/>
    <cellStyle name="Millares 2 7 3 3 2" xfId="16625"/>
    <cellStyle name="Millares 2 7 3 4" xfId="16626"/>
    <cellStyle name="Millares 2 7 4" xfId="16627"/>
    <cellStyle name="Millares 2 7 4 2" xfId="16628"/>
    <cellStyle name="Millares 2 7 4 2 2" xfId="16629"/>
    <cellStyle name="Millares 2 7 4 3" xfId="16630"/>
    <cellStyle name="Millares 2 7 5" xfId="16631"/>
    <cellStyle name="Millares 2 7 5 2" xfId="16632"/>
    <cellStyle name="Millares 2 7 6" xfId="16633"/>
    <cellStyle name="Millares 2 8" xfId="16634"/>
    <cellStyle name="Millares 2 8 2" xfId="16635"/>
    <cellStyle name="Millares 2 8 2 2" xfId="16636"/>
    <cellStyle name="Millares 2 8 2 2 2" xfId="16637"/>
    <cellStyle name="Millares 2 8 2 2 2 2" xfId="16638"/>
    <cellStyle name="Millares 2 8 2 2 3" xfId="16639"/>
    <cellStyle name="Millares 2 8 2 3" xfId="16640"/>
    <cellStyle name="Millares 2 8 2 3 2" xfId="16641"/>
    <cellStyle name="Millares 2 8 2 4" xfId="16642"/>
    <cellStyle name="Millares 2 8 3" xfId="16643"/>
    <cellStyle name="Millares 2 8 3 2" xfId="16644"/>
    <cellStyle name="Millares 2 8 3 2 2" xfId="16645"/>
    <cellStyle name="Millares 2 8 3 3" xfId="16646"/>
    <cellStyle name="Millares 2 8 4" xfId="16647"/>
    <cellStyle name="Millares 2 8 4 2" xfId="16648"/>
    <cellStyle name="Millares 2 8 5" xfId="16649"/>
    <cellStyle name="Millares 2 9" xfId="16650"/>
    <cellStyle name="Millares 2 9 2" xfId="16651"/>
    <cellStyle name="Millares 2 9 2 2" xfId="16652"/>
    <cellStyle name="Millares 2 9 2 2 2" xfId="16653"/>
    <cellStyle name="Millares 2 9 2 2 2 2" xfId="16654"/>
    <cellStyle name="Millares 2 9 2 2 3" xfId="16655"/>
    <cellStyle name="Millares 2 9 2 3" xfId="16656"/>
    <cellStyle name="Millares 2 9 2 3 2" xfId="16657"/>
    <cellStyle name="Millares 2 9 2 4" xfId="16658"/>
    <cellStyle name="Millares 2 9 3" xfId="16659"/>
    <cellStyle name="Millares 2 9 3 2" xfId="16660"/>
    <cellStyle name="Millares 2 9 3 2 2" xfId="16661"/>
    <cellStyle name="Millares 2 9 3 3" xfId="16662"/>
    <cellStyle name="Millares 2 9 4" xfId="16663"/>
    <cellStyle name="Millares 2 9 4 2" xfId="16664"/>
    <cellStyle name="Millares 2 9 5" xfId="16665"/>
    <cellStyle name="Millares 20" xfId="56883"/>
    <cellStyle name="Millares 21" xfId="56885"/>
    <cellStyle name="Millares 22" xfId="56886"/>
    <cellStyle name="Millares 23" xfId="56887"/>
    <cellStyle name="Millares 24" xfId="56888"/>
    <cellStyle name="Millares 25" xfId="56889"/>
    <cellStyle name="Millares 26" xfId="56890"/>
    <cellStyle name="Millares 27" xfId="56891"/>
    <cellStyle name="Millares 28" xfId="56892"/>
    <cellStyle name="Millares 29" xfId="56893"/>
    <cellStyle name="Millares 3" xfId="16666"/>
    <cellStyle name="Millares 3 2" xfId="16667"/>
    <cellStyle name="Millares 3 2 2" xfId="16668"/>
    <cellStyle name="Millares 3 3" xfId="16669"/>
    <cellStyle name="Millares 30" xfId="56894"/>
    <cellStyle name="Millares 31" xfId="56895"/>
    <cellStyle name="Millares 32" xfId="56896"/>
    <cellStyle name="Millares 33" xfId="56897"/>
    <cellStyle name="Millares 4" xfId="16670"/>
    <cellStyle name="Millares 4 2" xfId="16671"/>
    <cellStyle name="Millares 5" xfId="16672"/>
    <cellStyle name="Millares 5 2" xfId="16673"/>
    <cellStyle name="Millares 6" xfId="16674"/>
    <cellStyle name="Millares 7" xfId="16675"/>
    <cellStyle name="Millares 8" xfId="16676"/>
    <cellStyle name="Millares 9" xfId="16677"/>
    <cellStyle name="Moneda" xfId="1" builtinId="4"/>
    <cellStyle name="Moneda 2" xfId="8"/>
    <cellStyle name="Moneda 2 2" xfId="16678"/>
    <cellStyle name="Moneda 2 2 2" xfId="16679"/>
    <cellStyle name="Moneda 2 3" xfId="16680"/>
    <cellStyle name="Moneda 2 3 2" xfId="16681"/>
    <cellStyle name="Moneda 2 4" xfId="16682"/>
    <cellStyle name="Moneda 2 4 2" xfId="16683"/>
    <cellStyle name="Moneda 2 5" xfId="16684"/>
    <cellStyle name="Moneda 2 5 2" xfId="16685"/>
    <cellStyle name="Moneda 2 6" xfId="16686"/>
    <cellStyle name="Moneda 2 6 2" xfId="16687"/>
    <cellStyle name="Moneda 2 7" xfId="16688"/>
    <cellStyle name="Moneda 2 7 2" xfId="16689"/>
    <cellStyle name="Moneda 2 8" xfId="16690"/>
    <cellStyle name="Moneda 2 8 2" xfId="16691"/>
    <cellStyle name="Moneda 2 9" xfId="16692"/>
    <cellStyle name="Moneda 3" xfId="16693"/>
    <cellStyle name="Moneda 3 2" xfId="16694"/>
    <cellStyle name="Moneda 3 2 2" xfId="16695"/>
    <cellStyle name="Moneda 3 2 2 2" xfId="16696"/>
    <cellStyle name="Moneda 3 2 2 2 2" xfId="16697"/>
    <cellStyle name="Moneda 3 2 2 2 2 2" xfId="16698"/>
    <cellStyle name="Moneda 3 2 2 2 3" xfId="16699"/>
    <cellStyle name="Moneda 3 2 2 3" xfId="16700"/>
    <cellStyle name="Moneda 3 2 2 3 2" xfId="16701"/>
    <cellStyle name="Moneda 3 2 2 4" xfId="16702"/>
    <cellStyle name="Moneda 3 2 3" xfId="16703"/>
    <cellStyle name="Moneda 3 2 3 2" xfId="16704"/>
    <cellStyle name="Moneda 3 2 3 2 2" xfId="16705"/>
    <cellStyle name="Moneda 3 2 3 3" xfId="16706"/>
    <cellStyle name="Moneda 3 2 4" xfId="16707"/>
    <cellStyle name="Moneda 3 2 4 2" xfId="16708"/>
    <cellStyle name="Moneda 3 2 5" xfId="16709"/>
    <cellStyle name="Moneda 3 2 6" xfId="16710"/>
    <cellStyle name="Moneda 3 3" xfId="16711"/>
    <cellStyle name="Moneda 3 3 2" xfId="16712"/>
    <cellStyle name="Moneda 3 3 2 2" xfId="16713"/>
    <cellStyle name="Moneda 3 3 2 2 2" xfId="16714"/>
    <cellStyle name="Moneda 3 3 2 3" xfId="16715"/>
    <cellStyle name="Moneda 3 3 3" xfId="16716"/>
    <cellStyle name="Moneda 3 3 3 2" xfId="16717"/>
    <cellStyle name="Moneda 3 3 4" xfId="16718"/>
    <cellStyle name="Moneda 3 4" xfId="16719"/>
    <cellStyle name="Moneda 3 4 2" xfId="16720"/>
    <cellStyle name="Moneda 3 4 2 2" xfId="16721"/>
    <cellStyle name="Moneda 3 4 3" xfId="16722"/>
    <cellStyle name="Moneda 3 5" xfId="16723"/>
    <cellStyle name="Moneda 3 5 2" xfId="16724"/>
    <cellStyle name="Moneda 3 6" xfId="16725"/>
    <cellStyle name="Moneda 3 7" xfId="16726"/>
    <cellStyle name="Moneda 4" xfId="16727"/>
    <cellStyle name="Moneda 4 2" xfId="16728"/>
    <cellStyle name="Moneda 5" xfId="16729"/>
    <cellStyle name="Moneda 5 2" xfId="16730"/>
    <cellStyle name="Moneda 5 3" xfId="16731"/>
    <cellStyle name="Moneda 6" xfId="16732"/>
    <cellStyle name="Moneda 7" xfId="16733"/>
    <cellStyle name="Neutral 2" xfId="16734"/>
    <cellStyle name="Normal" xfId="0" builtinId="0"/>
    <cellStyle name="Normal 10" xfId="16735"/>
    <cellStyle name="Normal 10 10" xfId="16736"/>
    <cellStyle name="Normal 10 10 2" xfId="16737"/>
    <cellStyle name="Normal 10 10 2 2" xfId="16738"/>
    <cellStyle name="Normal 10 10 2 2 2" xfId="16739"/>
    <cellStyle name="Normal 10 10 2 2 2 2" xfId="16740"/>
    <cellStyle name="Normal 10 10 2 2 2 2 2" xfId="16741"/>
    <cellStyle name="Normal 10 10 2 2 2 3" xfId="16742"/>
    <cellStyle name="Normal 10 10 2 2 3" xfId="16743"/>
    <cellStyle name="Normal 10 10 2 2 3 2" xfId="16744"/>
    <cellStyle name="Normal 10 10 2 2 4" xfId="16745"/>
    <cellStyle name="Normal 10 10 2 3" xfId="16746"/>
    <cellStyle name="Normal 10 10 2 3 2" xfId="16747"/>
    <cellStyle name="Normal 10 10 2 3 2 2" xfId="16748"/>
    <cellStyle name="Normal 10 10 2 3 3" xfId="16749"/>
    <cellStyle name="Normal 10 10 2 4" xfId="16750"/>
    <cellStyle name="Normal 10 10 2 4 2" xfId="16751"/>
    <cellStyle name="Normal 10 10 2 5" xfId="16752"/>
    <cellStyle name="Normal 10 10 3" xfId="16753"/>
    <cellStyle name="Normal 10 10 3 2" xfId="16754"/>
    <cellStyle name="Normal 10 10 3 2 2" xfId="16755"/>
    <cellStyle name="Normal 10 10 3 2 2 2" xfId="16756"/>
    <cellStyle name="Normal 10 10 3 2 3" xfId="16757"/>
    <cellStyle name="Normal 10 10 3 3" xfId="16758"/>
    <cellStyle name="Normal 10 10 3 3 2" xfId="16759"/>
    <cellStyle name="Normal 10 10 3 4" xfId="16760"/>
    <cellStyle name="Normal 10 10 4" xfId="16761"/>
    <cellStyle name="Normal 10 10 4 2" xfId="16762"/>
    <cellStyle name="Normal 10 10 4 2 2" xfId="16763"/>
    <cellStyle name="Normal 10 10 4 3" xfId="16764"/>
    <cellStyle name="Normal 10 10 5" xfId="16765"/>
    <cellStyle name="Normal 10 10 5 2" xfId="16766"/>
    <cellStyle name="Normal 10 10 6" xfId="16767"/>
    <cellStyle name="Normal 10 11" xfId="16768"/>
    <cellStyle name="Normal 10 11 2" xfId="16769"/>
    <cellStyle name="Normal 10 11 2 2" xfId="16770"/>
    <cellStyle name="Normal 10 11 2 2 2" xfId="16771"/>
    <cellStyle name="Normal 10 11 2 2 2 2" xfId="16772"/>
    <cellStyle name="Normal 10 11 2 2 2 2 2" xfId="16773"/>
    <cellStyle name="Normal 10 11 2 2 2 3" xfId="16774"/>
    <cellStyle name="Normal 10 11 2 2 3" xfId="16775"/>
    <cellStyle name="Normal 10 11 2 2 3 2" xfId="16776"/>
    <cellStyle name="Normal 10 11 2 2 4" xfId="16777"/>
    <cellStyle name="Normal 10 11 2 3" xfId="16778"/>
    <cellStyle name="Normal 10 11 2 3 2" xfId="16779"/>
    <cellStyle name="Normal 10 11 2 3 2 2" xfId="16780"/>
    <cellStyle name="Normal 10 11 2 3 3" xfId="16781"/>
    <cellStyle name="Normal 10 11 2 4" xfId="16782"/>
    <cellStyle name="Normal 10 11 2 4 2" xfId="16783"/>
    <cellStyle name="Normal 10 11 2 5" xfId="16784"/>
    <cellStyle name="Normal 10 11 3" xfId="16785"/>
    <cellStyle name="Normal 10 11 3 2" xfId="16786"/>
    <cellStyle name="Normal 10 11 3 2 2" xfId="16787"/>
    <cellStyle name="Normal 10 11 3 2 2 2" xfId="16788"/>
    <cellStyle name="Normal 10 11 3 2 3" xfId="16789"/>
    <cellStyle name="Normal 10 11 3 3" xfId="16790"/>
    <cellStyle name="Normal 10 11 3 3 2" xfId="16791"/>
    <cellStyle name="Normal 10 11 3 4" xfId="16792"/>
    <cellStyle name="Normal 10 11 4" xfId="16793"/>
    <cellStyle name="Normal 10 11 4 2" xfId="16794"/>
    <cellStyle name="Normal 10 11 4 2 2" xfId="16795"/>
    <cellStyle name="Normal 10 11 4 3" xfId="16796"/>
    <cellStyle name="Normal 10 11 5" xfId="16797"/>
    <cellStyle name="Normal 10 11 5 2" xfId="16798"/>
    <cellStyle name="Normal 10 11 6" xfId="16799"/>
    <cellStyle name="Normal 10 12" xfId="16800"/>
    <cellStyle name="Normal 10 12 2" xfId="16801"/>
    <cellStyle name="Normal 10 12 2 2" xfId="16802"/>
    <cellStyle name="Normal 10 12 2 2 2" xfId="16803"/>
    <cellStyle name="Normal 10 12 2 2 2 2" xfId="16804"/>
    <cellStyle name="Normal 10 12 2 2 2 2 2" xfId="16805"/>
    <cellStyle name="Normal 10 12 2 2 2 3" xfId="16806"/>
    <cellStyle name="Normal 10 12 2 2 3" xfId="16807"/>
    <cellStyle name="Normal 10 12 2 2 3 2" xfId="16808"/>
    <cellStyle name="Normal 10 12 2 2 4" xfId="16809"/>
    <cellStyle name="Normal 10 12 2 3" xfId="16810"/>
    <cellStyle name="Normal 10 12 2 3 2" xfId="16811"/>
    <cellStyle name="Normal 10 12 2 3 2 2" xfId="16812"/>
    <cellStyle name="Normal 10 12 2 3 3" xfId="16813"/>
    <cellStyle name="Normal 10 12 2 4" xfId="16814"/>
    <cellStyle name="Normal 10 12 2 4 2" xfId="16815"/>
    <cellStyle name="Normal 10 12 2 5" xfId="16816"/>
    <cellStyle name="Normal 10 12 3" xfId="16817"/>
    <cellStyle name="Normal 10 12 3 2" xfId="16818"/>
    <cellStyle name="Normal 10 12 3 2 2" xfId="16819"/>
    <cellStyle name="Normal 10 12 3 2 2 2" xfId="16820"/>
    <cellStyle name="Normal 10 12 3 2 3" xfId="16821"/>
    <cellStyle name="Normal 10 12 3 3" xfId="16822"/>
    <cellStyle name="Normal 10 12 3 3 2" xfId="16823"/>
    <cellStyle name="Normal 10 12 3 4" xfId="16824"/>
    <cellStyle name="Normal 10 12 4" xfId="16825"/>
    <cellStyle name="Normal 10 12 4 2" xfId="16826"/>
    <cellStyle name="Normal 10 12 4 2 2" xfId="16827"/>
    <cellStyle name="Normal 10 12 4 3" xfId="16828"/>
    <cellStyle name="Normal 10 12 5" xfId="16829"/>
    <cellStyle name="Normal 10 12 5 2" xfId="16830"/>
    <cellStyle name="Normal 10 12 6" xfId="16831"/>
    <cellStyle name="Normal 10 13" xfId="16832"/>
    <cellStyle name="Normal 10 13 2" xfId="16833"/>
    <cellStyle name="Normal 10 13 2 2" xfId="16834"/>
    <cellStyle name="Normal 10 13 2 2 2" xfId="16835"/>
    <cellStyle name="Normal 10 13 2 2 2 2" xfId="16836"/>
    <cellStyle name="Normal 10 13 2 2 3" xfId="16837"/>
    <cellStyle name="Normal 10 13 2 3" xfId="16838"/>
    <cellStyle name="Normal 10 13 2 3 2" xfId="16839"/>
    <cellStyle name="Normal 10 13 2 4" xfId="16840"/>
    <cellStyle name="Normal 10 13 3" xfId="16841"/>
    <cellStyle name="Normal 10 13 3 2" xfId="16842"/>
    <cellStyle name="Normal 10 13 3 2 2" xfId="16843"/>
    <cellStyle name="Normal 10 13 3 3" xfId="16844"/>
    <cellStyle name="Normal 10 13 4" xfId="16845"/>
    <cellStyle name="Normal 10 13 4 2" xfId="16846"/>
    <cellStyle name="Normal 10 13 5" xfId="16847"/>
    <cellStyle name="Normal 10 14" xfId="16848"/>
    <cellStyle name="Normal 10 14 2" xfId="16849"/>
    <cellStyle name="Normal 10 14 2 2" xfId="16850"/>
    <cellStyle name="Normal 10 14 2 2 2" xfId="16851"/>
    <cellStyle name="Normal 10 14 2 3" xfId="16852"/>
    <cellStyle name="Normal 10 14 3" xfId="16853"/>
    <cellStyle name="Normal 10 14 3 2" xfId="16854"/>
    <cellStyle name="Normal 10 14 4" xfId="16855"/>
    <cellStyle name="Normal 10 15" xfId="16856"/>
    <cellStyle name="Normal 10 15 2" xfId="16857"/>
    <cellStyle name="Normal 10 15 2 2" xfId="16858"/>
    <cellStyle name="Normal 10 15 3" xfId="16859"/>
    <cellStyle name="Normal 10 16" xfId="16860"/>
    <cellStyle name="Normal 10 16 2" xfId="16861"/>
    <cellStyle name="Normal 10 16 3" xfId="16862"/>
    <cellStyle name="Normal 10 17" xfId="16863"/>
    <cellStyle name="Normal 10 18" xfId="16864"/>
    <cellStyle name="Normal 10 2" xfId="16865"/>
    <cellStyle name="Normal 10 2 10" xfId="16866"/>
    <cellStyle name="Normal 10 2 10 2" xfId="16867"/>
    <cellStyle name="Normal 10 2 10 2 2" xfId="16868"/>
    <cellStyle name="Normal 10 2 10 2 2 2" xfId="16869"/>
    <cellStyle name="Normal 10 2 10 2 2 2 2" xfId="16870"/>
    <cellStyle name="Normal 10 2 10 2 2 2 2 2" xfId="16871"/>
    <cellStyle name="Normal 10 2 10 2 2 2 3" xfId="16872"/>
    <cellStyle name="Normal 10 2 10 2 2 3" xfId="16873"/>
    <cellStyle name="Normal 10 2 10 2 2 3 2" xfId="16874"/>
    <cellStyle name="Normal 10 2 10 2 2 4" xfId="16875"/>
    <cellStyle name="Normal 10 2 10 2 3" xfId="16876"/>
    <cellStyle name="Normal 10 2 10 2 3 2" xfId="16877"/>
    <cellStyle name="Normal 10 2 10 2 3 2 2" xfId="16878"/>
    <cellStyle name="Normal 10 2 10 2 3 3" xfId="16879"/>
    <cellStyle name="Normal 10 2 10 2 4" xfId="16880"/>
    <cellStyle name="Normal 10 2 10 2 4 2" xfId="16881"/>
    <cellStyle name="Normal 10 2 10 2 5" xfId="16882"/>
    <cellStyle name="Normal 10 2 10 3" xfId="16883"/>
    <cellStyle name="Normal 10 2 10 3 2" xfId="16884"/>
    <cellStyle name="Normal 10 2 10 3 2 2" xfId="16885"/>
    <cellStyle name="Normal 10 2 10 3 2 2 2" xfId="16886"/>
    <cellStyle name="Normal 10 2 10 3 2 3" xfId="16887"/>
    <cellStyle name="Normal 10 2 10 3 3" xfId="16888"/>
    <cellStyle name="Normal 10 2 10 3 3 2" xfId="16889"/>
    <cellStyle name="Normal 10 2 10 3 4" xfId="16890"/>
    <cellStyle name="Normal 10 2 10 4" xfId="16891"/>
    <cellStyle name="Normal 10 2 10 4 2" xfId="16892"/>
    <cellStyle name="Normal 10 2 10 4 2 2" xfId="16893"/>
    <cellStyle name="Normal 10 2 10 4 3" xfId="16894"/>
    <cellStyle name="Normal 10 2 10 5" xfId="16895"/>
    <cellStyle name="Normal 10 2 10 5 2" xfId="16896"/>
    <cellStyle name="Normal 10 2 10 6" xfId="16897"/>
    <cellStyle name="Normal 10 2 11" xfId="16898"/>
    <cellStyle name="Normal 10 2 11 2" xfId="16899"/>
    <cellStyle name="Normal 10 2 11 2 2" xfId="16900"/>
    <cellStyle name="Normal 10 2 11 2 2 2" xfId="16901"/>
    <cellStyle name="Normal 10 2 11 2 2 2 2" xfId="16902"/>
    <cellStyle name="Normal 10 2 11 2 2 3" xfId="16903"/>
    <cellStyle name="Normal 10 2 11 2 3" xfId="16904"/>
    <cellStyle name="Normal 10 2 11 2 3 2" xfId="16905"/>
    <cellStyle name="Normal 10 2 11 2 4" xfId="16906"/>
    <cellStyle name="Normal 10 2 11 3" xfId="16907"/>
    <cellStyle name="Normal 10 2 11 3 2" xfId="16908"/>
    <cellStyle name="Normal 10 2 11 3 2 2" xfId="16909"/>
    <cellStyle name="Normal 10 2 11 3 3" xfId="16910"/>
    <cellStyle name="Normal 10 2 11 4" xfId="16911"/>
    <cellStyle name="Normal 10 2 11 4 2" xfId="16912"/>
    <cellStyle name="Normal 10 2 11 5" xfId="16913"/>
    <cellStyle name="Normal 10 2 12" xfId="16914"/>
    <cellStyle name="Normal 10 2 12 2" xfId="16915"/>
    <cellStyle name="Normal 10 2 12 2 2" xfId="16916"/>
    <cellStyle name="Normal 10 2 12 2 2 2" xfId="16917"/>
    <cellStyle name="Normal 10 2 12 2 3" xfId="16918"/>
    <cellStyle name="Normal 10 2 12 3" xfId="16919"/>
    <cellStyle name="Normal 10 2 12 3 2" xfId="16920"/>
    <cellStyle name="Normal 10 2 12 4" xfId="16921"/>
    <cellStyle name="Normal 10 2 13" xfId="16922"/>
    <cellStyle name="Normal 10 2 13 2" xfId="16923"/>
    <cellStyle name="Normal 10 2 13 2 2" xfId="16924"/>
    <cellStyle name="Normal 10 2 13 3" xfId="16925"/>
    <cellStyle name="Normal 10 2 14" xfId="16926"/>
    <cellStyle name="Normal 10 2 14 2" xfId="16927"/>
    <cellStyle name="Normal 10 2 14 3" xfId="16928"/>
    <cellStyle name="Normal 10 2 15" xfId="16929"/>
    <cellStyle name="Normal 10 2 16" xfId="16930"/>
    <cellStyle name="Normal 10 2 2" xfId="16931"/>
    <cellStyle name="Normal 10 2 2 10" xfId="16932"/>
    <cellStyle name="Normal 10 2 2 10 2" xfId="16933"/>
    <cellStyle name="Normal 10 2 2 10 2 2" xfId="16934"/>
    <cellStyle name="Normal 10 2 2 10 2 2 2" xfId="16935"/>
    <cellStyle name="Normal 10 2 2 10 2 2 2 2" xfId="16936"/>
    <cellStyle name="Normal 10 2 2 10 2 2 3" xfId="16937"/>
    <cellStyle name="Normal 10 2 2 10 2 3" xfId="16938"/>
    <cellStyle name="Normal 10 2 2 10 2 3 2" xfId="16939"/>
    <cellStyle name="Normal 10 2 2 10 2 4" xfId="16940"/>
    <cellStyle name="Normal 10 2 2 10 3" xfId="16941"/>
    <cellStyle name="Normal 10 2 2 10 3 2" xfId="16942"/>
    <cellStyle name="Normal 10 2 2 10 3 2 2" xfId="16943"/>
    <cellStyle name="Normal 10 2 2 10 3 3" xfId="16944"/>
    <cellStyle name="Normal 10 2 2 10 4" xfId="16945"/>
    <cellStyle name="Normal 10 2 2 10 4 2" xfId="16946"/>
    <cellStyle name="Normal 10 2 2 10 5" xfId="16947"/>
    <cellStyle name="Normal 10 2 2 11" xfId="16948"/>
    <cellStyle name="Normal 10 2 2 11 2" xfId="16949"/>
    <cellStyle name="Normal 10 2 2 11 2 2" xfId="16950"/>
    <cellStyle name="Normal 10 2 2 11 2 2 2" xfId="16951"/>
    <cellStyle name="Normal 10 2 2 11 2 3" xfId="16952"/>
    <cellStyle name="Normal 10 2 2 11 3" xfId="16953"/>
    <cellStyle name="Normal 10 2 2 11 3 2" xfId="16954"/>
    <cellStyle name="Normal 10 2 2 11 4" xfId="16955"/>
    <cellStyle name="Normal 10 2 2 12" xfId="16956"/>
    <cellStyle name="Normal 10 2 2 12 2" xfId="16957"/>
    <cellStyle name="Normal 10 2 2 12 2 2" xfId="16958"/>
    <cellStyle name="Normal 10 2 2 12 3" xfId="16959"/>
    <cellStyle name="Normal 10 2 2 13" xfId="16960"/>
    <cellStyle name="Normal 10 2 2 13 2" xfId="16961"/>
    <cellStyle name="Normal 10 2 2 13 3" xfId="16962"/>
    <cellStyle name="Normal 10 2 2 14" xfId="16963"/>
    <cellStyle name="Normal 10 2 2 15" xfId="16964"/>
    <cellStyle name="Normal 10 2 2 2" xfId="16965"/>
    <cellStyle name="Normal 10 2 2 2 10" xfId="16966"/>
    <cellStyle name="Normal 10 2 2 2 10 2" xfId="16967"/>
    <cellStyle name="Normal 10 2 2 2 10 2 2" xfId="16968"/>
    <cellStyle name="Normal 10 2 2 2 10 3" xfId="16969"/>
    <cellStyle name="Normal 10 2 2 2 11" xfId="16970"/>
    <cellStyle name="Normal 10 2 2 2 11 2" xfId="16971"/>
    <cellStyle name="Normal 10 2 2 2 11 3" xfId="16972"/>
    <cellStyle name="Normal 10 2 2 2 12" xfId="16973"/>
    <cellStyle name="Normal 10 2 2 2 13" xfId="16974"/>
    <cellStyle name="Normal 10 2 2 2 2" xfId="16975"/>
    <cellStyle name="Normal 10 2 2 2 2 10" xfId="16976"/>
    <cellStyle name="Normal 10 2 2 2 2 11" xfId="16977"/>
    <cellStyle name="Normal 10 2 2 2 2 2" xfId="16978"/>
    <cellStyle name="Normal 10 2 2 2 2 2 2" xfId="16979"/>
    <cellStyle name="Normal 10 2 2 2 2 2 2 2" xfId="16980"/>
    <cellStyle name="Normal 10 2 2 2 2 2 2 2 2" xfId="16981"/>
    <cellStyle name="Normal 10 2 2 2 2 2 2 2 2 2" xfId="16982"/>
    <cellStyle name="Normal 10 2 2 2 2 2 2 2 2 2 2" xfId="16983"/>
    <cellStyle name="Normal 10 2 2 2 2 2 2 2 2 2 2 2" xfId="16984"/>
    <cellStyle name="Normal 10 2 2 2 2 2 2 2 2 2 3" xfId="16985"/>
    <cellStyle name="Normal 10 2 2 2 2 2 2 2 2 3" xfId="16986"/>
    <cellStyle name="Normal 10 2 2 2 2 2 2 2 2 3 2" xfId="16987"/>
    <cellStyle name="Normal 10 2 2 2 2 2 2 2 2 4" xfId="16988"/>
    <cellStyle name="Normal 10 2 2 2 2 2 2 2 3" xfId="16989"/>
    <cellStyle name="Normal 10 2 2 2 2 2 2 2 3 2" xfId="16990"/>
    <cellStyle name="Normal 10 2 2 2 2 2 2 2 3 2 2" xfId="16991"/>
    <cellStyle name="Normal 10 2 2 2 2 2 2 2 3 3" xfId="16992"/>
    <cellStyle name="Normal 10 2 2 2 2 2 2 2 4" xfId="16993"/>
    <cellStyle name="Normal 10 2 2 2 2 2 2 2 4 2" xfId="16994"/>
    <cellStyle name="Normal 10 2 2 2 2 2 2 2 5" xfId="16995"/>
    <cellStyle name="Normal 10 2 2 2 2 2 2 3" xfId="16996"/>
    <cellStyle name="Normal 10 2 2 2 2 2 2 3 2" xfId="16997"/>
    <cellStyle name="Normal 10 2 2 2 2 2 2 3 2 2" xfId="16998"/>
    <cellStyle name="Normal 10 2 2 2 2 2 2 3 2 2 2" xfId="16999"/>
    <cellStyle name="Normal 10 2 2 2 2 2 2 3 2 3" xfId="17000"/>
    <cellStyle name="Normal 10 2 2 2 2 2 2 3 3" xfId="17001"/>
    <cellStyle name="Normal 10 2 2 2 2 2 2 3 3 2" xfId="17002"/>
    <cellStyle name="Normal 10 2 2 2 2 2 2 3 4" xfId="17003"/>
    <cellStyle name="Normal 10 2 2 2 2 2 2 4" xfId="17004"/>
    <cellStyle name="Normal 10 2 2 2 2 2 2 4 2" xfId="17005"/>
    <cellStyle name="Normal 10 2 2 2 2 2 2 4 2 2" xfId="17006"/>
    <cellStyle name="Normal 10 2 2 2 2 2 2 4 3" xfId="17007"/>
    <cellStyle name="Normal 10 2 2 2 2 2 2 5" xfId="17008"/>
    <cellStyle name="Normal 10 2 2 2 2 2 2 5 2" xfId="17009"/>
    <cellStyle name="Normal 10 2 2 2 2 2 2 6" xfId="17010"/>
    <cellStyle name="Normal 10 2 2 2 2 2 3" xfId="17011"/>
    <cellStyle name="Normal 10 2 2 2 2 2 3 2" xfId="17012"/>
    <cellStyle name="Normal 10 2 2 2 2 2 3 2 2" xfId="17013"/>
    <cellStyle name="Normal 10 2 2 2 2 2 3 2 2 2" xfId="17014"/>
    <cellStyle name="Normal 10 2 2 2 2 2 3 2 2 2 2" xfId="17015"/>
    <cellStyle name="Normal 10 2 2 2 2 2 3 2 2 2 2 2" xfId="17016"/>
    <cellStyle name="Normal 10 2 2 2 2 2 3 2 2 2 3" xfId="17017"/>
    <cellStyle name="Normal 10 2 2 2 2 2 3 2 2 3" xfId="17018"/>
    <cellStyle name="Normal 10 2 2 2 2 2 3 2 2 3 2" xfId="17019"/>
    <cellStyle name="Normal 10 2 2 2 2 2 3 2 2 4" xfId="17020"/>
    <cellStyle name="Normal 10 2 2 2 2 2 3 2 3" xfId="17021"/>
    <cellStyle name="Normal 10 2 2 2 2 2 3 2 3 2" xfId="17022"/>
    <cellStyle name="Normal 10 2 2 2 2 2 3 2 3 2 2" xfId="17023"/>
    <cellStyle name="Normal 10 2 2 2 2 2 3 2 3 3" xfId="17024"/>
    <cellStyle name="Normal 10 2 2 2 2 2 3 2 4" xfId="17025"/>
    <cellStyle name="Normal 10 2 2 2 2 2 3 2 4 2" xfId="17026"/>
    <cellStyle name="Normal 10 2 2 2 2 2 3 2 5" xfId="17027"/>
    <cellStyle name="Normal 10 2 2 2 2 2 3 3" xfId="17028"/>
    <cellStyle name="Normal 10 2 2 2 2 2 3 3 2" xfId="17029"/>
    <cellStyle name="Normal 10 2 2 2 2 2 3 3 2 2" xfId="17030"/>
    <cellStyle name="Normal 10 2 2 2 2 2 3 3 2 2 2" xfId="17031"/>
    <cellStyle name="Normal 10 2 2 2 2 2 3 3 2 3" xfId="17032"/>
    <cellStyle name="Normal 10 2 2 2 2 2 3 3 3" xfId="17033"/>
    <cellStyle name="Normal 10 2 2 2 2 2 3 3 3 2" xfId="17034"/>
    <cellStyle name="Normal 10 2 2 2 2 2 3 3 4" xfId="17035"/>
    <cellStyle name="Normal 10 2 2 2 2 2 3 4" xfId="17036"/>
    <cellStyle name="Normal 10 2 2 2 2 2 3 4 2" xfId="17037"/>
    <cellStyle name="Normal 10 2 2 2 2 2 3 4 2 2" xfId="17038"/>
    <cellStyle name="Normal 10 2 2 2 2 2 3 4 3" xfId="17039"/>
    <cellStyle name="Normal 10 2 2 2 2 2 3 5" xfId="17040"/>
    <cellStyle name="Normal 10 2 2 2 2 2 3 5 2" xfId="17041"/>
    <cellStyle name="Normal 10 2 2 2 2 2 3 6" xfId="17042"/>
    <cellStyle name="Normal 10 2 2 2 2 2 4" xfId="17043"/>
    <cellStyle name="Normal 10 2 2 2 2 2 4 2" xfId="17044"/>
    <cellStyle name="Normal 10 2 2 2 2 2 4 2 2" xfId="17045"/>
    <cellStyle name="Normal 10 2 2 2 2 2 4 2 2 2" xfId="17046"/>
    <cellStyle name="Normal 10 2 2 2 2 2 4 2 2 2 2" xfId="17047"/>
    <cellStyle name="Normal 10 2 2 2 2 2 4 2 2 3" xfId="17048"/>
    <cellStyle name="Normal 10 2 2 2 2 2 4 2 3" xfId="17049"/>
    <cellStyle name="Normal 10 2 2 2 2 2 4 2 3 2" xfId="17050"/>
    <cellStyle name="Normal 10 2 2 2 2 2 4 2 4" xfId="17051"/>
    <cellStyle name="Normal 10 2 2 2 2 2 4 3" xfId="17052"/>
    <cellStyle name="Normal 10 2 2 2 2 2 4 3 2" xfId="17053"/>
    <cellStyle name="Normal 10 2 2 2 2 2 4 3 2 2" xfId="17054"/>
    <cellStyle name="Normal 10 2 2 2 2 2 4 3 3" xfId="17055"/>
    <cellStyle name="Normal 10 2 2 2 2 2 4 4" xfId="17056"/>
    <cellStyle name="Normal 10 2 2 2 2 2 4 4 2" xfId="17057"/>
    <cellStyle name="Normal 10 2 2 2 2 2 4 5" xfId="17058"/>
    <cellStyle name="Normal 10 2 2 2 2 2 5" xfId="17059"/>
    <cellStyle name="Normal 10 2 2 2 2 2 5 2" xfId="17060"/>
    <cellStyle name="Normal 10 2 2 2 2 2 5 2 2" xfId="17061"/>
    <cellStyle name="Normal 10 2 2 2 2 2 5 2 2 2" xfId="17062"/>
    <cellStyle name="Normal 10 2 2 2 2 2 5 2 3" xfId="17063"/>
    <cellStyle name="Normal 10 2 2 2 2 2 5 3" xfId="17064"/>
    <cellStyle name="Normal 10 2 2 2 2 2 5 3 2" xfId="17065"/>
    <cellStyle name="Normal 10 2 2 2 2 2 5 4" xfId="17066"/>
    <cellStyle name="Normal 10 2 2 2 2 2 6" xfId="17067"/>
    <cellStyle name="Normal 10 2 2 2 2 2 6 2" xfId="17068"/>
    <cellStyle name="Normal 10 2 2 2 2 2 6 2 2" xfId="17069"/>
    <cellStyle name="Normal 10 2 2 2 2 2 6 3" xfId="17070"/>
    <cellStyle name="Normal 10 2 2 2 2 2 7" xfId="17071"/>
    <cellStyle name="Normal 10 2 2 2 2 2 7 2" xfId="17072"/>
    <cellStyle name="Normal 10 2 2 2 2 2 8" xfId="17073"/>
    <cellStyle name="Normal 10 2 2 2 2 3" xfId="17074"/>
    <cellStyle name="Normal 10 2 2 2 2 3 2" xfId="17075"/>
    <cellStyle name="Normal 10 2 2 2 2 3 2 2" xfId="17076"/>
    <cellStyle name="Normal 10 2 2 2 2 3 2 2 2" xfId="17077"/>
    <cellStyle name="Normal 10 2 2 2 2 3 2 2 2 2" xfId="17078"/>
    <cellStyle name="Normal 10 2 2 2 2 3 2 2 2 2 2" xfId="17079"/>
    <cellStyle name="Normal 10 2 2 2 2 3 2 2 2 3" xfId="17080"/>
    <cellStyle name="Normal 10 2 2 2 2 3 2 2 3" xfId="17081"/>
    <cellStyle name="Normal 10 2 2 2 2 3 2 2 3 2" xfId="17082"/>
    <cellStyle name="Normal 10 2 2 2 2 3 2 2 4" xfId="17083"/>
    <cellStyle name="Normal 10 2 2 2 2 3 2 3" xfId="17084"/>
    <cellStyle name="Normal 10 2 2 2 2 3 2 3 2" xfId="17085"/>
    <cellStyle name="Normal 10 2 2 2 2 3 2 3 2 2" xfId="17086"/>
    <cellStyle name="Normal 10 2 2 2 2 3 2 3 3" xfId="17087"/>
    <cellStyle name="Normal 10 2 2 2 2 3 2 4" xfId="17088"/>
    <cellStyle name="Normal 10 2 2 2 2 3 2 4 2" xfId="17089"/>
    <cellStyle name="Normal 10 2 2 2 2 3 2 5" xfId="17090"/>
    <cellStyle name="Normal 10 2 2 2 2 3 3" xfId="17091"/>
    <cellStyle name="Normal 10 2 2 2 2 3 3 2" xfId="17092"/>
    <cellStyle name="Normal 10 2 2 2 2 3 3 2 2" xfId="17093"/>
    <cellStyle name="Normal 10 2 2 2 2 3 3 2 2 2" xfId="17094"/>
    <cellStyle name="Normal 10 2 2 2 2 3 3 2 3" xfId="17095"/>
    <cellStyle name="Normal 10 2 2 2 2 3 3 3" xfId="17096"/>
    <cellStyle name="Normal 10 2 2 2 2 3 3 3 2" xfId="17097"/>
    <cellStyle name="Normal 10 2 2 2 2 3 3 4" xfId="17098"/>
    <cellStyle name="Normal 10 2 2 2 2 3 4" xfId="17099"/>
    <cellStyle name="Normal 10 2 2 2 2 3 4 2" xfId="17100"/>
    <cellStyle name="Normal 10 2 2 2 2 3 4 2 2" xfId="17101"/>
    <cellStyle name="Normal 10 2 2 2 2 3 4 3" xfId="17102"/>
    <cellStyle name="Normal 10 2 2 2 2 3 5" xfId="17103"/>
    <cellStyle name="Normal 10 2 2 2 2 3 5 2" xfId="17104"/>
    <cellStyle name="Normal 10 2 2 2 2 3 6" xfId="17105"/>
    <cellStyle name="Normal 10 2 2 2 2 4" xfId="17106"/>
    <cellStyle name="Normal 10 2 2 2 2 4 2" xfId="17107"/>
    <cellStyle name="Normal 10 2 2 2 2 4 2 2" xfId="17108"/>
    <cellStyle name="Normal 10 2 2 2 2 4 2 2 2" xfId="17109"/>
    <cellStyle name="Normal 10 2 2 2 2 4 2 2 2 2" xfId="17110"/>
    <cellStyle name="Normal 10 2 2 2 2 4 2 2 2 2 2" xfId="17111"/>
    <cellStyle name="Normal 10 2 2 2 2 4 2 2 2 3" xfId="17112"/>
    <cellStyle name="Normal 10 2 2 2 2 4 2 2 3" xfId="17113"/>
    <cellStyle name="Normal 10 2 2 2 2 4 2 2 3 2" xfId="17114"/>
    <cellStyle name="Normal 10 2 2 2 2 4 2 2 4" xfId="17115"/>
    <cellStyle name="Normal 10 2 2 2 2 4 2 3" xfId="17116"/>
    <cellStyle name="Normal 10 2 2 2 2 4 2 3 2" xfId="17117"/>
    <cellStyle name="Normal 10 2 2 2 2 4 2 3 2 2" xfId="17118"/>
    <cellStyle name="Normal 10 2 2 2 2 4 2 3 3" xfId="17119"/>
    <cellStyle name="Normal 10 2 2 2 2 4 2 4" xfId="17120"/>
    <cellStyle name="Normal 10 2 2 2 2 4 2 4 2" xfId="17121"/>
    <cellStyle name="Normal 10 2 2 2 2 4 2 5" xfId="17122"/>
    <cellStyle name="Normal 10 2 2 2 2 4 3" xfId="17123"/>
    <cellStyle name="Normal 10 2 2 2 2 4 3 2" xfId="17124"/>
    <cellStyle name="Normal 10 2 2 2 2 4 3 2 2" xfId="17125"/>
    <cellStyle name="Normal 10 2 2 2 2 4 3 2 2 2" xfId="17126"/>
    <cellStyle name="Normal 10 2 2 2 2 4 3 2 3" xfId="17127"/>
    <cellStyle name="Normal 10 2 2 2 2 4 3 3" xfId="17128"/>
    <cellStyle name="Normal 10 2 2 2 2 4 3 3 2" xfId="17129"/>
    <cellStyle name="Normal 10 2 2 2 2 4 3 4" xfId="17130"/>
    <cellStyle name="Normal 10 2 2 2 2 4 4" xfId="17131"/>
    <cellStyle name="Normal 10 2 2 2 2 4 4 2" xfId="17132"/>
    <cellStyle name="Normal 10 2 2 2 2 4 4 2 2" xfId="17133"/>
    <cellStyle name="Normal 10 2 2 2 2 4 4 3" xfId="17134"/>
    <cellStyle name="Normal 10 2 2 2 2 4 5" xfId="17135"/>
    <cellStyle name="Normal 10 2 2 2 2 4 5 2" xfId="17136"/>
    <cellStyle name="Normal 10 2 2 2 2 4 6" xfId="17137"/>
    <cellStyle name="Normal 10 2 2 2 2 5" xfId="17138"/>
    <cellStyle name="Normal 10 2 2 2 2 5 2" xfId="17139"/>
    <cellStyle name="Normal 10 2 2 2 2 5 2 2" xfId="17140"/>
    <cellStyle name="Normal 10 2 2 2 2 5 2 2 2" xfId="17141"/>
    <cellStyle name="Normal 10 2 2 2 2 5 2 2 2 2" xfId="17142"/>
    <cellStyle name="Normal 10 2 2 2 2 5 2 2 2 2 2" xfId="17143"/>
    <cellStyle name="Normal 10 2 2 2 2 5 2 2 2 3" xfId="17144"/>
    <cellStyle name="Normal 10 2 2 2 2 5 2 2 3" xfId="17145"/>
    <cellStyle name="Normal 10 2 2 2 2 5 2 2 3 2" xfId="17146"/>
    <cellStyle name="Normal 10 2 2 2 2 5 2 2 4" xfId="17147"/>
    <cellStyle name="Normal 10 2 2 2 2 5 2 3" xfId="17148"/>
    <cellStyle name="Normal 10 2 2 2 2 5 2 3 2" xfId="17149"/>
    <cellStyle name="Normal 10 2 2 2 2 5 2 3 2 2" xfId="17150"/>
    <cellStyle name="Normal 10 2 2 2 2 5 2 3 3" xfId="17151"/>
    <cellStyle name="Normal 10 2 2 2 2 5 2 4" xfId="17152"/>
    <cellStyle name="Normal 10 2 2 2 2 5 2 4 2" xfId="17153"/>
    <cellStyle name="Normal 10 2 2 2 2 5 2 5" xfId="17154"/>
    <cellStyle name="Normal 10 2 2 2 2 5 3" xfId="17155"/>
    <cellStyle name="Normal 10 2 2 2 2 5 3 2" xfId="17156"/>
    <cellStyle name="Normal 10 2 2 2 2 5 3 2 2" xfId="17157"/>
    <cellStyle name="Normal 10 2 2 2 2 5 3 2 2 2" xfId="17158"/>
    <cellStyle name="Normal 10 2 2 2 2 5 3 2 3" xfId="17159"/>
    <cellStyle name="Normal 10 2 2 2 2 5 3 3" xfId="17160"/>
    <cellStyle name="Normal 10 2 2 2 2 5 3 3 2" xfId="17161"/>
    <cellStyle name="Normal 10 2 2 2 2 5 3 4" xfId="17162"/>
    <cellStyle name="Normal 10 2 2 2 2 5 4" xfId="17163"/>
    <cellStyle name="Normal 10 2 2 2 2 5 4 2" xfId="17164"/>
    <cellStyle name="Normal 10 2 2 2 2 5 4 2 2" xfId="17165"/>
    <cellStyle name="Normal 10 2 2 2 2 5 4 3" xfId="17166"/>
    <cellStyle name="Normal 10 2 2 2 2 5 5" xfId="17167"/>
    <cellStyle name="Normal 10 2 2 2 2 5 5 2" xfId="17168"/>
    <cellStyle name="Normal 10 2 2 2 2 5 6" xfId="17169"/>
    <cellStyle name="Normal 10 2 2 2 2 6" xfId="17170"/>
    <cellStyle name="Normal 10 2 2 2 2 6 2" xfId="17171"/>
    <cellStyle name="Normal 10 2 2 2 2 6 2 2" xfId="17172"/>
    <cellStyle name="Normal 10 2 2 2 2 6 2 2 2" xfId="17173"/>
    <cellStyle name="Normal 10 2 2 2 2 6 2 2 2 2" xfId="17174"/>
    <cellStyle name="Normal 10 2 2 2 2 6 2 2 3" xfId="17175"/>
    <cellStyle name="Normal 10 2 2 2 2 6 2 3" xfId="17176"/>
    <cellStyle name="Normal 10 2 2 2 2 6 2 3 2" xfId="17177"/>
    <cellStyle name="Normal 10 2 2 2 2 6 2 4" xfId="17178"/>
    <cellStyle name="Normal 10 2 2 2 2 6 3" xfId="17179"/>
    <cellStyle name="Normal 10 2 2 2 2 6 3 2" xfId="17180"/>
    <cellStyle name="Normal 10 2 2 2 2 6 3 2 2" xfId="17181"/>
    <cellStyle name="Normal 10 2 2 2 2 6 3 3" xfId="17182"/>
    <cellStyle name="Normal 10 2 2 2 2 6 4" xfId="17183"/>
    <cellStyle name="Normal 10 2 2 2 2 6 4 2" xfId="17184"/>
    <cellStyle name="Normal 10 2 2 2 2 6 5" xfId="17185"/>
    <cellStyle name="Normal 10 2 2 2 2 7" xfId="17186"/>
    <cellStyle name="Normal 10 2 2 2 2 7 2" xfId="17187"/>
    <cellStyle name="Normal 10 2 2 2 2 7 2 2" xfId="17188"/>
    <cellStyle name="Normal 10 2 2 2 2 7 2 2 2" xfId="17189"/>
    <cellStyle name="Normal 10 2 2 2 2 7 2 3" xfId="17190"/>
    <cellStyle name="Normal 10 2 2 2 2 7 3" xfId="17191"/>
    <cellStyle name="Normal 10 2 2 2 2 7 3 2" xfId="17192"/>
    <cellStyle name="Normal 10 2 2 2 2 7 4" xfId="17193"/>
    <cellStyle name="Normal 10 2 2 2 2 8" xfId="17194"/>
    <cellStyle name="Normal 10 2 2 2 2 8 2" xfId="17195"/>
    <cellStyle name="Normal 10 2 2 2 2 8 2 2" xfId="17196"/>
    <cellStyle name="Normal 10 2 2 2 2 8 3" xfId="17197"/>
    <cellStyle name="Normal 10 2 2 2 2 9" xfId="17198"/>
    <cellStyle name="Normal 10 2 2 2 2 9 2" xfId="17199"/>
    <cellStyle name="Normal 10 2 2 2 2 9 3" xfId="17200"/>
    <cellStyle name="Normal 10 2 2 2 3" xfId="17201"/>
    <cellStyle name="Normal 10 2 2 2 3 10" xfId="17202"/>
    <cellStyle name="Normal 10 2 2 2 3 11" xfId="17203"/>
    <cellStyle name="Normal 10 2 2 2 3 2" xfId="17204"/>
    <cellStyle name="Normal 10 2 2 2 3 2 2" xfId="17205"/>
    <cellStyle name="Normal 10 2 2 2 3 2 2 2" xfId="17206"/>
    <cellStyle name="Normal 10 2 2 2 3 2 2 2 2" xfId="17207"/>
    <cellStyle name="Normal 10 2 2 2 3 2 2 2 2 2" xfId="17208"/>
    <cellStyle name="Normal 10 2 2 2 3 2 2 2 2 2 2" xfId="17209"/>
    <cellStyle name="Normal 10 2 2 2 3 2 2 2 2 2 2 2" xfId="17210"/>
    <cellStyle name="Normal 10 2 2 2 3 2 2 2 2 2 3" xfId="17211"/>
    <cellStyle name="Normal 10 2 2 2 3 2 2 2 2 3" xfId="17212"/>
    <cellStyle name="Normal 10 2 2 2 3 2 2 2 2 3 2" xfId="17213"/>
    <cellStyle name="Normal 10 2 2 2 3 2 2 2 2 4" xfId="17214"/>
    <cellStyle name="Normal 10 2 2 2 3 2 2 2 3" xfId="17215"/>
    <cellStyle name="Normal 10 2 2 2 3 2 2 2 3 2" xfId="17216"/>
    <cellStyle name="Normal 10 2 2 2 3 2 2 2 3 2 2" xfId="17217"/>
    <cellStyle name="Normal 10 2 2 2 3 2 2 2 3 3" xfId="17218"/>
    <cellStyle name="Normal 10 2 2 2 3 2 2 2 4" xfId="17219"/>
    <cellStyle name="Normal 10 2 2 2 3 2 2 2 4 2" xfId="17220"/>
    <cellStyle name="Normal 10 2 2 2 3 2 2 2 5" xfId="17221"/>
    <cellStyle name="Normal 10 2 2 2 3 2 2 3" xfId="17222"/>
    <cellStyle name="Normal 10 2 2 2 3 2 2 3 2" xfId="17223"/>
    <cellStyle name="Normal 10 2 2 2 3 2 2 3 2 2" xfId="17224"/>
    <cellStyle name="Normal 10 2 2 2 3 2 2 3 2 2 2" xfId="17225"/>
    <cellStyle name="Normal 10 2 2 2 3 2 2 3 2 3" xfId="17226"/>
    <cellStyle name="Normal 10 2 2 2 3 2 2 3 3" xfId="17227"/>
    <cellStyle name="Normal 10 2 2 2 3 2 2 3 3 2" xfId="17228"/>
    <cellStyle name="Normal 10 2 2 2 3 2 2 3 4" xfId="17229"/>
    <cellStyle name="Normal 10 2 2 2 3 2 2 4" xfId="17230"/>
    <cellStyle name="Normal 10 2 2 2 3 2 2 4 2" xfId="17231"/>
    <cellStyle name="Normal 10 2 2 2 3 2 2 4 2 2" xfId="17232"/>
    <cellStyle name="Normal 10 2 2 2 3 2 2 4 3" xfId="17233"/>
    <cellStyle name="Normal 10 2 2 2 3 2 2 5" xfId="17234"/>
    <cellStyle name="Normal 10 2 2 2 3 2 2 5 2" xfId="17235"/>
    <cellStyle name="Normal 10 2 2 2 3 2 2 6" xfId="17236"/>
    <cellStyle name="Normal 10 2 2 2 3 2 3" xfId="17237"/>
    <cellStyle name="Normal 10 2 2 2 3 2 3 2" xfId="17238"/>
    <cellStyle name="Normal 10 2 2 2 3 2 3 2 2" xfId="17239"/>
    <cellStyle name="Normal 10 2 2 2 3 2 3 2 2 2" xfId="17240"/>
    <cellStyle name="Normal 10 2 2 2 3 2 3 2 2 2 2" xfId="17241"/>
    <cellStyle name="Normal 10 2 2 2 3 2 3 2 2 2 2 2" xfId="17242"/>
    <cellStyle name="Normal 10 2 2 2 3 2 3 2 2 2 3" xfId="17243"/>
    <cellStyle name="Normal 10 2 2 2 3 2 3 2 2 3" xfId="17244"/>
    <cellStyle name="Normal 10 2 2 2 3 2 3 2 2 3 2" xfId="17245"/>
    <cellStyle name="Normal 10 2 2 2 3 2 3 2 2 4" xfId="17246"/>
    <cellStyle name="Normal 10 2 2 2 3 2 3 2 3" xfId="17247"/>
    <cellStyle name="Normal 10 2 2 2 3 2 3 2 3 2" xfId="17248"/>
    <cellStyle name="Normal 10 2 2 2 3 2 3 2 3 2 2" xfId="17249"/>
    <cellStyle name="Normal 10 2 2 2 3 2 3 2 3 3" xfId="17250"/>
    <cellStyle name="Normal 10 2 2 2 3 2 3 2 4" xfId="17251"/>
    <cellStyle name="Normal 10 2 2 2 3 2 3 2 4 2" xfId="17252"/>
    <cellStyle name="Normal 10 2 2 2 3 2 3 2 5" xfId="17253"/>
    <cellStyle name="Normal 10 2 2 2 3 2 3 3" xfId="17254"/>
    <cellStyle name="Normal 10 2 2 2 3 2 3 3 2" xfId="17255"/>
    <cellStyle name="Normal 10 2 2 2 3 2 3 3 2 2" xfId="17256"/>
    <cellStyle name="Normal 10 2 2 2 3 2 3 3 2 2 2" xfId="17257"/>
    <cellStyle name="Normal 10 2 2 2 3 2 3 3 2 3" xfId="17258"/>
    <cellStyle name="Normal 10 2 2 2 3 2 3 3 3" xfId="17259"/>
    <cellStyle name="Normal 10 2 2 2 3 2 3 3 3 2" xfId="17260"/>
    <cellStyle name="Normal 10 2 2 2 3 2 3 3 4" xfId="17261"/>
    <cellStyle name="Normal 10 2 2 2 3 2 3 4" xfId="17262"/>
    <cellStyle name="Normal 10 2 2 2 3 2 3 4 2" xfId="17263"/>
    <cellStyle name="Normal 10 2 2 2 3 2 3 4 2 2" xfId="17264"/>
    <cellStyle name="Normal 10 2 2 2 3 2 3 4 3" xfId="17265"/>
    <cellStyle name="Normal 10 2 2 2 3 2 3 5" xfId="17266"/>
    <cellStyle name="Normal 10 2 2 2 3 2 3 5 2" xfId="17267"/>
    <cellStyle name="Normal 10 2 2 2 3 2 3 6" xfId="17268"/>
    <cellStyle name="Normal 10 2 2 2 3 2 4" xfId="17269"/>
    <cellStyle name="Normal 10 2 2 2 3 2 4 2" xfId="17270"/>
    <cellStyle name="Normal 10 2 2 2 3 2 4 2 2" xfId="17271"/>
    <cellStyle name="Normal 10 2 2 2 3 2 4 2 2 2" xfId="17272"/>
    <cellStyle name="Normal 10 2 2 2 3 2 4 2 2 2 2" xfId="17273"/>
    <cellStyle name="Normal 10 2 2 2 3 2 4 2 2 3" xfId="17274"/>
    <cellStyle name="Normal 10 2 2 2 3 2 4 2 3" xfId="17275"/>
    <cellStyle name="Normal 10 2 2 2 3 2 4 2 3 2" xfId="17276"/>
    <cellStyle name="Normal 10 2 2 2 3 2 4 2 4" xfId="17277"/>
    <cellStyle name="Normal 10 2 2 2 3 2 4 3" xfId="17278"/>
    <cellStyle name="Normal 10 2 2 2 3 2 4 3 2" xfId="17279"/>
    <cellStyle name="Normal 10 2 2 2 3 2 4 3 2 2" xfId="17280"/>
    <cellStyle name="Normal 10 2 2 2 3 2 4 3 3" xfId="17281"/>
    <cellStyle name="Normal 10 2 2 2 3 2 4 4" xfId="17282"/>
    <cellStyle name="Normal 10 2 2 2 3 2 4 4 2" xfId="17283"/>
    <cellStyle name="Normal 10 2 2 2 3 2 4 5" xfId="17284"/>
    <cellStyle name="Normal 10 2 2 2 3 2 5" xfId="17285"/>
    <cellStyle name="Normal 10 2 2 2 3 2 5 2" xfId="17286"/>
    <cellStyle name="Normal 10 2 2 2 3 2 5 2 2" xfId="17287"/>
    <cellStyle name="Normal 10 2 2 2 3 2 5 2 2 2" xfId="17288"/>
    <cellStyle name="Normal 10 2 2 2 3 2 5 2 3" xfId="17289"/>
    <cellStyle name="Normal 10 2 2 2 3 2 5 3" xfId="17290"/>
    <cellStyle name="Normal 10 2 2 2 3 2 5 3 2" xfId="17291"/>
    <cellStyle name="Normal 10 2 2 2 3 2 5 4" xfId="17292"/>
    <cellStyle name="Normal 10 2 2 2 3 2 6" xfId="17293"/>
    <cellStyle name="Normal 10 2 2 2 3 2 6 2" xfId="17294"/>
    <cellStyle name="Normal 10 2 2 2 3 2 6 2 2" xfId="17295"/>
    <cellStyle name="Normal 10 2 2 2 3 2 6 3" xfId="17296"/>
    <cellStyle name="Normal 10 2 2 2 3 2 7" xfId="17297"/>
    <cellStyle name="Normal 10 2 2 2 3 2 7 2" xfId="17298"/>
    <cellStyle name="Normal 10 2 2 2 3 2 8" xfId="17299"/>
    <cellStyle name="Normal 10 2 2 2 3 3" xfId="17300"/>
    <cellStyle name="Normal 10 2 2 2 3 3 2" xfId="17301"/>
    <cellStyle name="Normal 10 2 2 2 3 3 2 2" xfId="17302"/>
    <cellStyle name="Normal 10 2 2 2 3 3 2 2 2" xfId="17303"/>
    <cellStyle name="Normal 10 2 2 2 3 3 2 2 2 2" xfId="17304"/>
    <cellStyle name="Normal 10 2 2 2 3 3 2 2 2 2 2" xfId="17305"/>
    <cellStyle name="Normal 10 2 2 2 3 3 2 2 2 3" xfId="17306"/>
    <cellStyle name="Normal 10 2 2 2 3 3 2 2 3" xfId="17307"/>
    <cellStyle name="Normal 10 2 2 2 3 3 2 2 3 2" xfId="17308"/>
    <cellStyle name="Normal 10 2 2 2 3 3 2 2 4" xfId="17309"/>
    <cellStyle name="Normal 10 2 2 2 3 3 2 3" xfId="17310"/>
    <cellStyle name="Normal 10 2 2 2 3 3 2 3 2" xfId="17311"/>
    <cellStyle name="Normal 10 2 2 2 3 3 2 3 2 2" xfId="17312"/>
    <cellStyle name="Normal 10 2 2 2 3 3 2 3 3" xfId="17313"/>
    <cellStyle name="Normal 10 2 2 2 3 3 2 4" xfId="17314"/>
    <cellStyle name="Normal 10 2 2 2 3 3 2 4 2" xfId="17315"/>
    <cellStyle name="Normal 10 2 2 2 3 3 2 5" xfId="17316"/>
    <cellStyle name="Normal 10 2 2 2 3 3 3" xfId="17317"/>
    <cellStyle name="Normal 10 2 2 2 3 3 3 2" xfId="17318"/>
    <cellStyle name="Normal 10 2 2 2 3 3 3 2 2" xfId="17319"/>
    <cellStyle name="Normal 10 2 2 2 3 3 3 2 2 2" xfId="17320"/>
    <cellStyle name="Normal 10 2 2 2 3 3 3 2 3" xfId="17321"/>
    <cellStyle name="Normal 10 2 2 2 3 3 3 3" xfId="17322"/>
    <cellStyle name="Normal 10 2 2 2 3 3 3 3 2" xfId="17323"/>
    <cellStyle name="Normal 10 2 2 2 3 3 3 4" xfId="17324"/>
    <cellStyle name="Normal 10 2 2 2 3 3 4" xfId="17325"/>
    <cellStyle name="Normal 10 2 2 2 3 3 4 2" xfId="17326"/>
    <cellStyle name="Normal 10 2 2 2 3 3 4 2 2" xfId="17327"/>
    <cellStyle name="Normal 10 2 2 2 3 3 4 3" xfId="17328"/>
    <cellStyle name="Normal 10 2 2 2 3 3 5" xfId="17329"/>
    <cellStyle name="Normal 10 2 2 2 3 3 5 2" xfId="17330"/>
    <cellStyle name="Normal 10 2 2 2 3 3 6" xfId="17331"/>
    <cellStyle name="Normal 10 2 2 2 3 4" xfId="17332"/>
    <cellStyle name="Normal 10 2 2 2 3 4 2" xfId="17333"/>
    <cellStyle name="Normal 10 2 2 2 3 4 2 2" xfId="17334"/>
    <cellStyle name="Normal 10 2 2 2 3 4 2 2 2" xfId="17335"/>
    <cellStyle name="Normal 10 2 2 2 3 4 2 2 2 2" xfId="17336"/>
    <cellStyle name="Normal 10 2 2 2 3 4 2 2 2 2 2" xfId="17337"/>
    <cellStyle name="Normal 10 2 2 2 3 4 2 2 2 3" xfId="17338"/>
    <cellStyle name="Normal 10 2 2 2 3 4 2 2 3" xfId="17339"/>
    <cellStyle name="Normal 10 2 2 2 3 4 2 2 3 2" xfId="17340"/>
    <cellStyle name="Normal 10 2 2 2 3 4 2 2 4" xfId="17341"/>
    <cellStyle name="Normal 10 2 2 2 3 4 2 3" xfId="17342"/>
    <cellStyle name="Normal 10 2 2 2 3 4 2 3 2" xfId="17343"/>
    <cellStyle name="Normal 10 2 2 2 3 4 2 3 2 2" xfId="17344"/>
    <cellStyle name="Normal 10 2 2 2 3 4 2 3 3" xfId="17345"/>
    <cellStyle name="Normal 10 2 2 2 3 4 2 4" xfId="17346"/>
    <cellStyle name="Normal 10 2 2 2 3 4 2 4 2" xfId="17347"/>
    <cellStyle name="Normal 10 2 2 2 3 4 2 5" xfId="17348"/>
    <cellStyle name="Normal 10 2 2 2 3 4 3" xfId="17349"/>
    <cellStyle name="Normal 10 2 2 2 3 4 3 2" xfId="17350"/>
    <cellStyle name="Normal 10 2 2 2 3 4 3 2 2" xfId="17351"/>
    <cellStyle name="Normal 10 2 2 2 3 4 3 2 2 2" xfId="17352"/>
    <cellStyle name="Normal 10 2 2 2 3 4 3 2 3" xfId="17353"/>
    <cellStyle name="Normal 10 2 2 2 3 4 3 3" xfId="17354"/>
    <cellStyle name="Normal 10 2 2 2 3 4 3 3 2" xfId="17355"/>
    <cellStyle name="Normal 10 2 2 2 3 4 3 4" xfId="17356"/>
    <cellStyle name="Normal 10 2 2 2 3 4 4" xfId="17357"/>
    <cellStyle name="Normal 10 2 2 2 3 4 4 2" xfId="17358"/>
    <cellStyle name="Normal 10 2 2 2 3 4 4 2 2" xfId="17359"/>
    <cellStyle name="Normal 10 2 2 2 3 4 4 3" xfId="17360"/>
    <cellStyle name="Normal 10 2 2 2 3 4 5" xfId="17361"/>
    <cellStyle name="Normal 10 2 2 2 3 4 5 2" xfId="17362"/>
    <cellStyle name="Normal 10 2 2 2 3 4 6" xfId="17363"/>
    <cellStyle name="Normal 10 2 2 2 3 5" xfId="17364"/>
    <cellStyle name="Normal 10 2 2 2 3 5 2" xfId="17365"/>
    <cellStyle name="Normal 10 2 2 2 3 5 2 2" xfId="17366"/>
    <cellStyle name="Normal 10 2 2 2 3 5 2 2 2" xfId="17367"/>
    <cellStyle name="Normal 10 2 2 2 3 5 2 2 2 2" xfId="17368"/>
    <cellStyle name="Normal 10 2 2 2 3 5 2 2 2 2 2" xfId="17369"/>
    <cellStyle name="Normal 10 2 2 2 3 5 2 2 2 3" xfId="17370"/>
    <cellStyle name="Normal 10 2 2 2 3 5 2 2 3" xfId="17371"/>
    <cellStyle name="Normal 10 2 2 2 3 5 2 2 3 2" xfId="17372"/>
    <cellStyle name="Normal 10 2 2 2 3 5 2 2 4" xfId="17373"/>
    <cellStyle name="Normal 10 2 2 2 3 5 2 3" xfId="17374"/>
    <cellStyle name="Normal 10 2 2 2 3 5 2 3 2" xfId="17375"/>
    <cellStyle name="Normal 10 2 2 2 3 5 2 3 2 2" xfId="17376"/>
    <cellStyle name="Normal 10 2 2 2 3 5 2 3 3" xfId="17377"/>
    <cellStyle name="Normal 10 2 2 2 3 5 2 4" xfId="17378"/>
    <cellStyle name="Normal 10 2 2 2 3 5 2 4 2" xfId="17379"/>
    <cellStyle name="Normal 10 2 2 2 3 5 2 5" xfId="17380"/>
    <cellStyle name="Normal 10 2 2 2 3 5 3" xfId="17381"/>
    <cellStyle name="Normal 10 2 2 2 3 5 3 2" xfId="17382"/>
    <cellStyle name="Normal 10 2 2 2 3 5 3 2 2" xfId="17383"/>
    <cellStyle name="Normal 10 2 2 2 3 5 3 2 2 2" xfId="17384"/>
    <cellStyle name="Normal 10 2 2 2 3 5 3 2 3" xfId="17385"/>
    <cellStyle name="Normal 10 2 2 2 3 5 3 3" xfId="17386"/>
    <cellStyle name="Normal 10 2 2 2 3 5 3 3 2" xfId="17387"/>
    <cellStyle name="Normal 10 2 2 2 3 5 3 4" xfId="17388"/>
    <cellStyle name="Normal 10 2 2 2 3 5 4" xfId="17389"/>
    <cellStyle name="Normal 10 2 2 2 3 5 4 2" xfId="17390"/>
    <cellStyle name="Normal 10 2 2 2 3 5 4 2 2" xfId="17391"/>
    <cellStyle name="Normal 10 2 2 2 3 5 4 3" xfId="17392"/>
    <cellStyle name="Normal 10 2 2 2 3 5 5" xfId="17393"/>
    <cellStyle name="Normal 10 2 2 2 3 5 5 2" xfId="17394"/>
    <cellStyle name="Normal 10 2 2 2 3 5 6" xfId="17395"/>
    <cellStyle name="Normal 10 2 2 2 3 6" xfId="17396"/>
    <cellStyle name="Normal 10 2 2 2 3 6 2" xfId="17397"/>
    <cellStyle name="Normal 10 2 2 2 3 6 2 2" xfId="17398"/>
    <cellStyle name="Normal 10 2 2 2 3 6 2 2 2" xfId="17399"/>
    <cellStyle name="Normal 10 2 2 2 3 6 2 2 2 2" xfId="17400"/>
    <cellStyle name="Normal 10 2 2 2 3 6 2 2 3" xfId="17401"/>
    <cellStyle name="Normal 10 2 2 2 3 6 2 3" xfId="17402"/>
    <cellStyle name="Normal 10 2 2 2 3 6 2 3 2" xfId="17403"/>
    <cellStyle name="Normal 10 2 2 2 3 6 2 4" xfId="17404"/>
    <cellStyle name="Normal 10 2 2 2 3 6 3" xfId="17405"/>
    <cellStyle name="Normal 10 2 2 2 3 6 3 2" xfId="17406"/>
    <cellStyle name="Normal 10 2 2 2 3 6 3 2 2" xfId="17407"/>
    <cellStyle name="Normal 10 2 2 2 3 6 3 3" xfId="17408"/>
    <cellStyle name="Normal 10 2 2 2 3 6 4" xfId="17409"/>
    <cellStyle name="Normal 10 2 2 2 3 6 4 2" xfId="17410"/>
    <cellStyle name="Normal 10 2 2 2 3 6 5" xfId="17411"/>
    <cellStyle name="Normal 10 2 2 2 3 7" xfId="17412"/>
    <cellStyle name="Normal 10 2 2 2 3 7 2" xfId="17413"/>
    <cellStyle name="Normal 10 2 2 2 3 7 2 2" xfId="17414"/>
    <cellStyle name="Normal 10 2 2 2 3 7 2 2 2" xfId="17415"/>
    <cellStyle name="Normal 10 2 2 2 3 7 2 3" xfId="17416"/>
    <cellStyle name="Normal 10 2 2 2 3 7 3" xfId="17417"/>
    <cellStyle name="Normal 10 2 2 2 3 7 3 2" xfId="17418"/>
    <cellStyle name="Normal 10 2 2 2 3 7 4" xfId="17419"/>
    <cellStyle name="Normal 10 2 2 2 3 8" xfId="17420"/>
    <cellStyle name="Normal 10 2 2 2 3 8 2" xfId="17421"/>
    <cellStyle name="Normal 10 2 2 2 3 8 2 2" xfId="17422"/>
    <cellStyle name="Normal 10 2 2 2 3 8 3" xfId="17423"/>
    <cellStyle name="Normal 10 2 2 2 3 9" xfId="17424"/>
    <cellStyle name="Normal 10 2 2 2 3 9 2" xfId="17425"/>
    <cellStyle name="Normal 10 2 2 2 3 9 3" xfId="17426"/>
    <cellStyle name="Normal 10 2 2 2 4" xfId="17427"/>
    <cellStyle name="Normal 10 2 2 2 4 2" xfId="17428"/>
    <cellStyle name="Normal 10 2 2 2 4 2 2" xfId="17429"/>
    <cellStyle name="Normal 10 2 2 2 4 2 2 2" xfId="17430"/>
    <cellStyle name="Normal 10 2 2 2 4 2 2 2 2" xfId="17431"/>
    <cellStyle name="Normal 10 2 2 2 4 2 2 2 2 2" xfId="17432"/>
    <cellStyle name="Normal 10 2 2 2 4 2 2 2 2 2 2" xfId="17433"/>
    <cellStyle name="Normal 10 2 2 2 4 2 2 2 2 3" xfId="17434"/>
    <cellStyle name="Normal 10 2 2 2 4 2 2 2 3" xfId="17435"/>
    <cellStyle name="Normal 10 2 2 2 4 2 2 2 3 2" xfId="17436"/>
    <cellStyle name="Normal 10 2 2 2 4 2 2 2 4" xfId="17437"/>
    <cellStyle name="Normal 10 2 2 2 4 2 2 3" xfId="17438"/>
    <cellStyle name="Normal 10 2 2 2 4 2 2 3 2" xfId="17439"/>
    <cellStyle name="Normal 10 2 2 2 4 2 2 3 2 2" xfId="17440"/>
    <cellStyle name="Normal 10 2 2 2 4 2 2 3 3" xfId="17441"/>
    <cellStyle name="Normal 10 2 2 2 4 2 2 4" xfId="17442"/>
    <cellStyle name="Normal 10 2 2 2 4 2 2 4 2" xfId="17443"/>
    <cellStyle name="Normal 10 2 2 2 4 2 2 5" xfId="17444"/>
    <cellStyle name="Normal 10 2 2 2 4 2 3" xfId="17445"/>
    <cellStyle name="Normal 10 2 2 2 4 2 3 2" xfId="17446"/>
    <cellStyle name="Normal 10 2 2 2 4 2 3 2 2" xfId="17447"/>
    <cellStyle name="Normal 10 2 2 2 4 2 3 2 2 2" xfId="17448"/>
    <cellStyle name="Normal 10 2 2 2 4 2 3 2 3" xfId="17449"/>
    <cellStyle name="Normal 10 2 2 2 4 2 3 3" xfId="17450"/>
    <cellStyle name="Normal 10 2 2 2 4 2 3 3 2" xfId="17451"/>
    <cellStyle name="Normal 10 2 2 2 4 2 3 4" xfId="17452"/>
    <cellStyle name="Normal 10 2 2 2 4 2 4" xfId="17453"/>
    <cellStyle name="Normal 10 2 2 2 4 2 4 2" xfId="17454"/>
    <cellStyle name="Normal 10 2 2 2 4 2 4 2 2" xfId="17455"/>
    <cellStyle name="Normal 10 2 2 2 4 2 4 3" xfId="17456"/>
    <cellStyle name="Normal 10 2 2 2 4 2 5" xfId="17457"/>
    <cellStyle name="Normal 10 2 2 2 4 2 5 2" xfId="17458"/>
    <cellStyle name="Normal 10 2 2 2 4 2 6" xfId="17459"/>
    <cellStyle name="Normal 10 2 2 2 4 3" xfId="17460"/>
    <cellStyle name="Normal 10 2 2 2 4 3 2" xfId="17461"/>
    <cellStyle name="Normal 10 2 2 2 4 3 2 2" xfId="17462"/>
    <cellStyle name="Normal 10 2 2 2 4 3 2 2 2" xfId="17463"/>
    <cellStyle name="Normal 10 2 2 2 4 3 2 2 2 2" xfId="17464"/>
    <cellStyle name="Normal 10 2 2 2 4 3 2 2 2 2 2" xfId="17465"/>
    <cellStyle name="Normal 10 2 2 2 4 3 2 2 2 3" xfId="17466"/>
    <cellStyle name="Normal 10 2 2 2 4 3 2 2 3" xfId="17467"/>
    <cellStyle name="Normal 10 2 2 2 4 3 2 2 3 2" xfId="17468"/>
    <cellStyle name="Normal 10 2 2 2 4 3 2 2 4" xfId="17469"/>
    <cellStyle name="Normal 10 2 2 2 4 3 2 3" xfId="17470"/>
    <cellStyle name="Normal 10 2 2 2 4 3 2 3 2" xfId="17471"/>
    <cellStyle name="Normal 10 2 2 2 4 3 2 3 2 2" xfId="17472"/>
    <cellStyle name="Normal 10 2 2 2 4 3 2 3 3" xfId="17473"/>
    <cellStyle name="Normal 10 2 2 2 4 3 2 4" xfId="17474"/>
    <cellStyle name="Normal 10 2 2 2 4 3 2 4 2" xfId="17475"/>
    <cellStyle name="Normal 10 2 2 2 4 3 2 5" xfId="17476"/>
    <cellStyle name="Normal 10 2 2 2 4 3 3" xfId="17477"/>
    <cellStyle name="Normal 10 2 2 2 4 3 3 2" xfId="17478"/>
    <cellStyle name="Normal 10 2 2 2 4 3 3 2 2" xfId="17479"/>
    <cellStyle name="Normal 10 2 2 2 4 3 3 2 2 2" xfId="17480"/>
    <cellStyle name="Normal 10 2 2 2 4 3 3 2 3" xfId="17481"/>
    <cellStyle name="Normal 10 2 2 2 4 3 3 3" xfId="17482"/>
    <cellStyle name="Normal 10 2 2 2 4 3 3 3 2" xfId="17483"/>
    <cellStyle name="Normal 10 2 2 2 4 3 3 4" xfId="17484"/>
    <cellStyle name="Normal 10 2 2 2 4 3 4" xfId="17485"/>
    <cellStyle name="Normal 10 2 2 2 4 3 4 2" xfId="17486"/>
    <cellStyle name="Normal 10 2 2 2 4 3 4 2 2" xfId="17487"/>
    <cellStyle name="Normal 10 2 2 2 4 3 4 3" xfId="17488"/>
    <cellStyle name="Normal 10 2 2 2 4 3 5" xfId="17489"/>
    <cellStyle name="Normal 10 2 2 2 4 3 5 2" xfId="17490"/>
    <cellStyle name="Normal 10 2 2 2 4 3 6" xfId="17491"/>
    <cellStyle name="Normal 10 2 2 2 4 4" xfId="17492"/>
    <cellStyle name="Normal 10 2 2 2 4 4 2" xfId="17493"/>
    <cellStyle name="Normal 10 2 2 2 4 4 2 2" xfId="17494"/>
    <cellStyle name="Normal 10 2 2 2 4 4 2 2 2" xfId="17495"/>
    <cellStyle name="Normal 10 2 2 2 4 4 2 2 2 2" xfId="17496"/>
    <cellStyle name="Normal 10 2 2 2 4 4 2 2 3" xfId="17497"/>
    <cellStyle name="Normal 10 2 2 2 4 4 2 3" xfId="17498"/>
    <cellStyle name="Normal 10 2 2 2 4 4 2 3 2" xfId="17499"/>
    <cellStyle name="Normal 10 2 2 2 4 4 2 4" xfId="17500"/>
    <cellStyle name="Normal 10 2 2 2 4 4 3" xfId="17501"/>
    <cellStyle name="Normal 10 2 2 2 4 4 3 2" xfId="17502"/>
    <cellStyle name="Normal 10 2 2 2 4 4 3 2 2" xfId="17503"/>
    <cellStyle name="Normal 10 2 2 2 4 4 3 3" xfId="17504"/>
    <cellStyle name="Normal 10 2 2 2 4 4 4" xfId="17505"/>
    <cellStyle name="Normal 10 2 2 2 4 4 4 2" xfId="17506"/>
    <cellStyle name="Normal 10 2 2 2 4 4 5" xfId="17507"/>
    <cellStyle name="Normal 10 2 2 2 4 5" xfId="17508"/>
    <cellStyle name="Normal 10 2 2 2 4 5 2" xfId="17509"/>
    <cellStyle name="Normal 10 2 2 2 4 5 2 2" xfId="17510"/>
    <cellStyle name="Normal 10 2 2 2 4 5 2 2 2" xfId="17511"/>
    <cellStyle name="Normal 10 2 2 2 4 5 2 3" xfId="17512"/>
    <cellStyle name="Normal 10 2 2 2 4 5 3" xfId="17513"/>
    <cellStyle name="Normal 10 2 2 2 4 5 3 2" xfId="17514"/>
    <cellStyle name="Normal 10 2 2 2 4 5 4" xfId="17515"/>
    <cellStyle name="Normal 10 2 2 2 4 6" xfId="17516"/>
    <cellStyle name="Normal 10 2 2 2 4 6 2" xfId="17517"/>
    <cellStyle name="Normal 10 2 2 2 4 6 2 2" xfId="17518"/>
    <cellStyle name="Normal 10 2 2 2 4 6 3" xfId="17519"/>
    <cellStyle name="Normal 10 2 2 2 4 7" xfId="17520"/>
    <cellStyle name="Normal 10 2 2 2 4 7 2" xfId="17521"/>
    <cellStyle name="Normal 10 2 2 2 4 8" xfId="17522"/>
    <cellStyle name="Normal 10 2 2 2 5" xfId="17523"/>
    <cellStyle name="Normal 10 2 2 2 5 2" xfId="17524"/>
    <cellStyle name="Normal 10 2 2 2 5 2 2" xfId="17525"/>
    <cellStyle name="Normal 10 2 2 2 5 2 2 2" xfId="17526"/>
    <cellStyle name="Normal 10 2 2 2 5 2 2 2 2" xfId="17527"/>
    <cellStyle name="Normal 10 2 2 2 5 2 2 2 2 2" xfId="17528"/>
    <cellStyle name="Normal 10 2 2 2 5 2 2 2 3" xfId="17529"/>
    <cellStyle name="Normal 10 2 2 2 5 2 2 3" xfId="17530"/>
    <cellStyle name="Normal 10 2 2 2 5 2 2 3 2" xfId="17531"/>
    <cellStyle name="Normal 10 2 2 2 5 2 2 4" xfId="17532"/>
    <cellStyle name="Normal 10 2 2 2 5 2 3" xfId="17533"/>
    <cellStyle name="Normal 10 2 2 2 5 2 3 2" xfId="17534"/>
    <cellStyle name="Normal 10 2 2 2 5 2 3 2 2" xfId="17535"/>
    <cellStyle name="Normal 10 2 2 2 5 2 3 3" xfId="17536"/>
    <cellStyle name="Normal 10 2 2 2 5 2 4" xfId="17537"/>
    <cellStyle name="Normal 10 2 2 2 5 2 4 2" xfId="17538"/>
    <cellStyle name="Normal 10 2 2 2 5 2 5" xfId="17539"/>
    <cellStyle name="Normal 10 2 2 2 5 3" xfId="17540"/>
    <cellStyle name="Normal 10 2 2 2 5 3 2" xfId="17541"/>
    <cellStyle name="Normal 10 2 2 2 5 3 2 2" xfId="17542"/>
    <cellStyle name="Normal 10 2 2 2 5 3 2 2 2" xfId="17543"/>
    <cellStyle name="Normal 10 2 2 2 5 3 2 3" xfId="17544"/>
    <cellStyle name="Normal 10 2 2 2 5 3 3" xfId="17545"/>
    <cellStyle name="Normal 10 2 2 2 5 3 3 2" xfId="17546"/>
    <cellStyle name="Normal 10 2 2 2 5 3 4" xfId="17547"/>
    <cellStyle name="Normal 10 2 2 2 5 4" xfId="17548"/>
    <cellStyle name="Normal 10 2 2 2 5 4 2" xfId="17549"/>
    <cellStyle name="Normal 10 2 2 2 5 4 2 2" xfId="17550"/>
    <cellStyle name="Normal 10 2 2 2 5 4 3" xfId="17551"/>
    <cellStyle name="Normal 10 2 2 2 5 5" xfId="17552"/>
    <cellStyle name="Normal 10 2 2 2 5 5 2" xfId="17553"/>
    <cellStyle name="Normal 10 2 2 2 5 6" xfId="17554"/>
    <cellStyle name="Normal 10 2 2 2 6" xfId="17555"/>
    <cellStyle name="Normal 10 2 2 2 6 2" xfId="17556"/>
    <cellStyle name="Normal 10 2 2 2 6 2 2" xfId="17557"/>
    <cellStyle name="Normal 10 2 2 2 6 2 2 2" xfId="17558"/>
    <cellStyle name="Normal 10 2 2 2 6 2 2 2 2" xfId="17559"/>
    <cellStyle name="Normal 10 2 2 2 6 2 2 2 2 2" xfId="17560"/>
    <cellStyle name="Normal 10 2 2 2 6 2 2 2 3" xfId="17561"/>
    <cellStyle name="Normal 10 2 2 2 6 2 2 3" xfId="17562"/>
    <cellStyle name="Normal 10 2 2 2 6 2 2 3 2" xfId="17563"/>
    <cellStyle name="Normal 10 2 2 2 6 2 2 4" xfId="17564"/>
    <cellStyle name="Normal 10 2 2 2 6 2 3" xfId="17565"/>
    <cellStyle name="Normal 10 2 2 2 6 2 3 2" xfId="17566"/>
    <cellStyle name="Normal 10 2 2 2 6 2 3 2 2" xfId="17567"/>
    <cellStyle name="Normal 10 2 2 2 6 2 3 3" xfId="17568"/>
    <cellStyle name="Normal 10 2 2 2 6 2 4" xfId="17569"/>
    <cellStyle name="Normal 10 2 2 2 6 2 4 2" xfId="17570"/>
    <cellStyle name="Normal 10 2 2 2 6 2 5" xfId="17571"/>
    <cellStyle name="Normal 10 2 2 2 6 3" xfId="17572"/>
    <cellStyle name="Normal 10 2 2 2 6 3 2" xfId="17573"/>
    <cellStyle name="Normal 10 2 2 2 6 3 2 2" xfId="17574"/>
    <cellStyle name="Normal 10 2 2 2 6 3 2 2 2" xfId="17575"/>
    <cellStyle name="Normal 10 2 2 2 6 3 2 3" xfId="17576"/>
    <cellStyle name="Normal 10 2 2 2 6 3 3" xfId="17577"/>
    <cellStyle name="Normal 10 2 2 2 6 3 3 2" xfId="17578"/>
    <cellStyle name="Normal 10 2 2 2 6 3 4" xfId="17579"/>
    <cellStyle name="Normal 10 2 2 2 6 4" xfId="17580"/>
    <cellStyle name="Normal 10 2 2 2 6 4 2" xfId="17581"/>
    <cellStyle name="Normal 10 2 2 2 6 4 2 2" xfId="17582"/>
    <cellStyle name="Normal 10 2 2 2 6 4 3" xfId="17583"/>
    <cellStyle name="Normal 10 2 2 2 6 5" xfId="17584"/>
    <cellStyle name="Normal 10 2 2 2 6 5 2" xfId="17585"/>
    <cellStyle name="Normal 10 2 2 2 6 6" xfId="17586"/>
    <cellStyle name="Normal 10 2 2 2 7" xfId="17587"/>
    <cellStyle name="Normal 10 2 2 2 7 2" xfId="17588"/>
    <cellStyle name="Normal 10 2 2 2 7 2 2" xfId="17589"/>
    <cellStyle name="Normal 10 2 2 2 7 2 2 2" xfId="17590"/>
    <cellStyle name="Normal 10 2 2 2 7 2 2 2 2" xfId="17591"/>
    <cellStyle name="Normal 10 2 2 2 7 2 2 2 2 2" xfId="17592"/>
    <cellStyle name="Normal 10 2 2 2 7 2 2 2 3" xfId="17593"/>
    <cellStyle name="Normal 10 2 2 2 7 2 2 3" xfId="17594"/>
    <cellStyle name="Normal 10 2 2 2 7 2 2 3 2" xfId="17595"/>
    <cellStyle name="Normal 10 2 2 2 7 2 2 4" xfId="17596"/>
    <cellStyle name="Normal 10 2 2 2 7 2 3" xfId="17597"/>
    <cellStyle name="Normal 10 2 2 2 7 2 3 2" xfId="17598"/>
    <cellStyle name="Normal 10 2 2 2 7 2 3 2 2" xfId="17599"/>
    <cellStyle name="Normal 10 2 2 2 7 2 3 3" xfId="17600"/>
    <cellStyle name="Normal 10 2 2 2 7 2 4" xfId="17601"/>
    <cellStyle name="Normal 10 2 2 2 7 2 4 2" xfId="17602"/>
    <cellStyle name="Normal 10 2 2 2 7 2 5" xfId="17603"/>
    <cellStyle name="Normal 10 2 2 2 7 3" xfId="17604"/>
    <cellStyle name="Normal 10 2 2 2 7 3 2" xfId="17605"/>
    <cellStyle name="Normal 10 2 2 2 7 3 2 2" xfId="17606"/>
    <cellStyle name="Normal 10 2 2 2 7 3 2 2 2" xfId="17607"/>
    <cellStyle name="Normal 10 2 2 2 7 3 2 3" xfId="17608"/>
    <cellStyle name="Normal 10 2 2 2 7 3 3" xfId="17609"/>
    <cellStyle name="Normal 10 2 2 2 7 3 3 2" xfId="17610"/>
    <cellStyle name="Normal 10 2 2 2 7 3 4" xfId="17611"/>
    <cellStyle name="Normal 10 2 2 2 7 4" xfId="17612"/>
    <cellStyle name="Normal 10 2 2 2 7 4 2" xfId="17613"/>
    <cellStyle name="Normal 10 2 2 2 7 4 2 2" xfId="17614"/>
    <cellStyle name="Normal 10 2 2 2 7 4 3" xfId="17615"/>
    <cellStyle name="Normal 10 2 2 2 7 5" xfId="17616"/>
    <cellStyle name="Normal 10 2 2 2 7 5 2" xfId="17617"/>
    <cellStyle name="Normal 10 2 2 2 7 6" xfId="17618"/>
    <cellStyle name="Normal 10 2 2 2 8" xfId="17619"/>
    <cellStyle name="Normal 10 2 2 2 8 2" xfId="17620"/>
    <cellStyle name="Normal 10 2 2 2 8 2 2" xfId="17621"/>
    <cellStyle name="Normal 10 2 2 2 8 2 2 2" xfId="17622"/>
    <cellStyle name="Normal 10 2 2 2 8 2 2 2 2" xfId="17623"/>
    <cellStyle name="Normal 10 2 2 2 8 2 2 3" xfId="17624"/>
    <cellStyle name="Normal 10 2 2 2 8 2 3" xfId="17625"/>
    <cellStyle name="Normal 10 2 2 2 8 2 3 2" xfId="17626"/>
    <cellStyle name="Normal 10 2 2 2 8 2 4" xfId="17627"/>
    <cellStyle name="Normal 10 2 2 2 8 3" xfId="17628"/>
    <cellStyle name="Normal 10 2 2 2 8 3 2" xfId="17629"/>
    <cellStyle name="Normal 10 2 2 2 8 3 2 2" xfId="17630"/>
    <cellStyle name="Normal 10 2 2 2 8 3 3" xfId="17631"/>
    <cellStyle name="Normal 10 2 2 2 8 4" xfId="17632"/>
    <cellStyle name="Normal 10 2 2 2 8 4 2" xfId="17633"/>
    <cellStyle name="Normal 10 2 2 2 8 5" xfId="17634"/>
    <cellStyle name="Normal 10 2 2 2 9" xfId="17635"/>
    <cellStyle name="Normal 10 2 2 2 9 2" xfId="17636"/>
    <cellStyle name="Normal 10 2 2 2 9 2 2" xfId="17637"/>
    <cellStyle name="Normal 10 2 2 2 9 2 2 2" xfId="17638"/>
    <cellStyle name="Normal 10 2 2 2 9 2 3" xfId="17639"/>
    <cellStyle name="Normal 10 2 2 2 9 3" xfId="17640"/>
    <cellStyle name="Normal 10 2 2 2 9 3 2" xfId="17641"/>
    <cellStyle name="Normal 10 2 2 2 9 4" xfId="17642"/>
    <cellStyle name="Normal 10 2 2 3" xfId="17643"/>
    <cellStyle name="Normal 10 2 2 3 10" xfId="17644"/>
    <cellStyle name="Normal 10 2 2 3 10 2" xfId="17645"/>
    <cellStyle name="Normal 10 2 2 3 10 3" xfId="17646"/>
    <cellStyle name="Normal 10 2 2 3 11" xfId="17647"/>
    <cellStyle name="Normal 10 2 2 3 12" xfId="17648"/>
    <cellStyle name="Normal 10 2 2 3 2" xfId="17649"/>
    <cellStyle name="Normal 10 2 2 3 2 10" xfId="17650"/>
    <cellStyle name="Normal 10 2 2 3 2 11" xfId="17651"/>
    <cellStyle name="Normal 10 2 2 3 2 2" xfId="17652"/>
    <cellStyle name="Normal 10 2 2 3 2 2 2" xfId="17653"/>
    <cellStyle name="Normal 10 2 2 3 2 2 2 2" xfId="17654"/>
    <cellStyle name="Normal 10 2 2 3 2 2 2 2 2" xfId="17655"/>
    <cellStyle name="Normal 10 2 2 3 2 2 2 2 2 2" xfId="17656"/>
    <cellStyle name="Normal 10 2 2 3 2 2 2 2 2 2 2" xfId="17657"/>
    <cellStyle name="Normal 10 2 2 3 2 2 2 2 2 2 2 2" xfId="17658"/>
    <cellStyle name="Normal 10 2 2 3 2 2 2 2 2 2 3" xfId="17659"/>
    <cellStyle name="Normal 10 2 2 3 2 2 2 2 2 3" xfId="17660"/>
    <cellStyle name="Normal 10 2 2 3 2 2 2 2 2 3 2" xfId="17661"/>
    <cellStyle name="Normal 10 2 2 3 2 2 2 2 2 4" xfId="17662"/>
    <cellStyle name="Normal 10 2 2 3 2 2 2 2 3" xfId="17663"/>
    <cellStyle name="Normal 10 2 2 3 2 2 2 2 3 2" xfId="17664"/>
    <cellStyle name="Normal 10 2 2 3 2 2 2 2 3 2 2" xfId="17665"/>
    <cellStyle name="Normal 10 2 2 3 2 2 2 2 3 3" xfId="17666"/>
    <cellStyle name="Normal 10 2 2 3 2 2 2 2 4" xfId="17667"/>
    <cellStyle name="Normal 10 2 2 3 2 2 2 2 4 2" xfId="17668"/>
    <cellStyle name="Normal 10 2 2 3 2 2 2 2 5" xfId="17669"/>
    <cellStyle name="Normal 10 2 2 3 2 2 2 3" xfId="17670"/>
    <cellStyle name="Normal 10 2 2 3 2 2 2 3 2" xfId="17671"/>
    <cellStyle name="Normal 10 2 2 3 2 2 2 3 2 2" xfId="17672"/>
    <cellStyle name="Normal 10 2 2 3 2 2 2 3 2 2 2" xfId="17673"/>
    <cellStyle name="Normal 10 2 2 3 2 2 2 3 2 3" xfId="17674"/>
    <cellStyle name="Normal 10 2 2 3 2 2 2 3 3" xfId="17675"/>
    <cellStyle name="Normal 10 2 2 3 2 2 2 3 3 2" xfId="17676"/>
    <cellStyle name="Normal 10 2 2 3 2 2 2 3 4" xfId="17677"/>
    <cellStyle name="Normal 10 2 2 3 2 2 2 4" xfId="17678"/>
    <cellStyle name="Normal 10 2 2 3 2 2 2 4 2" xfId="17679"/>
    <cellStyle name="Normal 10 2 2 3 2 2 2 4 2 2" xfId="17680"/>
    <cellStyle name="Normal 10 2 2 3 2 2 2 4 3" xfId="17681"/>
    <cellStyle name="Normal 10 2 2 3 2 2 2 5" xfId="17682"/>
    <cellStyle name="Normal 10 2 2 3 2 2 2 5 2" xfId="17683"/>
    <cellStyle name="Normal 10 2 2 3 2 2 2 6" xfId="17684"/>
    <cellStyle name="Normal 10 2 2 3 2 2 3" xfId="17685"/>
    <cellStyle name="Normal 10 2 2 3 2 2 3 2" xfId="17686"/>
    <cellStyle name="Normal 10 2 2 3 2 2 3 2 2" xfId="17687"/>
    <cellStyle name="Normal 10 2 2 3 2 2 3 2 2 2" xfId="17688"/>
    <cellStyle name="Normal 10 2 2 3 2 2 3 2 2 2 2" xfId="17689"/>
    <cellStyle name="Normal 10 2 2 3 2 2 3 2 2 2 2 2" xfId="17690"/>
    <cellStyle name="Normal 10 2 2 3 2 2 3 2 2 2 3" xfId="17691"/>
    <cellStyle name="Normal 10 2 2 3 2 2 3 2 2 3" xfId="17692"/>
    <cellStyle name="Normal 10 2 2 3 2 2 3 2 2 3 2" xfId="17693"/>
    <cellStyle name="Normal 10 2 2 3 2 2 3 2 2 4" xfId="17694"/>
    <cellStyle name="Normal 10 2 2 3 2 2 3 2 3" xfId="17695"/>
    <cellStyle name="Normal 10 2 2 3 2 2 3 2 3 2" xfId="17696"/>
    <cellStyle name="Normal 10 2 2 3 2 2 3 2 3 2 2" xfId="17697"/>
    <cellStyle name="Normal 10 2 2 3 2 2 3 2 3 3" xfId="17698"/>
    <cellStyle name="Normal 10 2 2 3 2 2 3 2 4" xfId="17699"/>
    <cellStyle name="Normal 10 2 2 3 2 2 3 2 4 2" xfId="17700"/>
    <cellStyle name="Normal 10 2 2 3 2 2 3 2 5" xfId="17701"/>
    <cellStyle name="Normal 10 2 2 3 2 2 3 3" xfId="17702"/>
    <cellStyle name="Normal 10 2 2 3 2 2 3 3 2" xfId="17703"/>
    <cellStyle name="Normal 10 2 2 3 2 2 3 3 2 2" xfId="17704"/>
    <cellStyle name="Normal 10 2 2 3 2 2 3 3 2 2 2" xfId="17705"/>
    <cellStyle name="Normal 10 2 2 3 2 2 3 3 2 3" xfId="17706"/>
    <cellStyle name="Normal 10 2 2 3 2 2 3 3 3" xfId="17707"/>
    <cellStyle name="Normal 10 2 2 3 2 2 3 3 3 2" xfId="17708"/>
    <cellStyle name="Normal 10 2 2 3 2 2 3 3 4" xfId="17709"/>
    <cellStyle name="Normal 10 2 2 3 2 2 3 4" xfId="17710"/>
    <cellStyle name="Normal 10 2 2 3 2 2 3 4 2" xfId="17711"/>
    <cellStyle name="Normal 10 2 2 3 2 2 3 4 2 2" xfId="17712"/>
    <cellStyle name="Normal 10 2 2 3 2 2 3 4 3" xfId="17713"/>
    <cellStyle name="Normal 10 2 2 3 2 2 3 5" xfId="17714"/>
    <cellStyle name="Normal 10 2 2 3 2 2 3 5 2" xfId="17715"/>
    <cellStyle name="Normal 10 2 2 3 2 2 3 6" xfId="17716"/>
    <cellStyle name="Normal 10 2 2 3 2 2 4" xfId="17717"/>
    <cellStyle name="Normal 10 2 2 3 2 2 4 2" xfId="17718"/>
    <cellStyle name="Normal 10 2 2 3 2 2 4 2 2" xfId="17719"/>
    <cellStyle name="Normal 10 2 2 3 2 2 4 2 2 2" xfId="17720"/>
    <cellStyle name="Normal 10 2 2 3 2 2 4 2 2 2 2" xfId="17721"/>
    <cellStyle name="Normal 10 2 2 3 2 2 4 2 2 3" xfId="17722"/>
    <cellStyle name="Normal 10 2 2 3 2 2 4 2 3" xfId="17723"/>
    <cellStyle name="Normal 10 2 2 3 2 2 4 2 3 2" xfId="17724"/>
    <cellStyle name="Normal 10 2 2 3 2 2 4 2 4" xfId="17725"/>
    <cellStyle name="Normal 10 2 2 3 2 2 4 3" xfId="17726"/>
    <cellStyle name="Normal 10 2 2 3 2 2 4 3 2" xfId="17727"/>
    <cellStyle name="Normal 10 2 2 3 2 2 4 3 2 2" xfId="17728"/>
    <cellStyle name="Normal 10 2 2 3 2 2 4 3 3" xfId="17729"/>
    <cellStyle name="Normal 10 2 2 3 2 2 4 4" xfId="17730"/>
    <cellStyle name="Normal 10 2 2 3 2 2 4 4 2" xfId="17731"/>
    <cellStyle name="Normal 10 2 2 3 2 2 4 5" xfId="17732"/>
    <cellStyle name="Normal 10 2 2 3 2 2 5" xfId="17733"/>
    <cellStyle name="Normal 10 2 2 3 2 2 5 2" xfId="17734"/>
    <cellStyle name="Normal 10 2 2 3 2 2 5 2 2" xfId="17735"/>
    <cellStyle name="Normal 10 2 2 3 2 2 5 2 2 2" xfId="17736"/>
    <cellStyle name="Normal 10 2 2 3 2 2 5 2 3" xfId="17737"/>
    <cellStyle name="Normal 10 2 2 3 2 2 5 3" xfId="17738"/>
    <cellStyle name="Normal 10 2 2 3 2 2 5 3 2" xfId="17739"/>
    <cellStyle name="Normal 10 2 2 3 2 2 5 4" xfId="17740"/>
    <cellStyle name="Normal 10 2 2 3 2 2 6" xfId="17741"/>
    <cellStyle name="Normal 10 2 2 3 2 2 6 2" xfId="17742"/>
    <cellStyle name="Normal 10 2 2 3 2 2 6 2 2" xfId="17743"/>
    <cellStyle name="Normal 10 2 2 3 2 2 6 3" xfId="17744"/>
    <cellStyle name="Normal 10 2 2 3 2 2 7" xfId="17745"/>
    <cellStyle name="Normal 10 2 2 3 2 2 7 2" xfId="17746"/>
    <cellStyle name="Normal 10 2 2 3 2 2 8" xfId="17747"/>
    <cellStyle name="Normal 10 2 2 3 2 3" xfId="17748"/>
    <cellStyle name="Normal 10 2 2 3 2 3 2" xfId="17749"/>
    <cellStyle name="Normal 10 2 2 3 2 3 2 2" xfId="17750"/>
    <cellStyle name="Normal 10 2 2 3 2 3 2 2 2" xfId="17751"/>
    <cellStyle name="Normal 10 2 2 3 2 3 2 2 2 2" xfId="17752"/>
    <cellStyle name="Normal 10 2 2 3 2 3 2 2 2 2 2" xfId="17753"/>
    <cellStyle name="Normal 10 2 2 3 2 3 2 2 2 3" xfId="17754"/>
    <cellStyle name="Normal 10 2 2 3 2 3 2 2 3" xfId="17755"/>
    <cellStyle name="Normal 10 2 2 3 2 3 2 2 3 2" xfId="17756"/>
    <cellStyle name="Normal 10 2 2 3 2 3 2 2 4" xfId="17757"/>
    <cellStyle name="Normal 10 2 2 3 2 3 2 3" xfId="17758"/>
    <cellStyle name="Normal 10 2 2 3 2 3 2 3 2" xfId="17759"/>
    <cellStyle name="Normal 10 2 2 3 2 3 2 3 2 2" xfId="17760"/>
    <cellStyle name="Normal 10 2 2 3 2 3 2 3 3" xfId="17761"/>
    <cellStyle name="Normal 10 2 2 3 2 3 2 4" xfId="17762"/>
    <cellStyle name="Normal 10 2 2 3 2 3 2 4 2" xfId="17763"/>
    <cellStyle name="Normal 10 2 2 3 2 3 2 5" xfId="17764"/>
    <cellStyle name="Normal 10 2 2 3 2 3 3" xfId="17765"/>
    <cellStyle name="Normal 10 2 2 3 2 3 3 2" xfId="17766"/>
    <cellStyle name="Normal 10 2 2 3 2 3 3 2 2" xfId="17767"/>
    <cellStyle name="Normal 10 2 2 3 2 3 3 2 2 2" xfId="17768"/>
    <cellStyle name="Normal 10 2 2 3 2 3 3 2 3" xfId="17769"/>
    <cellStyle name="Normal 10 2 2 3 2 3 3 3" xfId="17770"/>
    <cellStyle name="Normal 10 2 2 3 2 3 3 3 2" xfId="17771"/>
    <cellStyle name="Normal 10 2 2 3 2 3 3 4" xfId="17772"/>
    <cellStyle name="Normal 10 2 2 3 2 3 4" xfId="17773"/>
    <cellStyle name="Normal 10 2 2 3 2 3 4 2" xfId="17774"/>
    <cellStyle name="Normal 10 2 2 3 2 3 4 2 2" xfId="17775"/>
    <cellStyle name="Normal 10 2 2 3 2 3 4 3" xfId="17776"/>
    <cellStyle name="Normal 10 2 2 3 2 3 5" xfId="17777"/>
    <cellStyle name="Normal 10 2 2 3 2 3 5 2" xfId="17778"/>
    <cellStyle name="Normal 10 2 2 3 2 3 6" xfId="17779"/>
    <cellStyle name="Normal 10 2 2 3 2 4" xfId="17780"/>
    <cellStyle name="Normal 10 2 2 3 2 4 2" xfId="17781"/>
    <cellStyle name="Normal 10 2 2 3 2 4 2 2" xfId="17782"/>
    <cellStyle name="Normal 10 2 2 3 2 4 2 2 2" xfId="17783"/>
    <cellStyle name="Normal 10 2 2 3 2 4 2 2 2 2" xfId="17784"/>
    <cellStyle name="Normal 10 2 2 3 2 4 2 2 2 2 2" xfId="17785"/>
    <cellStyle name="Normal 10 2 2 3 2 4 2 2 2 3" xfId="17786"/>
    <cellStyle name="Normal 10 2 2 3 2 4 2 2 3" xfId="17787"/>
    <cellStyle name="Normal 10 2 2 3 2 4 2 2 3 2" xfId="17788"/>
    <cellStyle name="Normal 10 2 2 3 2 4 2 2 4" xfId="17789"/>
    <cellStyle name="Normal 10 2 2 3 2 4 2 3" xfId="17790"/>
    <cellStyle name="Normal 10 2 2 3 2 4 2 3 2" xfId="17791"/>
    <cellStyle name="Normal 10 2 2 3 2 4 2 3 2 2" xfId="17792"/>
    <cellStyle name="Normal 10 2 2 3 2 4 2 3 3" xfId="17793"/>
    <cellStyle name="Normal 10 2 2 3 2 4 2 4" xfId="17794"/>
    <cellStyle name="Normal 10 2 2 3 2 4 2 4 2" xfId="17795"/>
    <cellStyle name="Normal 10 2 2 3 2 4 2 5" xfId="17796"/>
    <cellStyle name="Normal 10 2 2 3 2 4 3" xfId="17797"/>
    <cellStyle name="Normal 10 2 2 3 2 4 3 2" xfId="17798"/>
    <cellStyle name="Normal 10 2 2 3 2 4 3 2 2" xfId="17799"/>
    <cellStyle name="Normal 10 2 2 3 2 4 3 2 2 2" xfId="17800"/>
    <cellStyle name="Normal 10 2 2 3 2 4 3 2 3" xfId="17801"/>
    <cellStyle name="Normal 10 2 2 3 2 4 3 3" xfId="17802"/>
    <cellStyle name="Normal 10 2 2 3 2 4 3 3 2" xfId="17803"/>
    <cellStyle name="Normal 10 2 2 3 2 4 3 4" xfId="17804"/>
    <cellStyle name="Normal 10 2 2 3 2 4 4" xfId="17805"/>
    <cellStyle name="Normal 10 2 2 3 2 4 4 2" xfId="17806"/>
    <cellStyle name="Normal 10 2 2 3 2 4 4 2 2" xfId="17807"/>
    <cellStyle name="Normal 10 2 2 3 2 4 4 3" xfId="17808"/>
    <cellStyle name="Normal 10 2 2 3 2 4 5" xfId="17809"/>
    <cellStyle name="Normal 10 2 2 3 2 4 5 2" xfId="17810"/>
    <cellStyle name="Normal 10 2 2 3 2 4 6" xfId="17811"/>
    <cellStyle name="Normal 10 2 2 3 2 5" xfId="17812"/>
    <cellStyle name="Normal 10 2 2 3 2 5 2" xfId="17813"/>
    <cellStyle name="Normal 10 2 2 3 2 5 2 2" xfId="17814"/>
    <cellStyle name="Normal 10 2 2 3 2 5 2 2 2" xfId="17815"/>
    <cellStyle name="Normal 10 2 2 3 2 5 2 2 2 2" xfId="17816"/>
    <cellStyle name="Normal 10 2 2 3 2 5 2 2 2 2 2" xfId="17817"/>
    <cellStyle name="Normal 10 2 2 3 2 5 2 2 2 3" xfId="17818"/>
    <cellStyle name="Normal 10 2 2 3 2 5 2 2 3" xfId="17819"/>
    <cellStyle name="Normal 10 2 2 3 2 5 2 2 3 2" xfId="17820"/>
    <cellStyle name="Normal 10 2 2 3 2 5 2 2 4" xfId="17821"/>
    <cellStyle name="Normal 10 2 2 3 2 5 2 3" xfId="17822"/>
    <cellStyle name="Normal 10 2 2 3 2 5 2 3 2" xfId="17823"/>
    <cellStyle name="Normal 10 2 2 3 2 5 2 3 2 2" xfId="17824"/>
    <cellStyle name="Normal 10 2 2 3 2 5 2 3 3" xfId="17825"/>
    <cellStyle name="Normal 10 2 2 3 2 5 2 4" xfId="17826"/>
    <cellStyle name="Normal 10 2 2 3 2 5 2 4 2" xfId="17827"/>
    <cellStyle name="Normal 10 2 2 3 2 5 2 5" xfId="17828"/>
    <cellStyle name="Normal 10 2 2 3 2 5 3" xfId="17829"/>
    <cellStyle name="Normal 10 2 2 3 2 5 3 2" xfId="17830"/>
    <cellStyle name="Normal 10 2 2 3 2 5 3 2 2" xfId="17831"/>
    <cellStyle name="Normal 10 2 2 3 2 5 3 2 2 2" xfId="17832"/>
    <cellStyle name="Normal 10 2 2 3 2 5 3 2 3" xfId="17833"/>
    <cellStyle name="Normal 10 2 2 3 2 5 3 3" xfId="17834"/>
    <cellStyle name="Normal 10 2 2 3 2 5 3 3 2" xfId="17835"/>
    <cellStyle name="Normal 10 2 2 3 2 5 3 4" xfId="17836"/>
    <cellStyle name="Normal 10 2 2 3 2 5 4" xfId="17837"/>
    <cellStyle name="Normal 10 2 2 3 2 5 4 2" xfId="17838"/>
    <cellStyle name="Normal 10 2 2 3 2 5 4 2 2" xfId="17839"/>
    <cellStyle name="Normal 10 2 2 3 2 5 4 3" xfId="17840"/>
    <cellStyle name="Normal 10 2 2 3 2 5 5" xfId="17841"/>
    <cellStyle name="Normal 10 2 2 3 2 5 5 2" xfId="17842"/>
    <cellStyle name="Normal 10 2 2 3 2 5 6" xfId="17843"/>
    <cellStyle name="Normal 10 2 2 3 2 6" xfId="17844"/>
    <cellStyle name="Normal 10 2 2 3 2 6 2" xfId="17845"/>
    <cellStyle name="Normal 10 2 2 3 2 6 2 2" xfId="17846"/>
    <cellStyle name="Normal 10 2 2 3 2 6 2 2 2" xfId="17847"/>
    <cellStyle name="Normal 10 2 2 3 2 6 2 2 2 2" xfId="17848"/>
    <cellStyle name="Normal 10 2 2 3 2 6 2 2 3" xfId="17849"/>
    <cellStyle name="Normal 10 2 2 3 2 6 2 3" xfId="17850"/>
    <cellStyle name="Normal 10 2 2 3 2 6 2 3 2" xfId="17851"/>
    <cellStyle name="Normal 10 2 2 3 2 6 2 4" xfId="17852"/>
    <cellStyle name="Normal 10 2 2 3 2 6 3" xfId="17853"/>
    <cellStyle name="Normal 10 2 2 3 2 6 3 2" xfId="17854"/>
    <cellStyle name="Normal 10 2 2 3 2 6 3 2 2" xfId="17855"/>
    <cellStyle name="Normal 10 2 2 3 2 6 3 3" xfId="17856"/>
    <cellStyle name="Normal 10 2 2 3 2 6 4" xfId="17857"/>
    <cellStyle name="Normal 10 2 2 3 2 6 4 2" xfId="17858"/>
    <cellStyle name="Normal 10 2 2 3 2 6 5" xfId="17859"/>
    <cellStyle name="Normal 10 2 2 3 2 7" xfId="17860"/>
    <cellStyle name="Normal 10 2 2 3 2 7 2" xfId="17861"/>
    <cellStyle name="Normal 10 2 2 3 2 7 2 2" xfId="17862"/>
    <cellStyle name="Normal 10 2 2 3 2 7 2 2 2" xfId="17863"/>
    <cellStyle name="Normal 10 2 2 3 2 7 2 3" xfId="17864"/>
    <cellStyle name="Normal 10 2 2 3 2 7 3" xfId="17865"/>
    <cellStyle name="Normal 10 2 2 3 2 7 3 2" xfId="17866"/>
    <cellStyle name="Normal 10 2 2 3 2 7 4" xfId="17867"/>
    <cellStyle name="Normal 10 2 2 3 2 8" xfId="17868"/>
    <cellStyle name="Normal 10 2 2 3 2 8 2" xfId="17869"/>
    <cellStyle name="Normal 10 2 2 3 2 8 2 2" xfId="17870"/>
    <cellStyle name="Normal 10 2 2 3 2 8 3" xfId="17871"/>
    <cellStyle name="Normal 10 2 2 3 2 9" xfId="17872"/>
    <cellStyle name="Normal 10 2 2 3 2 9 2" xfId="17873"/>
    <cellStyle name="Normal 10 2 2 3 2 9 3" xfId="17874"/>
    <cellStyle name="Normal 10 2 2 3 3" xfId="17875"/>
    <cellStyle name="Normal 10 2 2 3 3 2" xfId="17876"/>
    <cellStyle name="Normal 10 2 2 3 3 2 2" xfId="17877"/>
    <cellStyle name="Normal 10 2 2 3 3 2 2 2" xfId="17878"/>
    <cellStyle name="Normal 10 2 2 3 3 2 2 2 2" xfId="17879"/>
    <cellStyle name="Normal 10 2 2 3 3 2 2 2 2 2" xfId="17880"/>
    <cellStyle name="Normal 10 2 2 3 3 2 2 2 2 2 2" xfId="17881"/>
    <cellStyle name="Normal 10 2 2 3 3 2 2 2 2 3" xfId="17882"/>
    <cellStyle name="Normal 10 2 2 3 3 2 2 2 3" xfId="17883"/>
    <cellStyle name="Normal 10 2 2 3 3 2 2 2 3 2" xfId="17884"/>
    <cellStyle name="Normal 10 2 2 3 3 2 2 2 4" xfId="17885"/>
    <cellStyle name="Normal 10 2 2 3 3 2 2 3" xfId="17886"/>
    <cellStyle name="Normal 10 2 2 3 3 2 2 3 2" xfId="17887"/>
    <cellStyle name="Normal 10 2 2 3 3 2 2 3 2 2" xfId="17888"/>
    <cellStyle name="Normal 10 2 2 3 3 2 2 3 3" xfId="17889"/>
    <cellStyle name="Normal 10 2 2 3 3 2 2 4" xfId="17890"/>
    <cellStyle name="Normal 10 2 2 3 3 2 2 4 2" xfId="17891"/>
    <cellStyle name="Normal 10 2 2 3 3 2 2 5" xfId="17892"/>
    <cellStyle name="Normal 10 2 2 3 3 2 3" xfId="17893"/>
    <cellStyle name="Normal 10 2 2 3 3 2 3 2" xfId="17894"/>
    <cellStyle name="Normal 10 2 2 3 3 2 3 2 2" xfId="17895"/>
    <cellStyle name="Normal 10 2 2 3 3 2 3 2 2 2" xfId="17896"/>
    <cellStyle name="Normal 10 2 2 3 3 2 3 2 3" xfId="17897"/>
    <cellStyle name="Normal 10 2 2 3 3 2 3 3" xfId="17898"/>
    <cellStyle name="Normal 10 2 2 3 3 2 3 3 2" xfId="17899"/>
    <cellStyle name="Normal 10 2 2 3 3 2 3 4" xfId="17900"/>
    <cellStyle name="Normal 10 2 2 3 3 2 4" xfId="17901"/>
    <cellStyle name="Normal 10 2 2 3 3 2 4 2" xfId="17902"/>
    <cellStyle name="Normal 10 2 2 3 3 2 4 2 2" xfId="17903"/>
    <cellStyle name="Normal 10 2 2 3 3 2 4 3" xfId="17904"/>
    <cellStyle name="Normal 10 2 2 3 3 2 5" xfId="17905"/>
    <cellStyle name="Normal 10 2 2 3 3 2 5 2" xfId="17906"/>
    <cellStyle name="Normal 10 2 2 3 3 2 6" xfId="17907"/>
    <cellStyle name="Normal 10 2 2 3 3 3" xfId="17908"/>
    <cellStyle name="Normal 10 2 2 3 3 3 2" xfId="17909"/>
    <cellStyle name="Normal 10 2 2 3 3 3 2 2" xfId="17910"/>
    <cellStyle name="Normal 10 2 2 3 3 3 2 2 2" xfId="17911"/>
    <cellStyle name="Normal 10 2 2 3 3 3 2 2 2 2" xfId="17912"/>
    <cellStyle name="Normal 10 2 2 3 3 3 2 2 2 2 2" xfId="17913"/>
    <cellStyle name="Normal 10 2 2 3 3 3 2 2 2 3" xfId="17914"/>
    <cellStyle name="Normal 10 2 2 3 3 3 2 2 3" xfId="17915"/>
    <cellStyle name="Normal 10 2 2 3 3 3 2 2 3 2" xfId="17916"/>
    <cellStyle name="Normal 10 2 2 3 3 3 2 2 4" xfId="17917"/>
    <cellStyle name="Normal 10 2 2 3 3 3 2 3" xfId="17918"/>
    <cellStyle name="Normal 10 2 2 3 3 3 2 3 2" xfId="17919"/>
    <cellStyle name="Normal 10 2 2 3 3 3 2 3 2 2" xfId="17920"/>
    <cellStyle name="Normal 10 2 2 3 3 3 2 3 3" xfId="17921"/>
    <cellStyle name="Normal 10 2 2 3 3 3 2 4" xfId="17922"/>
    <cellStyle name="Normal 10 2 2 3 3 3 2 4 2" xfId="17923"/>
    <cellStyle name="Normal 10 2 2 3 3 3 2 5" xfId="17924"/>
    <cellStyle name="Normal 10 2 2 3 3 3 3" xfId="17925"/>
    <cellStyle name="Normal 10 2 2 3 3 3 3 2" xfId="17926"/>
    <cellStyle name="Normal 10 2 2 3 3 3 3 2 2" xfId="17927"/>
    <cellStyle name="Normal 10 2 2 3 3 3 3 2 2 2" xfId="17928"/>
    <cellStyle name="Normal 10 2 2 3 3 3 3 2 3" xfId="17929"/>
    <cellStyle name="Normal 10 2 2 3 3 3 3 3" xfId="17930"/>
    <cellStyle name="Normal 10 2 2 3 3 3 3 3 2" xfId="17931"/>
    <cellStyle name="Normal 10 2 2 3 3 3 3 4" xfId="17932"/>
    <cellStyle name="Normal 10 2 2 3 3 3 4" xfId="17933"/>
    <cellStyle name="Normal 10 2 2 3 3 3 4 2" xfId="17934"/>
    <cellStyle name="Normal 10 2 2 3 3 3 4 2 2" xfId="17935"/>
    <cellStyle name="Normal 10 2 2 3 3 3 4 3" xfId="17936"/>
    <cellStyle name="Normal 10 2 2 3 3 3 5" xfId="17937"/>
    <cellStyle name="Normal 10 2 2 3 3 3 5 2" xfId="17938"/>
    <cellStyle name="Normal 10 2 2 3 3 3 6" xfId="17939"/>
    <cellStyle name="Normal 10 2 2 3 3 4" xfId="17940"/>
    <cellStyle name="Normal 10 2 2 3 3 4 2" xfId="17941"/>
    <cellStyle name="Normal 10 2 2 3 3 4 2 2" xfId="17942"/>
    <cellStyle name="Normal 10 2 2 3 3 4 2 2 2" xfId="17943"/>
    <cellStyle name="Normal 10 2 2 3 3 4 2 2 2 2" xfId="17944"/>
    <cellStyle name="Normal 10 2 2 3 3 4 2 2 3" xfId="17945"/>
    <cellStyle name="Normal 10 2 2 3 3 4 2 3" xfId="17946"/>
    <cellStyle name="Normal 10 2 2 3 3 4 2 3 2" xfId="17947"/>
    <cellStyle name="Normal 10 2 2 3 3 4 2 4" xfId="17948"/>
    <cellStyle name="Normal 10 2 2 3 3 4 3" xfId="17949"/>
    <cellStyle name="Normal 10 2 2 3 3 4 3 2" xfId="17950"/>
    <cellStyle name="Normal 10 2 2 3 3 4 3 2 2" xfId="17951"/>
    <cellStyle name="Normal 10 2 2 3 3 4 3 3" xfId="17952"/>
    <cellStyle name="Normal 10 2 2 3 3 4 4" xfId="17953"/>
    <cellStyle name="Normal 10 2 2 3 3 4 4 2" xfId="17954"/>
    <cellStyle name="Normal 10 2 2 3 3 4 5" xfId="17955"/>
    <cellStyle name="Normal 10 2 2 3 3 5" xfId="17956"/>
    <cellStyle name="Normal 10 2 2 3 3 5 2" xfId="17957"/>
    <cellStyle name="Normal 10 2 2 3 3 5 2 2" xfId="17958"/>
    <cellStyle name="Normal 10 2 2 3 3 5 2 2 2" xfId="17959"/>
    <cellStyle name="Normal 10 2 2 3 3 5 2 3" xfId="17960"/>
    <cellStyle name="Normal 10 2 2 3 3 5 3" xfId="17961"/>
    <cellStyle name="Normal 10 2 2 3 3 5 3 2" xfId="17962"/>
    <cellStyle name="Normal 10 2 2 3 3 5 4" xfId="17963"/>
    <cellStyle name="Normal 10 2 2 3 3 6" xfId="17964"/>
    <cellStyle name="Normal 10 2 2 3 3 6 2" xfId="17965"/>
    <cellStyle name="Normal 10 2 2 3 3 6 2 2" xfId="17966"/>
    <cellStyle name="Normal 10 2 2 3 3 6 3" xfId="17967"/>
    <cellStyle name="Normal 10 2 2 3 3 7" xfId="17968"/>
    <cellStyle name="Normal 10 2 2 3 3 7 2" xfId="17969"/>
    <cellStyle name="Normal 10 2 2 3 3 8" xfId="17970"/>
    <cellStyle name="Normal 10 2 2 3 4" xfId="17971"/>
    <cellStyle name="Normal 10 2 2 3 4 2" xfId="17972"/>
    <cellStyle name="Normal 10 2 2 3 4 2 2" xfId="17973"/>
    <cellStyle name="Normal 10 2 2 3 4 2 2 2" xfId="17974"/>
    <cellStyle name="Normal 10 2 2 3 4 2 2 2 2" xfId="17975"/>
    <cellStyle name="Normal 10 2 2 3 4 2 2 2 2 2" xfId="17976"/>
    <cellStyle name="Normal 10 2 2 3 4 2 2 2 3" xfId="17977"/>
    <cellStyle name="Normal 10 2 2 3 4 2 2 3" xfId="17978"/>
    <cellStyle name="Normal 10 2 2 3 4 2 2 3 2" xfId="17979"/>
    <cellStyle name="Normal 10 2 2 3 4 2 2 4" xfId="17980"/>
    <cellStyle name="Normal 10 2 2 3 4 2 3" xfId="17981"/>
    <cellStyle name="Normal 10 2 2 3 4 2 3 2" xfId="17982"/>
    <cellStyle name="Normal 10 2 2 3 4 2 3 2 2" xfId="17983"/>
    <cellStyle name="Normal 10 2 2 3 4 2 3 3" xfId="17984"/>
    <cellStyle name="Normal 10 2 2 3 4 2 4" xfId="17985"/>
    <cellStyle name="Normal 10 2 2 3 4 2 4 2" xfId="17986"/>
    <cellStyle name="Normal 10 2 2 3 4 2 5" xfId="17987"/>
    <cellStyle name="Normal 10 2 2 3 4 3" xfId="17988"/>
    <cellStyle name="Normal 10 2 2 3 4 3 2" xfId="17989"/>
    <cellStyle name="Normal 10 2 2 3 4 3 2 2" xfId="17990"/>
    <cellStyle name="Normal 10 2 2 3 4 3 2 2 2" xfId="17991"/>
    <cellStyle name="Normal 10 2 2 3 4 3 2 3" xfId="17992"/>
    <cellStyle name="Normal 10 2 2 3 4 3 3" xfId="17993"/>
    <cellStyle name="Normal 10 2 2 3 4 3 3 2" xfId="17994"/>
    <cellStyle name="Normal 10 2 2 3 4 3 4" xfId="17995"/>
    <cellStyle name="Normal 10 2 2 3 4 4" xfId="17996"/>
    <cellStyle name="Normal 10 2 2 3 4 4 2" xfId="17997"/>
    <cellStyle name="Normal 10 2 2 3 4 4 2 2" xfId="17998"/>
    <cellStyle name="Normal 10 2 2 3 4 4 3" xfId="17999"/>
    <cellStyle name="Normal 10 2 2 3 4 5" xfId="18000"/>
    <cellStyle name="Normal 10 2 2 3 4 5 2" xfId="18001"/>
    <cellStyle name="Normal 10 2 2 3 4 6" xfId="18002"/>
    <cellStyle name="Normal 10 2 2 3 5" xfId="18003"/>
    <cellStyle name="Normal 10 2 2 3 5 2" xfId="18004"/>
    <cellStyle name="Normal 10 2 2 3 5 2 2" xfId="18005"/>
    <cellStyle name="Normal 10 2 2 3 5 2 2 2" xfId="18006"/>
    <cellStyle name="Normal 10 2 2 3 5 2 2 2 2" xfId="18007"/>
    <cellStyle name="Normal 10 2 2 3 5 2 2 2 2 2" xfId="18008"/>
    <cellStyle name="Normal 10 2 2 3 5 2 2 2 3" xfId="18009"/>
    <cellStyle name="Normal 10 2 2 3 5 2 2 3" xfId="18010"/>
    <cellStyle name="Normal 10 2 2 3 5 2 2 3 2" xfId="18011"/>
    <cellStyle name="Normal 10 2 2 3 5 2 2 4" xfId="18012"/>
    <cellStyle name="Normal 10 2 2 3 5 2 3" xfId="18013"/>
    <cellStyle name="Normal 10 2 2 3 5 2 3 2" xfId="18014"/>
    <cellStyle name="Normal 10 2 2 3 5 2 3 2 2" xfId="18015"/>
    <cellStyle name="Normal 10 2 2 3 5 2 3 3" xfId="18016"/>
    <cellStyle name="Normal 10 2 2 3 5 2 4" xfId="18017"/>
    <cellStyle name="Normal 10 2 2 3 5 2 4 2" xfId="18018"/>
    <cellStyle name="Normal 10 2 2 3 5 2 5" xfId="18019"/>
    <cellStyle name="Normal 10 2 2 3 5 3" xfId="18020"/>
    <cellStyle name="Normal 10 2 2 3 5 3 2" xfId="18021"/>
    <cellStyle name="Normal 10 2 2 3 5 3 2 2" xfId="18022"/>
    <cellStyle name="Normal 10 2 2 3 5 3 2 2 2" xfId="18023"/>
    <cellStyle name="Normal 10 2 2 3 5 3 2 3" xfId="18024"/>
    <cellStyle name="Normal 10 2 2 3 5 3 3" xfId="18025"/>
    <cellStyle name="Normal 10 2 2 3 5 3 3 2" xfId="18026"/>
    <cellStyle name="Normal 10 2 2 3 5 3 4" xfId="18027"/>
    <cellStyle name="Normal 10 2 2 3 5 4" xfId="18028"/>
    <cellStyle name="Normal 10 2 2 3 5 4 2" xfId="18029"/>
    <cellStyle name="Normal 10 2 2 3 5 4 2 2" xfId="18030"/>
    <cellStyle name="Normal 10 2 2 3 5 4 3" xfId="18031"/>
    <cellStyle name="Normal 10 2 2 3 5 5" xfId="18032"/>
    <cellStyle name="Normal 10 2 2 3 5 5 2" xfId="18033"/>
    <cellStyle name="Normal 10 2 2 3 5 6" xfId="18034"/>
    <cellStyle name="Normal 10 2 2 3 6" xfId="18035"/>
    <cellStyle name="Normal 10 2 2 3 6 2" xfId="18036"/>
    <cellStyle name="Normal 10 2 2 3 6 2 2" xfId="18037"/>
    <cellStyle name="Normal 10 2 2 3 6 2 2 2" xfId="18038"/>
    <cellStyle name="Normal 10 2 2 3 6 2 2 2 2" xfId="18039"/>
    <cellStyle name="Normal 10 2 2 3 6 2 2 2 2 2" xfId="18040"/>
    <cellStyle name="Normal 10 2 2 3 6 2 2 2 3" xfId="18041"/>
    <cellStyle name="Normal 10 2 2 3 6 2 2 3" xfId="18042"/>
    <cellStyle name="Normal 10 2 2 3 6 2 2 3 2" xfId="18043"/>
    <cellStyle name="Normal 10 2 2 3 6 2 2 4" xfId="18044"/>
    <cellStyle name="Normal 10 2 2 3 6 2 3" xfId="18045"/>
    <cellStyle name="Normal 10 2 2 3 6 2 3 2" xfId="18046"/>
    <cellStyle name="Normal 10 2 2 3 6 2 3 2 2" xfId="18047"/>
    <cellStyle name="Normal 10 2 2 3 6 2 3 3" xfId="18048"/>
    <cellStyle name="Normal 10 2 2 3 6 2 4" xfId="18049"/>
    <cellStyle name="Normal 10 2 2 3 6 2 4 2" xfId="18050"/>
    <cellStyle name="Normal 10 2 2 3 6 2 5" xfId="18051"/>
    <cellStyle name="Normal 10 2 2 3 6 3" xfId="18052"/>
    <cellStyle name="Normal 10 2 2 3 6 3 2" xfId="18053"/>
    <cellStyle name="Normal 10 2 2 3 6 3 2 2" xfId="18054"/>
    <cellStyle name="Normal 10 2 2 3 6 3 2 2 2" xfId="18055"/>
    <cellStyle name="Normal 10 2 2 3 6 3 2 3" xfId="18056"/>
    <cellStyle name="Normal 10 2 2 3 6 3 3" xfId="18057"/>
    <cellStyle name="Normal 10 2 2 3 6 3 3 2" xfId="18058"/>
    <cellStyle name="Normal 10 2 2 3 6 3 4" xfId="18059"/>
    <cellStyle name="Normal 10 2 2 3 6 4" xfId="18060"/>
    <cellStyle name="Normal 10 2 2 3 6 4 2" xfId="18061"/>
    <cellStyle name="Normal 10 2 2 3 6 4 2 2" xfId="18062"/>
    <cellStyle name="Normal 10 2 2 3 6 4 3" xfId="18063"/>
    <cellStyle name="Normal 10 2 2 3 6 5" xfId="18064"/>
    <cellStyle name="Normal 10 2 2 3 6 5 2" xfId="18065"/>
    <cellStyle name="Normal 10 2 2 3 6 6" xfId="18066"/>
    <cellStyle name="Normal 10 2 2 3 7" xfId="18067"/>
    <cellStyle name="Normal 10 2 2 3 7 2" xfId="18068"/>
    <cellStyle name="Normal 10 2 2 3 7 2 2" xfId="18069"/>
    <cellStyle name="Normal 10 2 2 3 7 2 2 2" xfId="18070"/>
    <cellStyle name="Normal 10 2 2 3 7 2 2 2 2" xfId="18071"/>
    <cellStyle name="Normal 10 2 2 3 7 2 2 3" xfId="18072"/>
    <cellStyle name="Normal 10 2 2 3 7 2 3" xfId="18073"/>
    <cellStyle name="Normal 10 2 2 3 7 2 3 2" xfId="18074"/>
    <cellStyle name="Normal 10 2 2 3 7 2 4" xfId="18075"/>
    <cellStyle name="Normal 10 2 2 3 7 3" xfId="18076"/>
    <cellStyle name="Normal 10 2 2 3 7 3 2" xfId="18077"/>
    <cellStyle name="Normal 10 2 2 3 7 3 2 2" xfId="18078"/>
    <cellStyle name="Normal 10 2 2 3 7 3 3" xfId="18079"/>
    <cellStyle name="Normal 10 2 2 3 7 4" xfId="18080"/>
    <cellStyle name="Normal 10 2 2 3 7 4 2" xfId="18081"/>
    <cellStyle name="Normal 10 2 2 3 7 5" xfId="18082"/>
    <cellStyle name="Normal 10 2 2 3 8" xfId="18083"/>
    <cellStyle name="Normal 10 2 2 3 8 2" xfId="18084"/>
    <cellStyle name="Normal 10 2 2 3 8 2 2" xfId="18085"/>
    <cellStyle name="Normal 10 2 2 3 8 2 2 2" xfId="18086"/>
    <cellStyle name="Normal 10 2 2 3 8 2 3" xfId="18087"/>
    <cellStyle name="Normal 10 2 2 3 8 3" xfId="18088"/>
    <cellStyle name="Normal 10 2 2 3 8 3 2" xfId="18089"/>
    <cellStyle name="Normal 10 2 2 3 8 4" xfId="18090"/>
    <cellStyle name="Normal 10 2 2 3 9" xfId="18091"/>
    <cellStyle name="Normal 10 2 2 3 9 2" xfId="18092"/>
    <cellStyle name="Normal 10 2 2 3 9 2 2" xfId="18093"/>
    <cellStyle name="Normal 10 2 2 3 9 3" xfId="18094"/>
    <cellStyle name="Normal 10 2 2 4" xfId="18095"/>
    <cellStyle name="Normal 10 2 2 4 10" xfId="18096"/>
    <cellStyle name="Normal 10 2 2 4 11" xfId="18097"/>
    <cellStyle name="Normal 10 2 2 4 2" xfId="18098"/>
    <cellStyle name="Normal 10 2 2 4 2 2" xfId="18099"/>
    <cellStyle name="Normal 10 2 2 4 2 2 2" xfId="18100"/>
    <cellStyle name="Normal 10 2 2 4 2 2 2 2" xfId="18101"/>
    <cellStyle name="Normal 10 2 2 4 2 2 2 2 2" xfId="18102"/>
    <cellStyle name="Normal 10 2 2 4 2 2 2 2 2 2" xfId="18103"/>
    <cellStyle name="Normal 10 2 2 4 2 2 2 2 2 2 2" xfId="18104"/>
    <cellStyle name="Normal 10 2 2 4 2 2 2 2 2 3" xfId="18105"/>
    <cellStyle name="Normal 10 2 2 4 2 2 2 2 3" xfId="18106"/>
    <cellStyle name="Normal 10 2 2 4 2 2 2 2 3 2" xfId="18107"/>
    <cellStyle name="Normal 10 2 2 4 2 2 2 2 4" xfId="18108"/>
    <cellStyle name="Normal 10 2 2 4 2 2 2 3" xfId="18109"/>
    <cellStyle name="Normal 10 2 2 4 2 2 2 3 2" xfId="18110"/>
    <cellStyle name="Normal 10 2 2 4 2 2 2 3 2 2" xfId="18111"/>
    <cellStyle name="Normal 10 2 2 4 2 2 2 3 3" xfId="18112"/>
    <cellStyle name="Normal 10 2 2 4 2 2 2 4" xfId="18113"/>
    <cellStyle name="Normal 10 2 2 4 2 2 2 4 2" xfId="18114"/>
    <cellStyle name="Normal 10 2 2 4 2 2 2 5" xfId="18115"/>
    <cellStyle name="Normal 10 2 2 4 2 2 3" xfId="18116"/>
    <cellStyle name="Normal 10 2 2 4 2 2 3 2" xfId="18117"/>
    <cellStyle name="Normal 10 2 2 4 2 2 3 2 2" xfId="18118"/>
    <cellStyle name="Normal 10 2 2 4 2 2 3 2 2 2" xfId="18119"/>
    <cellStyle name="Normal 10 2 2 4 2 2 3 2 3" xfId="18120"/>
    <cellStyle name="Normal 10 2 2 4 2 2 3 3" xfId="18121"/>
    <cellStyle name="Normal 10 2 2 4 2 2 3 3 2" xfId="18122"/>
    <cellStyle name="Normal 10 2 2 4 2 2 3 4" xfId="18123"/>
    <cellStyle name="Normal 10 2 2 4 2 2 4" xfId="18124"/>
    <cellStyle name="Normal 10 2 2 4 2 2 4 2" xfId="18125"/>
    <cellStyle name="Normal 10 2 2 4 2 2 4 2 2" xfId="18126"/>
    <cellStyle name="Normal 10 2 2 4 2 2 4 3" xfId="18127"/>
    <cellStyle name="Normal 10 2 2 4 2 2 5" xfId="18128"/>
    <cellStyle name="Normal 10 2 2 4 2 2 5 2" xfId="18129"/>
    <cellStyle name="Normal 10 2 2 4 2 2 6" xfId="18130"/>
    <cellStyle name="Normal 10 2 2 4 2 3" xfId="18131"/>
    <cellStyle name="Normal 10 2 2 4 2 3 2" xfId="18132"/>
    <cellStyle name="Normal 10 2 2 4 2 3 2 2" xfId="18133"/>
    <cellStyle name="Normal 10 2 2 4 2 3 2 2 2" xfId="18134"/>
    <cellStyle name="Normal 10 2 2 4 2 3 2 2 2 2" xfId="18135"/>
    <cellStyle name="Normal 10 2 2 4 2 3 2 2 2 2 2" xfId="18136"/>
    <cellStyle name="Normal 10 2 2 4 2 3 2 2 2 3" xfId="18137"/>
    <cellStyle name="Normal 10 2 2 4 2 3 2 2 3" xfId="18138"/>
    <cellStyle name="Normal 10 2 2 4 2 3 2 2 3 2" xfId="18139"/>
    <cellStyle name="Normal 10 2 2 4 2 3 2 2 4" xfId="18140"/>
    <cellStyle name="Normal 10 2 2 4 2 3 2 3" xfId="18141"/>
    <cellStyle name="Normal 10 2 2 4 2 3 2 3 2" xfId="18142"/>
    <cellStyle name="Normal 10 2 2 4 2 3 2 3 2 2" xfId="18143"/>
    <cellStyle name="Normal 10 2 2 4 2 3 2 3 3" xfId="18144"/>
    <cellStyle name="Normal 10 2 2 4 2 3 2 4" xfId="18145"/>
    <cellStyle name="Normal 10 2 2 4 2 3 2 4 2" xfId="18146"/>
    <cellStyle name="Normal 10 2 2 4 2 3 2 5" xfId="18147"/>
    <cellStyle name="Normal 10 2 2 4 2 3 3" xfId="18148"/>
    <cellStyle name="Normal 10 2 2 4 2 3 3 2" xfId="18149"/>
    <cellStyle name="Normal 10 2 2 4 2 3 3 2 2" xfId="18150"/>
    <cellStyle name="Normal 10 2 2 4 2 3 3 2 2 2" xfId="18151"/>
    <cellStyle name="Normal 10 2 2 4 2 3 3 2 3" xfId="18152"/>
    <cellStyle name="Normal 10 2 2 4 2 3 3 3" xfId="18153"/>
    <cellStyle name="Normal 10 2 2 4 2 3 3 3 2" xfId="18154"/>
    <cellStyle name="Normal 10 2 2 4 2 3 3 4" xfId="18155"/>
    <cellStyle name="Normal 10 2 2 4 2 3 4" xfId="18156"/>
    <cellStyle name="Normal 10 2 2 4 2 3 4 2" xfId="18157"/>
    <cellStyle name="Normal 10 2 2 4 2 3 4 2 2" xfId="18158"/>
    <cellStyle name="Normal 10 2 2 4 2 3 4 3" xfId="18159"/>
    <cellStyle name="Normal 10 2 2 4 2 3 5" xfId="18160"/>
    <cellStyle name="Normal 10 2 2 4 2 3 5 2" xfId="18161"/>
    <cellStyle name="Normal 10 2 2 4 2 3 6" xfId="18162"/>
    <cellStyle name="Normal 10 2 2 4 2 4" xfId="18163"/>
    <cellStyle name="Normal 10 2 2 4 2 4 2" xfId="18164"/>
    <cellStyle name="Normal 10 2 2 4 2 4 2 2" xfId="18165"/>
    <cellStyle name="Normal 10 2 2 4 2 4 2 2 2" xfId="18166"/>
    <cellStyle name="Normal 10 2 2 4 2 4 2 2 2 2" xfId="18167"/>
    <cellStyle name="Normal 10 2 2 4 2 4 2 2 3" xfId="18168"/>
    <cellStyle name="Normal 10 2 2 4 2 4 2 3" xfId="18169"/>
    <cellStyle name="Normal 10 2 2 4 2 4 2 3 2" xfId="18170"/>
    <cellStyle name="Normal 10 2 2 4 2 4 2 4" xfId="18171"/>
    <cellStyle name="Normal 10 2 2 4 2 4 3" xfId="18172"/>
    <cellStyle name="Normal 10 2 2 4 2 4 3 2" xfId="18173"/>
    <cellStyle name="Normal 10 2 2 4 2 4 3 2 2" xfId="18174"/>
    <cellStyle name="Normal 10 2 2 4 2 4 3 3" xfId="18175"/>
    <cellStyle name="Normal 10 2 2 4 2 4 4" xfId="18176"/>
    <cellStyle name="Normal 10 2 2 4 2 4 4 2" xfId="18177"/>
    <cellStyle name="Normal 10 2 2 4 2 4 5" xfId="18178"/>
    <cellStyle name="Normal 10 2 2 4 2 5" xfId="18179"/>
    <cellStyle name="Normal 10 2 2 4 2 5 2" xfId="18180"/>
    <cellStyle name="Normal 10 2 2 4 2 5 2 2" xfId="18181"/>
    <cellStyle name="Normal 10 2 2 4 2 5 2 2 2" xfId="18182"/>
    <cellStyle name="Normal 10 2 2 4 2 5 2 3" xfId="18183"/>
    <cellStyle name="Normal 10 2 2 4 2 5 3" xfId="18184"/>
    <cellStyle name="Normal 10 2 2 4 2 5 3 2" xfId="18185"/>
    <cellStyle name="Normal 10 2 2 4 2 5 4" xfId="18186"/>
    <cellStyle name="Normal 10 2 2 4 2 6" xfId="18187"/>
    <cellStyle name="Normal 10 2 2 4 2 6 2" xfId="18188"/>
    <cellStyle name="Normal 10 2 2 4 2 6 2 2" xfId="18189"/>
    <cellStyle name="Normal 10 2 2 4 2 6 3" xfId="18190"/>
    <cellStyle name="Normal 10 2 2 4 2 7" xfId="18191"/>
    <cellStyle name="Normal 10 2 2 4 2 7 2" xfId="18192"/>
    <cellStyle name="Normal 10 2 2 4 2 8" xfId="18193"/>
    <cellStyle name="Normal 10 2 2 4 3" xfId="18194"/>
    <cellStyle name="Normal 10 2 2 4 3 2" xfId="18195"/>
    <cellStyle name="Normal 10 2 2 4 3 2 2" xfId="18196"/>
    <cellStyle name="Normal 10 2 2 4 3 2 2 2" xfId="18197"/>
    <cellStyle name="Normal 10 2 2 4 3 2 2 2 2" xfId="18198"/>
    <cellStyle name="Normal 10 2 2 4 3 2 2 2 2 2" xfId="18199"/>
    <cellStyle name="Normal 10 2 2 4 3 2 2 2 3" xfId="18200"/>
    <cellStyle name="Normal 10 2 2 4 3 2 2 3" xfId="18201"/>
    <cellStyle name="Normal 10 2 2 4 3 2 2 3 2" xfId="18202"/>
    <cellStyle name="Normal 10 2 2 4 3 2 2 4" xfId="18203"/>
    <cellStyle name="Normal 10 2 2 4 3 2 3" xfId="18204"/>
    <cellStyle name="Normal 10 2 2 4 3 2 3 2" xfId="18205"/>
    <cellStyle name="Normal 10 2 2 4 3 2 3 2 2" xfId="18206"/>
    <cellStyle name="Normal 10 2 2 4 3 2 3 3" xfId="18207"/>
    <cellStyle name="Normal 10 2 2 4 3 2 4" xfId="18208"/>
    <cellStyle name="Normal 10 2 2 4 3 2 4 2" xfId="18209"/>
    <cellStyle name="Normal 10 2 2 4 3 2 5" xfId="18210"/>
    <cellStyle name="Normal 10 2 2 4 3 3" xfId="18211"/>
    <cellStyle name="Normal 10 2 2 4 3 3 2" xfId="18212"/>
    <cellStyle name="Normal 10 2 2 4 3 3 2 2" xfId="18213"/>
    <cellStyle name="Normal 10 2 2 4 3 3 2 2 2" xfId="18214"/>
    <cellStyle name="Normal 10 2 2 4 3 3 2 3" xfId="18215"/>
    <cellStyle name="Normal 10 2 2 4 3 3 3" xfId="18216"/>
    <cellStyle name="Normal 10 2 2 4 3 3 3 2" xfId="18217"/>
    <cellStyle name="Normal 10 2 2 4 3 3 4" xfId="18218"/>
    <cellStyle name="Normal 10 2 2 4 3 4" xfId="18219"/>
    <cellStyle name="Normal 10 2 2 4 3 4 2" xfId="18220"/>
    <cellStyle name="Normal 10 2 2 4 3 4 2 2" xfId="18221"/>
    <cellStyle name="Normal 10 2 2 4 3 4 3" xfId="18222"/>
    <cellStyle name="Normal 10 2 2 4 3 5" xfId="18223"/>
    <cellStyle name="Normal 10 2 2 4 3 5 2" xfId="18224"/>
    <cellStyle name="Normal 10 2 2 4 3 6" xfId="18225"/>
    <cellStyle name="Normal 10 2 2 4 4" xfId="18226"/>
    <cellStyle name="Normal 10 2 2 4 4 2" xfId="18227"/>
    <cellStyle name="Normal 10 2 2 4 4 2 2" xfId="18228"/>
    <cellStyle name="Normal 10 2 2 4 4 2 2 2" xfId="18229"/>
    <cellStyle name="Normal 10 2 2 4 4 2 2 2 2" xfId="18230"/>
    <cellStyle name="Normal 10 2 2 4 4 2 2 2 2 2" xfId="18231"/>
    <cellStyle name="Normal 10 2 2 4 4 2 2 2 3" xfId="18232"/>
    <cellStyle name="Normal 10 2 2 4 4 2 2 3" xfId="18233"/>
    <cellStyle name="Normal 10 2 2 4 4 2 2 3 2" xfId="18234"/>
    <cellStyle name="Normal 10 2 2 4 4 2 2 4" xfId="18235"/>
    <cellStyle name="Normal 10 2 2 4 4 2 3" xfId="18236"/>
    <cellStyle name="Normal 10 2 2 4 4 2 3 2" xfId="18237"/>
    <cellStyle name="Normal 10 2 2 4 4 2 3 2 2" xfId="18238"/>
    <cellStyle name="Normal 10 2 2 4 4 2 3 3" xfId="18239"/>
    <cellStyle name="Normal 10 2 2 4 4 2 4" xfId="18240"/>
    <cellStyle name="Normal 10 2 2 4 4 2 4 2" xfId="18241"/>
    <cellStyle name="Normal 10 2 2 4 4 2 5" xfId="18242"/>
    <cellStyle name="Normal 10 2 2 4 4 3" xfId="18243"/>
    <cellStyle name="Normal 10 2 2 4 4 3 2" xfId="18244"/>
    <cellStyle name="Normal 10 2 2 4 4 3 2 2" xfId="18245"/>
    <cellStyle name="Normal 10 2 2 4 4 3 2 2 2" xfId="18246"/>
    <cellStyle name="Normal 10 2 2 4 4 3 2 3" xfId="18247"/>
    <cellStyle name="Normal 10 2 2 4 4 3 3" xfId="18248"/>
    <cellStyle name="Normal 10 2 2 4 4 3 3 2" xfId="18249"/>
    <cellStyle name="Normal 10 2 2 4 4 3 4" xfId="18250"/>
    <cellStyle name="Normal 10 2 2 4 4 4" xfId="18251"/>
    <cellStyle name="Normal 10 2 2 4 4 4 2" xfId="18252"/>
    <cellStyle name="Normal 10 2 2 4 4 4 2 2" xfId="18253"/>
    <cellStyle name="Normal 10 2 2 4 4 4 3" xfId="18254"/>
    <cellStyle name="Normal 10 2 2 4 4 5" xfId="18255"/>
    <cellStyle name="Normal 10 2 2 4 4 5 2" xfId="18256"/>
    <cellStyle name="Normal 10 2 2 4 4 6" xfId="18257"/>
    <cellStyle name="Normal 10 2 2 4 5" xfId="18258"/>
    <cellStyle name="Normal 10 2 2 4 5 2" xfId="18259"/>
    <cellStyle name="Normal 10 2 2 4 5 2 2" xfId="18260"/>
    <cellStyle name="Normal 10 2 2 4 5 2 2 2" xfId="18261"/>
    <cellStyle name="Normal 10 2 2 4 5 2 2 2 2" xfId="18262"/>
    <cellStyle name="Normal 10 2 2 4 5 2 2 2 2 2" xfId="18263"/>
    <cellStyle name="Normal 10 2 2 4 5 2 2 2 3" xfId="18264"/>
    <cellStyle name="Normal 10 2 2 4 5 2 2 3" xfId="18265"/>
    <cellStyle name="Normal 10 2 2 4 5 2 2 3 2" xfId="18266"/>
    <cellStyle name="Normal 10 2 2 4 5 2 2 4" xfId="18267"/>
    <cellStyle name="Normal 10 2 2 4 5 2 3" xfId="18268"/>
    <cellStyle name="Normal 10 2 2 4 5 2 3 2" xfId="18269"/>
    <cellStyle name="Normal 10 2 2 4 5 2 3 2 2" xfId="18270"/>
    <cellStyle name="Normal 10 2 2 4 5 2 3 3" xfId="18271"/>
    <cellStyle name="Normal 10 2 2 4 5 2 4" xfId="18272"/>
    <cellStyle name="Normal 10 2 2 4 5 2 4 2" xfId="18273"/>
    <cellStyle name="Normal 10 2 2 4 5 2 5" xfId="18274"/>
    <cellStyle name="Normal 10 2 2 4 5 3" xfId="18275"/>
    <cellStyle name="Normal 10 2 2 4 5 3 2" xfId="18276"/>
    <cellStyle name="Normal 10 2 2 4 5 3 2 2" xfId="18277"/>
    <cellStyle name="Normal 10 2 2 4 5 3 2 2 2" xfId="18278"/>
    <cellStyle name="Normal 10 2 2 4 5 3 2 3" xfId="18279"/>
    <cellStyle name="Normal 10 2 2 4 5 3 3" xfId="18280"/>
    <cellStyle name="Normal 10 2 2 4 5 3 3 2" xfId="18281"/>
    <cellStyle name="Normal 10 2 2 4 5 3 4" xfId="18282"/>
    <cellStyle name="Normal 10 2 2 4 5 4" xfId="18283"/>
    <cellStyle name="Normal 10 2 2 4 5 4 2" xfId="18284"/>
    <cellStyle name="Normal 10 2 2 4 5 4 2 2" xfId="18285"/>
    <cellStyle name="Normal 10 2 2 4 5 4 3" xfId="18286"/>
    <cellStyle name="Normal 10 2 2 4 5 5" xfId="18287"/>
    <cellStyle name="Normal 10 2 2 4 5 5 2" xfId="18288"/>
    <cellStyle name="Normal 10 2 2 4 5 6" xfId="18289"/>
    <cellStyle name="Normal 10 2 2 4 6" xfId="18290"/>
    <cellStyle name="Normal 10 2 2 4 6 2" xfId="18291"/>
    <cellStyle name="Normal 10 2 2 4 6 2 2" xfId="18292"/>
    <cellStyle name="Normal 10 2 2 4 6 2 2 2" xfId="18293"/>
    <cellStyle name="Normal 10 2 2 4 6 2 2 2 2" xfId="18294"/>
    <cellStyle name="Normal 10 2 2 4 6 2 2 3" xfId="18295"/>
    <cellStyle name="Normal 10 2 2 4 6 2 3" xfId="18296"/>
    <cellStyle name="Normal 10 2 2 4 6 2 3 2" xfId="18297"/>
    <cellStyle name="Normal 10 2 2 4 6 2 4" xfId="18298"/>
    <cellStyle name="Normal 10 2 2 4 6 3" xfId="18299"/>
    <cellStyle name="Normal 10 2 2 4 6 3 2" xfId="18300"/>
    <cellStyle name="Normal 10 2 2 4 6 3 2 2" xfId="18301"/>
    <cellStyle name="Normal 10 2 2 4 6 3 3" xfId="18302"/>
    <cellStyle name="Normal 10 2 2 4 6 4" xfId="18303"/>
    <cellStyle name="Normal 10 2 2 4 6 4 2" xfId="18304"/>
    <cellStyle name="Normal 10 2 2 4 6 5" xfId="18305"/>
    <cellStyle name="Normal 10 2 2 4 7" xfId="18306"/>
    <cellStyle name="Normal 10 2 2 4 7 2" xfId="18307"/>
    <cellStyle name="Normal 10 2 2 4 7 2 2" xfId="18308"/>
    <cellStyle name="Normal 10 2 2 4 7 2 2 2" xfId="18309"/>
    <cellStyle name="Normal 10 2 2 4 7 2 3" xfId="18310"/>
    <cellStyle name="Normal 10 2 2 4 7 3" xfId="18311"/>
    <cellStyle name="Normal 10 2 2 4 7 3 2" xfId="18312"/>
    <cellStyle name="Normal 10 2 2 4 7 4" xfId="18313"/>
    <cellStyle name="Normal 10 2 2 4 8" xfId="18314"/>
    <cellStyle name="Normal 10 2 2 4 8 2" xfId="18315"/>
    <cellStyle name="Normal 10 2 2 4 8 2 2" xfId="18316"/>
    <cellStyle name="Normal 10 2 2 4 8 3" xfId="18317"/>
    <cellStyle name="Normal 10 2 2 4 9" xfId="18318"/>
    <cellStyle name="Normal 10 2 2 4 9 2" xfId="18319"/>
    <cellStyle name="Normal 10 2 2 4 9 3" xfId="18320"/>
    <cellStyle name="Normal 10 2 2 5" xfId="18321"/>
    <cellStyle name="Normal 10 2 2 5 10" xfId="18322"/>
    <cellStyle name="Normal 10 2 2 5 11" xfId="18323"/>
    <cellStyle name="Normal 10 2 2 5 2" xfId="18324"/>
    <cellStyle name="Normal 10 2 2 5 2 2" xfId="18325"/>
    <cellStyle name="Normal 10 2 2 5 2 2 2" xfId="18326"/>
    <cellStyle name="Normal 10 2 2 5 2 2 2 2" xfId="18327"/>
    <cellStyle name="Normal 10 2 2 5 2 2 2 2 2" xfId="18328"/>
    <cellStyle name="Normal 10 2 2 5 2 2 2 2 2 2" xfId="18329"/>
    <cellStyle name="Normal 10 2 2 5 2 2 2 2 2 2 2" xfId="18330"/>
    <cellStyle name="Normal 10 2 2 5 2 2 2 2 2 3" xfId="18331"/>
    <cellStyle name="Normal 10 2 2 5 2 2 2 2 3" xfId="18332"/>
    <cellStyle name="Normal 10 2 2 5 2 2 2 2 3 2" xfId="18333"/>
    <cellStyle name="Normal 10 2 2 5 2 2 2 2 4" xfId="18334"/>
    <cellStyle name="Normal 10 2 2 5 2 2 2 3" xfId="18335"/>
    <cellStyle name="Normal 10 2 2 5 2 2 2 3 2" xfId="18336"/>
    <cellStyle name="Normal 10 2 2 5 2 2 2 3 2 2" xfId="18337"/>
    <cellStyle name="Normal 10 2 2 5 2 2 2 3 3" xfId="18338"/>
    <cellStyle name="Normal 10 2 2 5 2 2 2 4" xfId="18339"/>
    <cellStyle name="Normal 10 2 2 5 2 2 2 4 2" xfId="18340"/>
    <cellStyle name="Normal 10 2 2 5 2 2 2 5" xfId="18341"/>
    <cellStyle name="Normal 10 2 2 5 2 2 3" xfId="18342"/>
    <cellStyle name="Normal 10 2 2 5 2 2 3 2" xfId="18343"/>
    <cellStyle name="Normal 10 2 2 5 2 2 3 2 2" xfId="18344"/>
    <cellStyle name="Normal 10 2 2 5 2 2 3 2 2 2" xfId="18345"/>
    <cellStyle name="Normal 10 2 2 5 2 2 3 2 3" xfId="18346"/>
    <cellStyle name="Normal 10 2 2 5 2 2 3 3" xfId="18347"/>
    <cellStyle name="Normal 10 2 2 5 2 2 3 3 2" xfId="18348"/>
    <cellStyle name="Normal 10 2 2 5 2 2 3 4" xfId="18349"/>
    <cellStyle name="Normal 10 2 2 5 2 2 4" xfId="18350"/>
    <cellStyle name="Normal 10 2 2 5 2 2 4 2" xfId="18351"/>
    <cellStyle name="Normal 10 2 2 5 2 2 4 2 2" xfId="18352"/>
    <cellStyle name="Normal 10 2 2 5 2 2 4 3" xfId="18353"/>
    <cellStyle name="Normal 10 2 2 5 2 2 5" xfId="18354"/>
    <cellStyle name="Normal 10 2 2 5 2 2 5 2" xfId="18355"/>
    <cellStyle name="Normal 10 2 2 5 2 2 6" xfId="18356"/>
    <cellStyle name="Normal 10 2 2 5 2 3" xfId="18357"/>
    <cellStyle name="Normal 10 2 2 5 2 3 2" xfId="18358"/>
    <cellStyle name="Normal 10 2 2 5 2 3 2 2" xfId="18359"/>
    <cellStyle name="Normal 10 2 2 5 2 3 2 2 2" xfId="18360"/>
    <cellStyle name="Normal 10 2 2 5 2 3 2 2 2 2" xfId="18361"/>
    <cellStyle name="Normal 10 2 2 5 2 3 2 2 2 2 2" xfId="18362"/>
    <cellStyle name="Normal 10 2 2 5 2 3 2 2 2 3" xfId="18363"/>
    <cellStyle name="Normal 10 2 2 5 2 3 2 2 3" xfId="18364"/>
    <cellStyle name="Normal 10 2 2 5 2 3 2 2 3 2" xfId="18365"/>
    <cellStyle name="Normal 10 2 2 5 2 3 2 2 4" xfId="18366"/>
    <cellStyle name="Normal 10 2 2 5 2 3 2 3" xfId="18367"/>
    <cellStyle name="Normal 10 2 2 5 2 3 2 3 2" xfId="18368"/>
    <cellStyle name="Normal 10 2 2 5 2 3 2 3 2 2" xfId="18369"/>
    <cellStyle name="Normal 10 2 2 5 2 3 2 3 3" xfId="18370"/>
    <cellStyle name="Normal 10 2 2 5 2 3 2 4" xfId="18371"/>
    <cellStyle name="Normal 10 2 2 5 2 3 2 4 2" xfId="18372"/>
    <cellStyle name="Normal 10 2 2 5 2 3 2 5" xfId="18373"/>
    <cellStyle name="Normal 10 2 2 5 2 3 3" xfId="18374"/>
    <cellStyle name="Normal 10 2 2 5 2 3 3 2" xfId="18375"/>
    <cellStyle name="Normal 10 2 2 5 2 3 3 2 2" xfId="18376"/>
    <cellStyle name="Normal 10 2 2 5 2 3 3 2 2 2" xfId="18377"/>
    <cellStyle name="Normal 10 2 2 5 2 3 3 2 3" xfId="18378"/>
    <cellStyle name="Normal 10 2 2 5 2 3 3 3" xfId="18379"/>
    <cellStyle name="Normal 10 2 2 5 2 3 3 3 2" xfId="18380"/>
    <cellStyle name="Normal 10 2 2 5 2 3 3 4" xfId="18381"/>
    <cellStyle name="Normal 10 2 2 5 2 3 4" xfId="18382"/>
    <cellStyle name="Normal 10 2 2 5 2 3 4 2" xfId="18383"/>
    <cellStyle name="Normal 10 2 2 5 2 3 4 2 2" xfId="18384"/>
    <cellStyle name="Normal 10 2 2 5 2 3 4 3" xfId="18385"/>
    <cellStyle name="Normal 10 2 2 5 2 3 5" xfId="18386"/>
    <cellStyle name="Normal 10 2 2 5 2 3 5 2" xfId="18387"/>
    <cellStyle name="Normal 10 2 2 5 2 3 6" xfId="18388"/>
    <cellStyle name="Normal 10 2 2 5 2 4" xfId="18389"/>
    <cellStyle name="Normal 10 2 2 5 2 4 2" xfId="18390"/>
    <cellStyle name="Normal 10 2 2 5 2 4 2 2" xfId="18391"/>
    <cellStyle name="Normal 10 2 2 5 2 4 2 2 2" xfId="18392"/>
    <cellStyle name="Normal 10 2 2 5 2 4 2 2 2 2" xfId="18393"/>
    <cellStyle name="Normal 10 2 2 5 2 4 2 2 3" xfId="18394"/>
    <cellStyle name="Normal 10 2 2 5 2 4 2 3" xfId="18395"/>
    <cellStyle name="Normal 10 2 2 5 2 4 2 3 2" xfId="18396"/>
    <cellStyle name="Normal 10 2 2 5 2 4 2 4" xfId="18397"/>
    <cellStyle name="Normal 10 2 2 5 2 4 3" xfId="18398"/>
    <cellStyle name="Normal 10 2 2 5 2 4 3 2" xfId="18399"/>
    <cellStyle name="Normal 10 2 2 5 2 4 3 2 2" xfId="18400"/>
    <cellStyle name="Normal 10 2 2 5 2 4 3 3" xfId="18401"/>
    <cellStyle name="Normal 10 2 2 5 2 4 4" xfId="18402"/>
    <cellStyle name="Normal 10 2 2 5 2 4 4 2" xfId="18403"/>
    <cellStyle name="Normal 10 2 2 5 2 4 5" xfId="18404"/>
    <cellStyle name="Normal 10 2 2 5 2 5" xfId="18405"/>
    <cellStyle name="Normal 10 2 2 5 2 5 2" xfId="18406"/>
    <cellStyle name="Normal 10 2 2 5 2 5 2 2" xfId="18407"/>
    <cellStyle name="Normal 10 2 2 5 2 5 2 2 2" xfId="18408"/>
    <cellStyle name="Normal 10 2 2 5 2 5 2 3" xfId="18409"/>
    <cellStyle name="Normal 10 2 2 5 2 5 3" xfId="18410"/>
    <cellStyle name="Normal 10 2 2 5 2 5 3 2" xfId="18411"/>
    <cellStyle name="Normal 10 2 2 5 2 5 4" xfId="18412"/>
    <cellStyle name="Normal 10 2 2 5 2 6" xfId="18413"/>
    <cellStyle name="Normal 10 2 2 5 2 6 2" xfId="18414"/>
    <cellStyle name="Normal 10 2 2 5 2 6 2 2" xfId="18415"/>
    <cellStyle name="Normal 10 2 2 5 2 6 3" xfId="18416"/>
    <cellStyle name="Normal 10 2 2 5 2 7" xfId="18417"/>
    <cellStyle name="Normal 10 2 2 5 2 7 2" xfId="18418"/>
    <cellStyle name="Normal 10 2 2 5 2 8" xfId="18419"/>
    <cellStyle name="Normal 10 2 2 5 3" xfId="18420"/>
    <cellStyle name="Normal 10 2 2 5 3 2" xfId="18421"/>
    <cellStyle name="Normal 10 2 2 5 3 2 2" xfId="18422"/>
    <cellStyle name="Normal 10 2 2 5 3 2 2 2" xfId="18423"/>
    <cellStyle name="Normal 10 2 2 5 3 2 2 2 2" xfId="18424"/>
    <cellStyle name="Normal 10 2 2 5 3 2 2 2 2 2" xfId="18425"/>
    <cellStyle name="Normal 10 2 2 5 3 2 2 2 3" xfId="18426"/>
    <cellStyle name="Normal 10 2 2 5 3 2 2 3" xfId="18427"/>
    <cellStyle name="Normal 10 2 2 5 3 2 2 3 2" xfId="18428"/>
    <cellStyle name="Normal 10 2 2 5 3 2 2 4" xfId="18429"/>
    <cellStyle name="Normal 10 2 2 5 3 2 3" xfId="18430"/>
    <cellStyle name="Normal 10 2 2 5 3 2 3 2" xfId="18431"/>
    <cellStyle name="Normal 10 2 2 5 3 2 3 2 2" xfId="18432"/>
    <cellStyle name="Normal 10 2 2 5 3 2 3 3" xfId="18433"/>
    <cellStyle name="Normal 10 2 2 5 3 2 4" xfId="18434"/>
    <cellStyle name="Normal 10 2 2 5 3 2 4 2" xfId="18435"/>
    <cellStyle name="Normal 10 2 2 5 3 2 5" xfId="18436"/>
    <cellStyle name="Normal 10 2 2 5 3 3" xfId="18437"/>
    <cellStyle name="Normal 10 2 2 5 3 3 2" xfId="18438"/>
    <cellStyle name="Normal 10 2 2 5 3 3 2 2" xfId="18439"/>
    <cellStyle name="Normal 10 2 2 5 3 3 2 2 2" xfId="18440"/>
    <cellStyle name="Normal 10 2 2 5 3 3 2 3" xfId="18441"/>
    <cellStyle name="Normal 10 2 2 5 3 3 3" xfId="18442"/>
    <cellStyle name="Normal 10 2 2 5 3 3 3 2" xfId="18443"/>
    <cellStyle name="Normal 10 2 2 5 3 3 4" xfId="18444"/>
    <cellStyle name="Normal 10 2 2 5 3 4" xfId="18445"/>
    <cellStyle name="Normal 10 2 2 5 3 4 2" xfId="18446"/>
    <cellStyle name="Normal 10 2 2 5 3 4 2 2" xfId="18447"/>
    <cellStyle name="Normal 10 2 2 5 3 4 3" xfId="18448"/>
    <cellStyle name="Normal 10 2 2 5 3 5" xfId="18449"/>
    <cellStyle name="Normal 10 2 2 5 3 5 2" xfId="18450"/>
    <cellStyle name="Normal 10 2 2 5 3 6" xfId="18451"/>
    <cellStyle name="Normal 10 2 2 5 4" xfId="18452"/>
    <cellStyle name="Normal 10 2 2 5 4 2" xfId="18453"/>
    <cellStyle name="Normal 10 2 2 5 4 2 2" xfId="18454"/>
    <cellStyle name="Normal 10 2 2 5 4 2 2 2" xfId="18455"/>
    <cellStyle name="Normal 10 2 2 5 4 2 2 2 2" xfId="18456"/>
    <cellStyle name="Normal 10 2 2 5 4 2 2 2 2 2" xfId="18457"/>
    <cellStyle name="Normal 10 2 2 5 4 2 2 2 3" xfId="18458"/>
    <cellStyle name="Normal 10 2 2 5 4 2 2 3" xfId="18459"/>
    <cellStyle name="Normal 10 2 2 5 4 2 2 3 2" xfId="18460"/>
    <cellStyle name="Normal 10 2 2 5 4 2 2 4" xfId="18461"/>
    <cellStyle name="Normal 10 2 2 5 4 2 3" xfId="18462"/>
    <cellStyle name="Normal 10 2 2 5 4 2 3 2" xfId="18463"/>
    <cellStyle name="Normal 10 2 2 5 4 2 3 2 2" xfId="18464"/>
    <cellStyle name="Normal 10 2 2 5 4 2 3 3" xfId="18465"/>
    <cellStyle name="Normal 10 2 2 5 4 2 4" xfId="18466"/>
    <cellStyle name="Normal 10 2 2 5 4 2 4 2" xfId="18467"/>
    <cellStyle name="Normal 10 2 2 5 4 2 5" xfId="18468"/>
    <cellStyle name="Normal 10 2 2 5 4 3" xfId="18469"/>
    <cellStyle name="Normal 10 2 2 5 4 3 2" xfId="18470"/>
    <cellStyle name="Normal 10 2 2 5 4 3 2 2" xfId="18471"/>
    <cellStyle name="Normal 10 2 2 5 4 3 2 2 2" xfId="18472"/>
    <cellStyle name="Normal 10 2 2 5 4 3 2 3" xfId="18473"/>
    <cellStyle name="Normal 10 2 2 5 4 3 3" xfId="18474"/>
    <cellStyle name="Normal 10 2 2 5 4 3 3 2" xfId="18475"/>
    <cellStyle name="Normal 10 2 2 5 4 3 4" xfId="18476"/>
    <cellStyle name="Normal 10 2 2 5 4 4" xfId="18477"/>
    <cellStyle name="Normal 10 2 2 5 4 4 2" xfId="18478"/>
    <cellStyle name="Normal 10 2 2 5 4 4 2 2" xfId="18479"/>
    <cellStyle name="Normal 10 2 2 5 4 4 3" xfId="18480"/>
    <cellStyle name="Normal 10 2 2 5 4 5" xfId="18481"/>
    <cellStyle name="Normal 10 2 2 5 4 5 2" xfId="18482"/>
    <cellStyle name="Normal 10 2 2 5 4 6" xfId="18483"/>
    <cellStyle name="Normal 10 2 2 5 5" xfId="18484"/>
    <cellStyle name="Normal 10 2 2 5 5 2" xfId="18485"/>
    <cellStyle name="Normal 10 2 2 5 5 2 2" xfId="18486"/>
    <cellStyle name="Normal 10 2 2 5 5 2 2 2" xfId="18487"/>
    <cellStyle name="Normal 10 2 2 5 5 2 2 2 2" xfId="18488"/>
    <cellStyle name="Normal 10 2 2 5 5 2 2 2 2 2" xfId="18489"/>
    <cellStyle name="Normal 10 2 2 5 5 2 2 2 3" xfId="18490"/>
    <cellStyle name="Normal 10 2 2 5 5 2 2 3" xfId="18491"/>
    <cellStyle name="Normal 10 2 2 5 5 2 2 3 2" xfId="18492"/>
    <cellStyle name="Normal 10 2 2 5 5 2 2 4" xfId="18493"/>
    <cellStyle name="Normal 10 2 2 5 5 2 3" xfId="18494"/>
    <cellStyle name="Normal 10 2 2 5 5 2 3 2" xfId="18495"/>
    <cellStyle name="Normal 10 2 2 5 5 2 3 2 2" xfId="18496"/>
    <cellStyle name="Normal 10 2 2 5 5 2 3 3" xfId="18497"/>
    <cellStyle name="Normal 10 2 2 5 5 2 4" xfId="18498"/>
    <cellStyle name="Normal 10 2 2 5 5 2 4 2" xfId="18499"/>
    <cellStyle name="Normal 10 2 2 5 5 2 5" xfId="18500"/>
    <cellStyle name="Normal 10 2 2 5 5 3" xfId="18501"/>
    <cellStyle name="Normal 10 2 2 5 5 3 2" xfId="18502"/>
    <cellStyle name="Normal 10 2 2 5 5 3 2 2" xfId="18503"/>
    <cellStyle name="Normal 10 2 2 5 5 3 2 2 2" xfId="18504"/>
    <cellStyle name="Normal 10 2 2 5 5 3 2 3" xfId="18505"/>
    <cellStyle name="Normal 10 2 2 5 5 3 3" xfId="18506"/>
    <cellStyle name="Normal 10 2 2 5 5 3 3 2" xfId="18507"/>
    <cellStyle name="Normal 10 2 2 5 5 3 4" xfId="18508"/>
    <cellStyle name="Normal 10 2 2 5 5 4" xfId="18509"/>
    <cellStyle name="Normal 10 2 2 5 5 4 2" xfId="18510"/>
    <cellStyle name="Normal 10 2 2 5 5 4 2 2" xfId="18511"/>
    <cellStyle name="Normal 10 2 2 5 5 4 3" xfId="18512"/>
    <cellStyle name="Normal 10 2 2 5 5 5" xfId="18513"/>
    <cellStyle name="Normal 10 2 2 5 5 5 2" xfId="18514"/>
    <cellStyle name="Normal 10 2 2 5 5 6" xfId="18515"/>
    <cellStyle name="Normal 10 2 2 5 6" xfId="18516"/>
    <cellStyle name="Normal 10 2 2 5 6 2" xfId="18517"/>
    <cellStyle name="Normal 10 2 2 5 6 2 2" xfId="18518"/>
    <cellStyle name="Normal 10 2 2 5 6 2 2 2" xfId="18519"/>
    <cellStyle name="Normal 10 2 2 5 6 2 2 2 2" xfId="18520"/>
    <cellStyle name="Normal 10 2 2 5 6 2 2 3" xfId="18521"/>
    <cellStyle name="Normal 10 2 2 5 6 2 3" xfId="18522"/>
    <cellStyle name="Normal 10 2 2 5 6 2 3 2" xfId="18523"/>
    <cellStyle name="Normal 10 2 2 5 6 2 4" xfId="18524"/>
    <cellStyle name="Normal 10 2 2 5 6 3" xfId="18525"/>
    <cellStyle name="Normal 10 2 2 5 6 3 2" xfId="18526"/>
    <cellStyle name="Normal 10 2 2 5 6 3 2 2" xfId="18527"/>
    <cellStyle name="Normal 10 2 2 5 6 3 3" xfId="18528"/>
    <cellStyle name="Normal 10 2 2 5 6 4" xfId="18529"/>
    <cellStyle name="Normal 10 2 2 5 6 4 2" xfId="18530"/>
    <cellStyle name="Normal 10 2 2 5 6 5" xfId="18531"/>
    <cellStyle name="Normal 10 2 2 5 7" xfId="18532"/>
    <cellStyle name="Normal 10 2 2 5 7 2" xfId="18533"/>
    <cellStyle name="Normal 10 2 2 5 7 2 2" xfId="18534"/>
    <cellStyle name="Normal 10 2 2 5 7 2 2 2" xfId="18535"/>
    <cellStyle name="Normal 10 2 2 5 7 2 3" xfId="18536"/>
    <cellStyle name="Normal 10 2 2 5 7 3" xfId="18537"/>
    <cellStyle name="Normal 10 2 2 5 7 3 2" xfId="18538"/>
    <cellStyle name="Normal 10 2 2 5 7 4" xfId="18539"/>
    <cellStyle name="Normal 10 2 2 5 8" xfId="18540"/>
    <cellStyle name="Normal 10 2 2 5 8 2" xfId="18541"/>
    <cellStyle name="Normal 10 2 2 5 8 2 2" xfId="18542"/>
    <cellStyle name="Normal 10 2 2 5 8 3" xfId="18543"/>
    <cellStyle name="Normal 10 2 2 5 9" xfId="18544"/>
    <cellStyle name="Normal 10 2 2 5 9 2" xfId="18545"/>
    <cellStyle name="Normal 10 2 2 5 9 3" xfId="18546"/>
    <cellStyle name="Normal 10 2 2 6" xfId="18547"/>
    <cellStyle name="Normal 10 2 2 6 2" xfId="18548"/>
    <cellStyle name="Normal 10 2 2 6 2 2" xfId="18549"/>
    <cellStyle name="Normal 10 2 2 6 2 2 2" xfId="18550"/>
    <cellStyle name="Normal 10 2 2 6 2 2 2 2" xfId="18551"/>
    <cellStyle name="Normal 10 2 2 6 2 2 2 2 2" xfId="18552"/>
    <cellStyle name="Normal 10 2 2 6 2 2 2 2 2 2" xfId="18553"/>
    <cellStyle name="Normal 10 2 2 6 2 2 2 2 3" xfId="18554"/>
    <cellStyle name="Normal 10 2 2 6 2 2 2 3" xfId="18555"/>
    <cellStyle name="Normal 10 2 2 6 2 2 2 3 2" xfId="18556"/>
    <cellStyle name="Normal 10 2 2 6 2 2 2 4" xfId="18557"/>
    <cellStyle name="Normal 10 2 2 6 2 2 3" xfId="18558"/>
    <cellStyle name="Normal 10 2 2 6 2 2 3 2" xfId="18559"/>
    <cellStyle name="Normal 10 2 2 6 2 2 3 2 2" xfId="18560"/>
    <cellStyle name="Normal 10 2 2 6 2 2 3 3" xfId="18561"/>
    <cellStyle name="Normal 10 2 2 6 2 2 4" xfId="18562"/>
    <cellStyle name="Normal 10 2 2 6 2 2 4 2" xfId="18563"/>
    <cellStyle name="Normal 10 2 2 6 2 2 5" xfId="18564"/>
    <cellStyle name="Normal 10 2 2 6 2 3" xfId="18565"/>
    <cellStyle name="Normal 10 2 2 6 2 3 2" xfId="18566"/>
    <cellStyle name="Normal 10 2 2 6 2 3 2 2" xfId="18567"/>
    <cellStyle name="Normal 10 2 2 6 2 3 2 2 2" xfId="18568"/>
    <cellStyle name="Normal 10 2 2 6 2 3 2 3" xfId="18569"/>
    <cellStyle name="Normal 10 2 2 6 2 3 3" xfId="18570"/>
    <cellStyle name="Normal 10 2 2 6 2 3 3 2" xfId="18571"/>
    <cellStyle name="Normal 10 2 2 6 2 3 4" xfId="18572"/>
    <cellStyle name="Normal 10 2 2 6 2 4" xfId="18573"/>
    <cellStyle name="Normal 10 2 2 6 2 4 2" xfId="18574"/>
    <cellStyle name="Normal 10 2 2 6 2 4 2 2" xfId="18575"/>
    <cellStyle name="Normal 10 2 2 6 2 4 3" xfId="18576"/>
    <cellStyle name="Normal 10 2 2 6 2 5" xfId="18577"/>
    <cellStyle name="Normal 10 2 2 6 2 5 2" xfId="18578"/>
    <cellStyle name="Normal 10 2 2 6 2 6" xfId="18579"/>
    <cellStyle name="Normal 10 2 2 6 3" xfId="18580"/>
    <cellStyle name="Normal 10 2 2 6 3 2" xfId="18581"/>
    <cellStyle name="Normal 10 2 2 6 3 2 2" xfId="18582"/>
    <cellStyle name="Normal 10 2 2 6 3 2 2 2" xfId="18583"/>
    <cellStyle name="Normal 10 2 2 6 3 2 2 2 2" xfId="18584"/>
    <cellStyle name="Normal 10 2 2 6 3 2 2 2 2 2" xfId="18585"/>
    <cellStyle name="Normal 10 2 2 6 3 2 2 2 3" xfId="18586"/>
    <cellStyle name="Normal 10 2 2 6 3 2 2 3" xfId="18587"/>
    <cellStyle name="Normal 10 2 2 6 3 2 2 3 2" xfId="18588"/>
    <cellStyle name="Normal 10 2 2 6 3 2 2 4" xfId="18589"/>
    <cellStyle name="Normal 10 2 2 6 3 2 3" xfId="18590"/>
    <cellStyle name="Normal 10 2 2 6 3 2 3 2" xfId="18591"/>
    <cellStyle name="Normal 10 2 2 6 3 2 3 2 2" xfId="18592"/>
    <cellStyle name="Normal 10 2 2 6 3 2 3 3" xfId="18593"/>
    <cellStyle name="Normal 10 2 2 6 3 2 4" xfId="18594"/>
    <cellStyle name="Normal 10 2 2 6 3 2 4 2" xfId="18595"/>
    <cellStyle name="Normal 10 2 2 6 3 2 5" xfId="18596"/>
    <cellStyle name="Normal 10 2 2 6 3 3" xfId="18597"/>
    <cellStyle name="Normal 10 2 2 6 3 3 2" xfId="18598"/>
    <cellStyle name="Normal 10 2 2 6 3 3 2 2" xfId="18599"/>
    <cellStyle name="Normal 10 2 2 6 3 3 2 2 2" xfId="18600"/>
    <cellStyle name="Normal 10 2 2 6 3 3 2 3" xfId="18601"/>
    <cellStyle name="Normal 10 2 2 6 3 3 3" xfId="18602"/>
    <cellStyle name="Normal 10 2 2 6 3 3 3 2" xfId="18603"/>
    <cellStyle name="Normal 10 2 2 6 3 3 4" xfId="18604"/>
    <cellStyle name="Normal 10 2 2 6 3 4" xfId="18605"/>
    <cellStyle name="Normal 10 2 2 6 3 4 2" xfId="18606"/>
    <cellStyle name="Normal 10 2 2 6 3 4 2 2" xfId="18607"/>
    <cellStyle name="Normal 10 2 2 6 3 4 3" xfId="18608"/>
    <cellStyle name="Normal 10 2 2 6 3 5" xfId="18609"/>
    <cellStyle name="Normal 10 2 2 6 3 5 2" xfId="18610"/>
    <cellStyle name="Normal 10 2 2 6 3 6" xfId="18611"/>
    <cellStyle name="Normal 10 2 2 6 4" xfId="18612"/>
    <cellStyle name="Normal 10 2 2 6 4 2" xfId="18613"/>
    <cellStyle name="Normal 10 2 2 6 4 2 2" xfId="18614"/>
    <cellStyle name="Normal 10 2 2 6 4 2 2 2" xfId="18615"/>
    <cellStyle name="Normal 10 2 2 6 4 2 2 2 2" xfId="18616"/>
    <cellStyle name="Normal 10 2 2 6 4 2 2 3" xfId="18617"/>
    <cellStyle name="Normal 10 2 2 6 4 2 3" xfId="18618"/>
    <cellStyle name="Normal 10 2 2 6 4 2 3 2" xfId="18619"/>
    <cellStyle name="Normal 10 2 2 6 4 2 4" xfId="18620"/>
    <cellStyle name="Normal 10 2 2 6 4 3" xfId="18621"/>
    <cellStyle name="Normal 10 2 2 6 4 3 2" xfId="18622"/>
    <cellStyle name="Normal 10 2 2 6 4 3 2 2" xfId="18623"/>
    <cellStyle name="Normal 10 2 2 6 4 3 3" xfId="18624"/>
    <cellStyle name="Normal 10 2 2 6 4 4" xfId="18625"/>
    <cellStyle name="Normal 10 2 2 6 4 4 2" xfId="18626"/>
    <cellStyle name="Normal 10 2 2 6 4 5" xfId="18627"/>
    <cellStyle name="Normal 10 2 2 6 5" xfId="18628"/>
    <cellStyle name="Normal 10 2 2 6 5 2" xfId="18629"/>
    <cellStyle name="Normal 10 2 2 6 5 2 2" xfId="18630"/>
    <cellStyle name="Normal 10 2 2 6 5 2 2 2" xfId="18631"/>
    <cellStyle name="Normal 10 2 2 6 5 2 3" xfId="18632"/>
    <cellStyle name="Normal 10 2 2 6 5 3" xfId="18633"/>
    <cellStyle name="Normal 10 2 2 6 5 3 2" xfId="18634"/>
    <cellStyle name="Normal 10 2 2 6 5 4" xfId="18635"/>
    <cellStyle name="Normal 10 2 2 6 6" xfId="18636"/>
    <cellStyle name="Normal 10 2 2 6 6 2" xfId="18637"/>
    <cellStyle name="Normal 10 2 2 6 6 2 2" xfId="18638"/>
    <cellStyle name="Normal 10 2 2 6 6 3" xfId="18639"/>
    <cellStyle name="Normal 10 2 2 6 7" xfId="18640"/>
    <cellStyle name="Normal 10 2 2 6 7 2" xfId="18641"/>
    <cellStyle name="Normal 10 2 2 6 8" xfId="18642"/>
    <cellStyle name="Normal 10 2 2 7" xfId="18643"/>
    <cellStyle name="Normal 10 2 2 7 2" xfId="18644"/>
    <cellStyle name="Normal 10 2 2 7 2 2" xfId="18645"/>
    <cellStyle name="Normal 10 2 2 7 2 2 2" xfId="18646"/>
    <cellStyle name="Normal 10 2 2 7 2 2 2 2" xfId="18647"/>
    <cellStyle name="Normal 10 2 2 7 2 2 2 2 2" xfId="18648"/>
    <cellStyle name="Normal 10 2 2 7 2 2 2 3" xfId="18649"/>
    <cellStyle name="Normal 10 2 2 7 2 2 3" xfId="18650"/>
    <cellStyle name="Normal 10 2 2 7 2 2 3 2" xfId="18651"/>
    <cellStyle name="Normal 10 2 2 7 2 2 4" xfId="18652"/>
    <cellStyle name="Normal 10 2 2 7 2 3" xfId="18653"/>
    <cellStyle name="Normal 10 2 2 7 2 3 2" xfId="18654"/>
    <cellStyle name="Normal 10 2 2 7 2 3 2 2" xfId="18655"/>
    <cellStyle name="Normal 10 2 2 7 2 3 3" xfId="18656"/>
    <cellStyle name="Normal 10 2 2 7 2 4" xfId="18657"/>
    <cellStyle name="Normal 10 2 2 7 2 4 2" xfId="18658"/>
    <cellStyle name="Normal 10 2 2 7 2 5" xfId="18659"/>
    <cellStyle name="Normal 10 2 2 7 3" xfId="18660"/>
    <cellStyle name="Normal 10 2 2 7 3 2" xfId="18661"/>
    <cellStyle name="Normal 10 2 2 7 3 2 2" xfId="18662"/>
    <cellStyle name="Normal 10 2 2 7 3 2 2 2" xfId="18663"/>
    <cellStyle name="Normal 10 2 2 7 3 2 3" xfId="18664"/>
    <cellStyle name="Normal 10 2 2 7 3 3" xfId="18665"/>
    <cellStyle name="Normal 10 2 2 7 3 3 2" xfId="18666"/>
    <cellStyle name="Normal 10 2 2 7 3 4" xfId="18667"/>
    <cellStyle name="Normal 10 2 2 7 4" xfId="18668"/>
    <cellStyle name="Normal 10 2 2 7 4 2" xfId="18669"/>
    <cellStyle name="Normal 10 2 2 7 4 2 2" xfId="18670"/>
    <cellStyle name="Normal 10 2 2 7 4 3" xfId="18671"/>
    <cellStyle name="Normal 10 2 2 7 5" xfId="18672"/>
    <cellStyle name="Normal 10 2 2 7 5 2" xfId="18673"/>
    <cellStyle name="Normal 10 2 2 7 6" xfId="18674"/>
    <cellStyle name="Normal 10 2 2 8" xfId="18675"/>
    <cellStyle name="Normal 10 2 2 8 2" xfId="18676"/>
    <cellStyle name="Normal 10 2 2 8 2 2" xfId="18677"/>
    <cellStyle name="Normal 10 2 2 8 2 2 2" xfId="18678"/>
    <cellStyle name="Normal 10 2 2 8 2 2 2 2" xfId="18679"/>
    <cellStyle name="Normal 10 2 2 8 2 2 2 2 2" xfId="18680"/>
    <cellStyle name="Normal 10 2 2 8 2 2 2 3" xfId="18681"/>
    <cellStyle name="Normal 10 2 2 8 2 2 3" xfId="18682"/>
    <cellStyle name="Normal 10 2 2 8 2 2 3 2" xfId="18683"/>
    <cellStyle name="Normal 10 2 2 8 2 2 4" xfId="18684"/>
    <cellStyle name="Normal 10 2 2 8 2 3" xfId="18685"/>
    <cellStyle name="Normal 10 2 2 8 2 3 2" xfId="18686"/>
    <cellStyle name="Normal 10 2 2 8 2 3 2 2" xfId="18687"/>
    <cellStyle name="Normal 10 2 2 8 2 3 3" xfId="18688"/>
    <cellStyle name="Normal 10 2 2 8 2 4" xfId="18689"/>
    <cellStyle name="Normal 10 2 2 8 2 4 2" xfId="18690"/>
    <cellStyle name="Normal 10 2 2 8 2 5" xfId="18691"/>
    <cellStyle name="Normal 10 2 2 8 3" xfId="18692"/>
    <cellStyle name="Normal 10 2 2 8 3 2" xfId="18693"/>
    <cellStyle name="Normal 10 2 2 8 3 2 2" xfId="18694"/>
    <cellStyle name="Normal 10 2 2 8 3 2 2 2" xfId="18695"/>
    <cellStyle name="Normal 10 2 2 8 3 2 3" xfId="18696"/>
    <cellStyle name="Normal 10 2 2 8 3 3" xfId="18697"/>
    <cellStyle name="Normal 10 2 2 8 3 3 2" xfId="18698"/>
    <cellStyle name="Normal 10 2 2 8 3 4" xfId="18699"/>
    <cellStyle name="Normal 10 2 2 8 4" xfId="18700"/>
    <cellStyle name="Normal 10 2 2 8 4 2" xfId="18701"/>
    <cellStyle name="Normal 10 2 2 8 4 2 2" xfId="18702"/>
    <cellStyle name="Normal 10 2 2 8 4 3" xfId="18703"/>
    <cellStyle name="Normal 10 2 2 8 5" xfId="18704"/>
    <cellStyle name="Normal 10 2 2 8 5 2" xfId="18705"/>
    <cellStyle name="Normal 10 2 2 8 6" xfId="18706"/>
    <cellStyle name="Normal 10 2 2 9" xfId="18707"/>
    <cellStyle name="Normal 10 2 2 9 2" xfId="18708"/>
    <cellStyle name="Normal 10 2 2 9 2 2" xfId="18709"/>
    <cellStyle name="Normal 10 2 2 9 2 2 2" xfId="18710"/>
    <cellStyle name="Normal 10 2 2 9 2 2 2 2" xfId="18711"/>
    <cellStyle name="Normal 10 2 2 9 2 2 2 2 2" xfId="18712"/>
    <cellStyle name="Normal 10 2 2 9 2 2 2 3" xfId="18713"/>
    <cellStyle name="Normal 10 2 2 9 2 2 3" xfId="18714"/>
    <cellStyle name="Normal 10 2 2 9 2 2 3 2" xfId="18715"/>
    <cellStyle name="Normal 10 2 2 9 2 2 4" xfId="18716"/>
    <cellStyle name="Normal 10 2 2 9 2 3" xfId="18717"/>
    <cellStyle name="Normal 10 2 2 9 2 3 2" xfId="18718"/>
    <cellStyle name="Normal 10 2 2 9 2 3 2 2" xfId="18719"/>
    <cellStyle name="Normal 10 2 2 9 2 3 3" xfId="18720"/>
    <cellStyle name="Normal 10 2 2 9 2 4" xfId="18721"/>
    <cellStyle name="Normal 10 2 2 9 2 4 2" xfId="18722"/>
    <cellStyle name="Normal 10 2 2 9 2 5" xfId="18723"/>
    <cellStyle name="Normal 10 2 2 9 3" xfId="18724"/>
    <cellStyle name="Normal 10 2 2 9 3 2" xfId="18725"/>
    <cellStyle name="Normal 10 2 2 9 3 2 2" xfId="18726"/>
    <cellStyle name="Normal 10 2 2 9 3 2 2 2" xfId="18727"/>
    <cellStyle name="Normal 10 2 2 9 3 2 3" xfId="18728"/>
    <cellStyle name="Normal 10 2 2 9 3 3" xfId="18729"/>
    <cellStyle name="Normal 10 2 2 9 3 3 2" xfId="18730"/>
    <cellStyle name="Normal 10 2 2 9 3 4" xfId="18731"/>
    <cellStyle name="Normal 10 2 2 9 4" xfId="18732"/>
    <cellStyle name="Normal 10 2 2 9 4 2" xfId="18733"/>
    <cellStyle name="Normal 10 2 2 9 4 2 2" xfId="18734"/>
    <cellStyle name="Normal 10 2 2 9 4 3" xfId="18735"/>
    <cellStyle name="Normal 10 2 2 9 5" xfId="18736"/>
    <cellStyle name="Normal 10 2 2 9 5 2" xfId="18737"/>
    <cellStyle name="Normal 10 2 2 9 6" xfId="18738"/>
    <cellStyle name="Normal 10 2 3" xfId="18739"/>
    <cellStyle name="Normal 10 2 3 10" xfId="18740"/>
    <cellStyle name="Normal 10 2 3 10 2" xfId="18741"/>
    <cellStyle name="Normal 10 2 3 10 2 2" xfId="18742"/>
    <cellStyle name="Normal 10 2 3 10 3" xfId="18743"/>
    <cellStyle name="Normal 10 2 3 11" xfId="18744"/>
    <cellStyle name="Normal 10 2 3 11 2" xfId="18745"/>
    <cellStyle name="Normal 10 2 3 11 3" xfId="18746"/>
    <cellStyle name="Normal 10 2 3 12" xfId="18747"/>
    <cellStyle name="Normal 10 2 3 13" xfId="18748"/>
    <cellStyle name="Normal 10 2 3 2" xfId="18749"/>
    <cellStyle name="Normal 10 2 3 2 10" xfId="18750"/>
    <cellStyle name="Normal 10 2 3 2 11" xfId="18751"/>
    <cellStyle name="Normal 10 2 3 2 2" xfId="18752"/>
    <cellStyle name="Normal 10 2 3 2 2 2" xfId="18753"/>
    <cellStyle name="Normal 10 2 3 2 2 2 2" xfId="18754"/>
    <cellStyle name="Normal 10 2 3 2 2 2 2 2" xfId="18755"/>
    <cellStyle name="Normal 10 2 3 2 2 2 2 2 2" xfId="18756"/>
    <cellStyle name="Normal 10 2 3 2 2 2 2 2 2 2" xfId="18757"/>
    <cellStyle name="Normal 10 2 3 2 2 2 2 2 2 2 2" xfId="18758"/>
    <cellStyle name="Normal 10 2 3 2 2 2 2 2 2 3" xfId="18759"/>
    <cellStyle name="Normal 10 2 3 2 2 2 2 2 3" xfId="18760"/>
    <cellStyle name="Normal 10 2 3 2 2 2 2 2 3 2" xfId="18761"/>
    <cellStyle name="Normal 10 2 3 2 2 2 2 2 4" xfId="18762"/>
    <cellStyle name="Normal 10 2 3 2 2 2 2 3" xfId="18763"/>
    <cellStyle name="Normal 10 2 3 2 2 2 2 3 2" xfId="18764"/>
    <cellStyle name="Normal 10 2 3 2 2 2 2 3 2 2" xfId="18765"/>
    <cellStyle name="Normal 10 2 3 2 2 2 2 3 3" xfId="18766"/>
    <cellStyle name="Normal 10 2 3 2 2 2 2 4" xfId="18767"/>
    <cellStyle name="Normal 10 2 3 2 2 2 2 4 2" xfId="18768"/>
    <cellStyle name="Normal 10 2 3 2 2 2 2 5" xfId="18769"/>
    <cellStyle name="Normal 10 2 3 2 2 2 3" xfId="18770"/>
    <cellStyle name="Normal 10 2 3 2 2 2 3 2" xfId="18771"/>
    <cellStyle name="Normal 10 2 3 2 2 2 3 2 2" xfId="18772"/>
    <cellStyle name="Normal 10 2 3 2 2 2 3 2 2 2" xfId="18773"/>
    <cellStyle name="Normal 10 2 3 2 2 2 3 2 3" xfId="18774"/>
    <cellStyle name="Normal 10 2 3 2 2 2 3 3" xfId="18775"/>
    <cellStyle name="Normal 10 2 3 2 2 2 3 3 2" xfId="18776"/>
    <cellStyle name="Normal 10 2 3 2 2 2 3 4" xfId="18777"/>
    <cellStyle name="Normal 10 2 3 2 2 2 4" xfId="18778"/>
    <cellStyle name="Normal 10 2 3 2 2 2 4 2" xfId="18779"/>
    <cellStyle name="Normal 10 2 3 2 2 2 4 2 2" xfId="18780"/>
    <cellStyle name="Normal 10 2 3 2 2 2 4 3" xfId="18781"/>
    <cellStyle name="Normal 10 2 3 2 2 2 5" xfId="18782"/>
    <cellStyle name="Normal 10 2 3 2 2 2 5 2" xfId="18783"/>
    <cellStyle name="Normal 10 2 3 2 2 2 6" xfId="18784"/>
    <cellStyle name="Normal 10 2 3 2 2 3" xfId="18785"/>
    <cellStyle name="Normal 10 2 3 2 2 3 2" xfId="18786"/>
    <cellStyle name="Normal 10 2 3 2 2 3 2 2" xfId="18787"/>
    <cellStyle name="Normal 10 2 3 2 2 3 2 2 2" xfId="18788"/>
    <cellStyle name="Normal 10 2 3 2 2 3 2 2 2 2" xfId="18789"/>
    <cellStyle name="Normal 10 2 3 2 2 3 2 2 2 2 2" xfId="18790"/>
    <cellStyle name="Normal 10 2 3 2 2 3 2 2 2 3" xfId="18791"/>
    <cellStyle name="Normal 10 2 3 2 2 3 2 2 3" xfId="18792"/>
    <cellStyle name="Normal 10 2 3 2 2 3 2 2 3 2" xfId="18793"/>
    <cellStyle name="Normal 10 2 3 2 2 3 2 2 4" xfId="18794"/>
    <cellStyle name="Normal 10 2 3 2 2 3 2 3" xfId="18795"/>
    <cellStyle name="Normal 10 2 3 2 2 3 2 3 2" xfId="18796"/>
    <cellStyle name="Normal 10 2 3 2 2 3 2 3 2 2" xfId="18797"/>
    <cellStyle name="Normal 10 2 3 2 2 3 2 3 3" xfId="18798"/>
    <cellStyle name="Normal 10 2 3 2 2 3 2 4" xfId="18799"/>
    <cellStyle name="Normal 10 2 3 2 2 3 2 4 2" xfId="18800"/>
    <cellStyle name="Normal 10 2 3 2 2 3 2 5" xfId="18801"/>
    <cellStyle name="Normal 10 2 3 2 2 3 3" xfId="18802"/>
    <cellStyle name="Normal 10 2 3 2 2 3 3 2" xfId="18803"/>
    <cellStyle name="Normal 10 2 3 2 2 3 3 2 2" xfId="18804"/>
    <cellStyle name="Normal 10 2 3 2 2 3 3 2 2 2" xfId="18805"/>
    <cellStyle name="Normal 10 2 3 2 2 3 3 2 3" xfId="18806"/>
    <cellStyle name="Normal 10 2 3 2 2 3 3 3" xfId="18807"/>
    <cellStyle name="Normal 10 2 3 2 2 3 3 3 2" xfId="18808"/>
    <cellStyle name="Normal 10 2 3 2 2 3 3 4" xfId="18809"/>
    <cellStyle name="Normal 10 2 3 2 2 3 4" xfId="18810"/>
    <cellStyle name="Normal 10 2 3 2 2 3 4 2" xfId="18811"/>
    <cellStyle name="Normal 10 2 3 2 2 3 4 2 2" xfId="18812"/>
    <cellStyle name="Normal 10 2 3 2 2 3 4 3" xfId="18813"/>
    <cellStyle name="Normal 10 2 3 2 2 3 5" xfId="18814"/>
    <cellStyle name="Normal 10 2 3 2 2 3 5 2" xfId="18815"/>
    <cellStyle name="Normal 10 2 3 2 2 3 6" xfId="18816"/>
    <cellStyle name="Normal 10 2 3 2 2 4" xfId="18817"/>
    <cellStyle name="Normal 10 2 3 2 2 4 2" xfId="18818"/>
    <cellStyle name="Normal 10 2 3 2 2 4 2 2" xfId="18819"/>
    <cellStyle name="Normal 10 2 3 2 2 4 2 2 2" xfId="18820"/>
    <cellStyle name="Normal 10 2 3 2 2 4 2 2 2 2" xfId="18821"/>
    <cellStyle name="Normal 10 2 3 2 2 4 2 2 3" xfId="18822"/>
    <cellStyle name="Normal 10 2 3 2 2 4 2 3" xfId="18823"/>
    <cellStyle name="Normal 10 2 3 2 2 4 2 3 2" xfId="18824"/>
    <cellStyle name="Normal 10 2 3 2 2 4 2 4" xfId="18825"/>
    <cellStyle name="Normal 10 2 3 2 2 4 3" xfId="18826"/>
    <cellStyle name="Normal 10 2 3 2 2 4 3 2" xfId="18827"/>
    <cellStyle name="Normal 10 2 3 2 2 4 3 2 2" xfId="18828"/>
    <cellStyle name="Normal 10 2 3 2 2 4 3 3" xfId="18829"/>
    <cellStyle name="Normal 10 2 3 2 2 4 4" xfId="18830"/>
    <cellStyle name="Normal 10 2 3 2 2 4 4 2" xfId="18831"/>
    <cellStyle name="Normal 10 2 3 2 2 4 5" xfId="18832"/>
    <cellStyle name="Normal 10 2 3 2 2 5" xfId="18833"/>
    <cellStyle name="Normal 10 2 3 2 2 5 2" xfId="18834"/>
    <cellStyle name="Normal 10 2 3 2 2 5 2 2" xfId="18835"/>
    <cellStyle name="Normal 10 2 3 2 2 5 2 2 2" xfId="18836"/>
    <cellStyle name="Normal 10 2 3 2 2 5 2 3" xfId="18837"/>
    <cellStyle name="Normal 10 2 3 2 2 5 3" xfId="18838"/>
    <cellStyle name="Normal 10 2 3 2 2 5 3 2" xfId="18839"/>
    <cellStyle name="Normal 10 2 3 2 2 5 4" xfId="18840"/>
    <cellStyle name="Normal 10 2 3 2 2 6" xfId="18841"/>
    <cellStyle name="Normal 10 2 3 2 2 6 2" xfId="18842"/>
    <cellStyle name="Normal 10 2 3 2 2 6 2 2" xfId="18843"/>
    <cellStyle name="Normal 10 2 3 2 2 6 3" xfId="18844"/>
    <cellStyle name="Normal 10 2 3 2 2 7" xfId="18845"/>
    <cellStyle name="Normal 10 2 3 2 2 7 2" xfId="18846"/>
    <cellStyle name="Normal 10 2 3 2 2 8" xfId="18847"/>
    <cellStyle name="Normal 10 2 3 2 3" xfId="18848"/>
    <cellStyle name="Normal 10 2 3 2 3 2" xfId="18849"/>
    <cellStyle name="Normal 10 2 3 2 3 2 2" xfId="18850"/>
    <cellStyle name="Normal 10 2 3 2 3 2 2 2" xfId="18851"/>
    <cellStyle name="Normal 10 2 3 2 3 2 2 2 2" xfId="18852"/>
    <cellStyle name="Normal 10 2 3 2 3 2 2 2 2 2" xfId="18853"/>
    <cellStyle name="Normal 10 2 3 2 3 2 2 2 3" xfId="18854"/>
    <cellStyle name="Normal 10 2 3 2 3 2 2 3" xfId="18855"/>
    <cellStyle name="Normal 10 2 3 2 3 2 2 3 2" xfId="18856"/>
    <cellStyle name="Normal 10 2 3 2 3 2 2 4" xfId="18857"/>
    <cellStyle name="Normal 10 2 3 2 3 2 3" xfId="18858"/>
    <cellStyle name="Normal 10 2 3 2 3 2 3 2" xfId="18859"/>
    <cellStyle name="Normal 10 2 3 2 3 2 3 2 2" xfId="18860"/>
    <cellStyle name="Normal 10 2 3 2 3 2 3 3" xfId="18861"/>
    <cellStyle name="Normal 10 2 3 2 3 2 4" xfId="18862"/>
    <cellStyle name="Normal 10 2 3 2 3 2 4 2" xfId="18863"/>
    <cellStyle name="Normal 10 2 3 2 3 2 5" xfId="18864"/>
    <cellStyle name="Normal 10 2 3 2 3 3" xfId="18865"/>
    <cellStyle name="Normal 10 2 3 2 3 3 2" xfId="18866"/>
    <cellStyle name="Normal 10 2 3 2 3 3 2 2" xfId="18867"/>
    <cellStyle name="Normal 10 2 3 2 3 3 2 2 2" xfId="18868"/>
    <cellStyle name="Normal 10 2 3 2 3 3 2 3" xfId="18869"/>
    <cellStyle name="Normal 10 2 3 2 3 3 3" xfId="18870"/>
    <cellStyle name="Normal 10 2 3 2 3 3 3 2" xfId="18871"/>
    <cellStyle name="Normal 10 2 3 2 3 3 4" xfId="18872"/>
    <cellStyle name="Normal 10 2 3 2 3 4" xfId="18873"/>
    <cellStyle name="Normal 10 2 3 2 3 4 2" xfId="18874"/>
    <cellStyle name="Normal 10 2 3 2 3 4 2 2" xfId="18875"/>
    <cellStyle name="Normal 10 2 3 2 3 4 3" xfId="18876"/>
    <cellStyle name="Normal 10 2 3 2 3 5" xfId="18877"/>
    <cellStyle name="Normal 10 2 3 2 3 5 2" xfId="18878"/>
    <cellStyle name="Normal 10 2 3 2 3 6" xfId="18879"/>
    <cellStyle name="Normal 10 2 3 2 4" xfId="18880"/>
    <cellStyle name="Normal 10 2 3 2 4 2" xfId="18881"/>
    <cellStyle name="Normal 10 2 3 2 4 2 2" xfId="18882"/>
    <cellStyle name="Normal 10 2 3 2 4 2 2 2" xfId="18883"/>
    <cellStyle name="Normal 10 2 3 2 4 2 2 2 2" xfId="18884"/>
    <cellStyle name="Normal 10 2 3 2 4 2 2 2 2 2" xfId="18885"/>
    <cellStyle name="Normal 10 2 3 2 4 2 2 2 3" xfId="18886"/>
    <cellStyle name="Normal 10 2 3 2 4 2 2 3" xfId="18887"/>
    <cellStyle name="Normal 10 2 3 2 4 2 2 3 2" xfId="18888"/>
    <cellStyle name="Normal 10 2 3 2 4 2 2 4" xfId="18889"/>
    <cellStyle name="Normal 10 2 3 2 4 2 3" xfId="18890"/>
    <cellStyle name="Normal 10 2 3 2 4 2 3 2" xfId="18891"/>
    <cellStyle name="Normal 10 2 3 2 4 2 3 2 2" xfId="18892"/>
    <cellStyle name="Normal 10 2 3 2 4 2 3 3" xfId="18893"/>
    <cellStyle name="Normal 10 2 3 2 4 2 4" xfId="18894"/>
    <cellStyle name="Normal 10 2 3 2 4 2 4 2" xfId="18895"/>
    <cellStyle name="Normal 10 2 3 2 4 2 5" xfId="18896"/>
    <cellStyle name="Normal 10 2 3 2 4 3" xfId="18897"/>
    <cellStyle name="Normal 10 2 3 2 4 3 2" xfId="18898"/>
    <cellStyle name="Normal 10 2 3 2 4 3 2 2" xfId="18899"/>
    <cellStyle name="Normal 10 2 3 2 4 3 2 2 2" xfId="18900"/>
    <cellStyle name="Normal 10 2 3 2 4 3 2 3" xfId="18901"/>
    <cellStyle name="Normal 10 2 3 2 4 3 3" xfId="18902"/>
    <cellStyle name="Normal 10 2 3 2 4 3 3 2" xfId="18903"/>
    <cellStyle name="Normal 10 2 3 2 4 3 4" xfId="18904"/>
    <cellStyle name="Normal 10 2 3 2 4 4" xfId="18905"/>
    <cellStyle name="Normal 10 2 3 2 4 4 2" xfId="18906"/>
    <cellStyle name="Normal 10 2 3 2 4 4 2 2" xfId="18907"/>
    <cellStyle name="Normal 10 2 3 2 4 4 3" xfId="18908"/>
    <cellStyle name="Normal 10 2 3 2 4 5" xfId="18909"/>
    <cellStyle name="Normal 10 2 3 2 4 5 2" xfId="18910"/>
    <cellStyle name="Normal 10 2 3 2 4 6" xfId="18911"/>
    <cellStyle name="Normal 10 2 3 2 5" xfId="18912"/>
    <cellStyle name="Normal 10 2 3 2 5 2" xfId="18913"/>
    <cellStyle name="Normal 10 2 3 2 5 2 2" xfId="18914"/>
    <cellStyle name="Normal 10 2 3 2 5 2 2 2" xfId="18915"/>
    <cellStyle name="Normal 10 2 3 2 5 2 2 2 2" xfId="18916"/>
    <cellStyle name="Normal 10 2 3 2 5 2 2 2 2 2" xfId="18917"/>
    <cellStyle name="Normal 10 2 3 2 5 2 2 2 3" xfId="18918"/>
    <cellStyle name="Normal 10 2 3 2 5 2 2 3" xfId="18919"/>
    <cellStyle name="Normal 10 2 3 2 5 2 2 3 2" xfId="18920"/>
    <cellStyle name="Normal 10 2 3 2 5 2 2 4" xfId="18921"/>
    <cellStyle name="Normal 10 2 3 2 5 2 3" xfId="18922"/>
    <cellStyle name="Normal 10 2 3 2 5 2 3 2" xfId="18923"/>
    <cellStyle name="Normal 10 2 3 2 5 2 3 2 2" xfId="18924"/>
    <cellStyle name="Normal 10 2 3 2 5 2 3 3" xfId="18925"/>
    <cellStyle name="Normal 10 2 3 2 5 2 4" xfId="18926"/>
    <cellStyle name="Normal 10 2 3 2 5 2 4 2" xfId="18927"/>
    <cellStyle name="Normal 10 2 3 2 5 2 5" xfId="18928"/>
    <cellStyle name="Normal 10 2 3 2 5 3" xfId="18929"/>
    <cellStyle name="Normal 10 2 3 2 5 3 2" xfId="18930"/>
    <cellStyle name="Normal 10 2 3 2 5 3 2 2" xfId="18931"/>
    <cellStyle name="Normal 10 2 3 2 5 3 2 2 2" xfId="18932"/>
    <cellStyle name="Normal 10 2 3 2 5 3 2 3" xfId="18933"/>
    <cellStyle name="Normal 10 2 3 2 5 3 3" xfId="18934"/>
    <cellStyle name="Normal 10 2 3 2 5 3 3 2" xfId="18935"/>
    <cellStyle name="Normal 10 2 3 2 5 3 4" xfId="18936"/>
    <cellStyle name="Normal 10 2 3 2 5 4" xfId="18937"/>
    <cellStyle name="Normal 10 2 3 2 5 4 2" xfId="18938"/>
    <cellStyle name="Normal 10 2 3 2 5 4 2 2" xfId="18939"/>
    <cellStyle name="Normal 10 2 3 2 5 4 3" xfId="18940"/>
    <cellStyle name="Normal 10 2 3 2 5 5" xfId="18941"/>
    <cellStyle name="Normal 10 2 3 2 5 5 2" xfId="18942"/>
    <cellStyle name="Normal 10 2 3 2 5 6" xfId="18943"/>
    <cellStyle name="Normal 10 2 3 2 6" xfId="18944"/>
    <cellStyle name="Normal 10 2 3 2 6 2" xfId="18945"/>
    <cellStyle name="Normal 10 2 3 2 6 2 2" xfId="18946"/>
    <cellStyle name="Normal 10 2 3 2 6 2 2 2" xfId="18947"/>
    <cellStyle name="Normal 10 2 3 2 6 2 2 2 2" xfId="18948"/>
    <cellStyle name="Normal 10 2 3 2 6 2 2 3" xfId="18949"/>
    <cellStyle name="Normal 10 2 3 2 6 2 3" xfId="18950"/>
    <cellStyle name="Normal 10 2 3 2 6 2 3 2" xfId="18951"/>
    <cellStyle name="Normal 10 2 3 2 6 2 4" xfId="18952"/>
    <cellStyle name="Normal 10 2 3 2 6 3" xfId="18953"/>
    <cellStyle name="Normal 10 2 3 2 6 3 2" xfId="18954"/>
    <cellStyle name="Normal 10 2 3 2 6 3 2 2" xfId="18955"/>
    <cellStyle name="Normal 10 2 3 2 6 3 3" xfId="18956"/>
    <cellStyle name="Normal 10 2 3 2 6 4" xfId="18957"/>
    <cellStyle name="Normal 10 2 3 2 6 4 2" xfId="18958"/>
    <cellStyle name="Normal 10 2 3 2 6 5" xfId="18959"/>
    <cellStyle name="Normal 10 2 3 2 7" xfId="18960"/>
    <cellStyle name="Normal 10 2 3 2 7 2" xfId="18961"/>
    <cellStyle name="Normal 10 2 3 2 7 2 2" xfId="18962"/>
    <cellStyle name="Normal 10 2 3 2 7 2 2 2" xfId="18963"/>
    <cellStyle name="Normal 10 2 3 2 7 2 3" xfId="18964"/>
    <cellStyle name="Normal 10 2 3 2 7 3" xfId="18965"/>
    <cellStyle name="Normal 10 2 3 2 7 3 2" xfId="18966"/>
    <cellStyle name="Normal 10 2 3 2 7 4" xfId="18967"/>
    <cellStyle name="Normal 10 2 3 2 8" xfId="18968"/>
    <cellStyle name="Normal 10 2 3 2 8 2" xfId="18969"/>
    <cellStyle name="Normal 10 2 3 2 8 2 2" xfId="18970"/>
    <cellStyle name="Normal 10 2 3 2 8 3" xfId="18971"/>
    <cellStyle name="Normal 10 2 3 2 9" xfId="18972"/>
    <cellStyle name="Normal 10 2 3 2 9 2" xfId="18973"/>
    <cellStyle name="Normal 10 2 3 2 9 3" xfId="18974"/>
    <cellStyle name="Normal 10 2 3 3" xfId="18975"/>
    <cellStyle name="Normal 10 2 3 3 10" xfId="18976"/>
    <cellStyle name="Normal 10 2 3 3 11" xfId="18977"/>
    <cellStyle name="Normal 10 2 3 3 2" xfId="18978"/>
    <cellStyle name="Normal 10 2 3 3 2 2" xfId="18979"/>
    <cellStyle name="Normal 10 2 3 3 2 2 2" xfId="18980"/>
    <cellStyle name="Normal 10 2 3 3 2 2 2 2" xfId="18981"/>
    <cellStyle name="Normal 10 2 3 3 2 2 2 2 2" xfId="18982"/>
    <cellStyle name="Normal 10 2 3 3 2 2 2 2 2 2" xfId="18983"/>
    <cellStyle name="Normal 10 2 3 3 2 2 2 2 2 2 2" xfId="18984"/>
    <cellStyle name="Normal 10 2 3 3 2 2 2 2 2 3" xfId="18985"/>
    <cellStyle name="Normal 10 2 3 3 2 2 2 2 3" xfId="18986"/>
    <cellStyle name="Normal 10 2 3 3 2 2 2 2 3 2" xfId="18987"/>
    <cellStyle name="Normal 10 2 3 3 2 2 2 2 4" xfId="18988"/>
    <cellStyle name="Normal 10 2 3 3 2 2 2 3" xfId="18989"/>
    <cellStyle name="Normal 10 2 3 3 2 2 2 3 2" xfId="18990"/>
    <cellStyle name="Normal 10 2 3 3 2 2 2 3 2 2" xfId="18991"/>
    <cellStyle name="Normal 10 2 3 3 2 2 2 3 3" xfId="18992"/>
    <cellStyle name="Normal 10 2 3 3 2 2 2 4" xfId="18993"/>
    <cellStyle name="Normal 10 2 3 3 2 2 2 4 2" xfId="18994"/>
    <cellStyle name="Normal 10 2 3 3 2 2 2 5" xfId="18995"/>
    <cellStyle name="Normal 10 2 3 3 2 2 3" xfId="18996"/>
    <cellStyle name="Normal 10 2 3 3 2 2 3 2" xfId="18997"/>
    <cellStyle name="Normal 10 2 3 3 2 2 3 2 2" xfId="18998"/>
    <cellStyle name="Normal 10 2 3 3 2 2 3 2 2 2" xfId="18999"/>
    <cellStyle name="Normal 10 2 3 3 2 2 3 2 3" xfId="19000"/>
    <cellStyle name="Normal 10 2 3 3 2 2 3 3" xfId="19001"/>
    <cellStyle name="Normal 10 2 3 3 2 2 3 3 2" xfId="19002"/>
    <cellStyle name="Normal 10 2 3 3 2 2 3 4" xfId="19003"/>
    <cellStyle name="Normal 10 2 3 3 2 2 4" xfId="19004"/>
    <cellStyle name="Normal 10 2 3 3 2 2 4 2" xfId="19005"/>
    <cellStyle name="Normal 10 2 3 3 2 2 4 2 2" xfId="19006"/>
    <cellStyle name="Normal 10 2 3 3 2 2 4 3" xfId="19007"/>
    <cellStyle name="Normal 10 2 3 3 2 2 5" xfId="19008"/>
    <cellStyle name="Normal 10 2 3 3 2 2 5 2" xfId="19009"/>
    <cellStyle name="Normal 10 2 3 3 2 2 6" xfId="19010"/>
    <cellStyle name="Normal 10 2 3 3 2 3" xfId="19011"/>
    <cellStyle name="Normal 10 2 3 3 2 3 2" xfId="19012"/>
    <cellStyle name="Normal 10 2 3 3 2 3 2 2" xfId="19013"/>
    <cellStyle name="Normal 10 2 3 3 2 3 2 2 2" xfId="19014"/>
    <cellStyle name="Normal 10 2 3 3 2 3 2 2 2 2" xfId="19015"/>
    <cellStyle name="Normal 10 2 3 3 2 3 2 2 2 2 2" xfId="19016"/>
    <cellStyle name="Normal 10 2 3 3 2 3 2 2 2 3" xfId="19017"/>
    <cellStyle name="Normal 10 2 3 3 2 3 2 2 3" xfId="19018"/>
    <cellStyle name="Normal 10 2 3 3 2 3 2 2 3 2" xfId="19019"/>
    <cellStyle name="Normal 10 2 3 3 2 3 2 2 4" xfId="19020"/>
    <cellStyle name="Normal 10 2 3 3 2 3 2 3" xfId="19021"/>
    <cellStyle name="Normal 10 2 3 3 2 3 2 3 2" xfId="19022"/>
    <cellStyle name="Normal 10 2 3 3 2 3 2 3 2 2" xfId="19023"/>
    <cellStyle name="Normal 10 2 3 3 2 3 2 3 3" xfId="19024"/>
    <cellStyle name="Normal 10 2 3 3 2 3 2 4" xfId="19025"/>
    <cellStyle name="Normal 10 2 3 3 2 3 2 4 2" xfId="19026"/>
    <cellStyle name="Normal 10 2 3 3 2 3 2 5" xfId="19027"/>
    <cellStyle name="Normal 10 2 3 3 2 3 3" xfId="19028"/>
    <cellStyle name="Normal 10 2 3 3 2 3 3 2" xfId="19029"/>
    <cellStyle name="Normal 10 2 3 3 2 3 3 2 2" xfId="19030"/>
    <cellStyle name="Normal 10 2 3 3 2 3 3 2 2 2" xfId="19031"/>
    <cellStyle name="Normal 10 2 3 3 2 3 3 2 3" xfId="19032"/>
    <cellStyle name="Normal 10 2 3 3 2 3 3 3" xfId="19033"/>
    <cellStyle name="Normal 10 2 3 3 2 3 3 3 2" xfId="19034"/>
    <cellStyle name="Normal 10 2 3 3 2 3 3 4" xfId="19035"/>
    <cellStyle name="Normal 10 2 3 3 2 3 4" xfId="19036"/>
    <cellStyle name="Normal 10 2 3 3 2 3 4 2" xfId="19037"/>
    <cellStyle name="Normal 10 2 3 3 2 3 4 2 2" xfId="19038"/>
    <cellStyle name="Normal 10 2 3 3 2 3 4 3" xfId="19039"/>
    <cellStyle name="Normal 10 2 3 3 2 3 5" xfId="19040"/>
    <cellStyle name="Normal 10 2 3 3 2 3 5 2" xfId="19041"/>
    <cellStyle name="Normal 10 2 3 3 2 3 6" xfId="19042"/>
    <cellStyle name="Normal 10 2 3 3 2 4" xfId="19043"/>
    <cellStyle name="Normal 10 2 3 3 2 4 2" xfId="19044"/>
    <cellStyle name="Normal 10 2 3 3 2 4 2 2" xfId="19045"/>
    <cellStyle name="Normal 10 2 3 3 2 4 2 2 2" xfId="19046"/>
    <cellStyle name="Normal 10 2 3 3 2 4 2 2 2 2" xfId="19047"/>
    <cellStyle name="Normal 10 2 3 3 2 4 2 2 3" xfId="19048"/>
    <cellStyle name="Normal 10 2 3 3 2 4 2 3" xfId="19049"/>
    <cellStyle name="Normal 10 2 3 3 2 4 2 3 2" xfId="19050"/>
    <cellStyle name="Normal 10 2 3 3 2 4 2 4" xfId="19051"/>
    <cellStyle name="Normal 10 2 3 3 2 4 3" xfId="19052"/>
    <cellStyle name="Normal 10 2 3 3 2 4 3 2" xfId="19053"/>
    <cellStyle name="Normal 10 2 3 3 2 4 3 2 2" xfId="19054"/>
    <cellStyle name="Normal 10 2 3 3 2 4 3 3" xfId="19055"/>
    <cellStyle name="Normal 10 2 3 3 2 4 4" xfId="19056"/>
    <cellStyle name="Normal 10 2 3 3 2 4 4 2" xfId="19057"/>
    <cellStyle name="Normal 10 2 3 3 2 4 5" xfId="19058"/>
    <cellStyle name="Normal 10 2 3 3 2 5" xfId="19059"/>
    <cellStyle name="Normal 10 2 3 3 2 5 2" xfId="19060"/>
    <cellStyle name="Normal 10 2 3 3 2 5 2 2" xfId="19061"/>
    <cellStyle name="Normal 10 2 3 3 2 5 2 2 2" xfId="19062"/>
    <cellStyle name="Normal 10 2 3 3 2 5 2 3" xfId="19063"/>
    <cellStyle name="Normal 10 2 3 3 2 5 3" xfId="19064"/>
    <cellStyle name="Normal 10 2 3 3 2 5 3 2" xfId="19065"/>
    <cellStyle name="Normal 10 2 3 3 2 5 4" xfId="19066"/>
    <cellStyle name="Normal 10 2 3 3 2 6" xfId="19067"/>
    <cellStyle name="Normal 10 2 3 3 2 6 2" xfId="19068"/>
    <cellStyle name="Normal 10 2 3 3 2 6 2 2" xfId="19069"/>
    <cellStyle name="Normal 10 2 3 3 2 6 3" xfId="19070"/>
    <cellStyle name="Normal 10 2 3 3 2 7" xfId="19071"/>
    <cellStyle name="Normal 10 2 3 3 2 7 2" xfId="19072"/>
    <cellStyle name="Normal 10 2 3 3 2 8" xfId="19073"/>
    <cellStyle name="Normal 10 2 3 3 3" xfId="19074"/>
    <cellStyle name="Normal 10 2 3 3 3 2" xfId="19075"/>
    <cellStyle name="Normal 10 2 3 3 3 2 2" xfId="19076"/>
    <cellStyle name="Normal 10 2 3 3 3 2 2 2" xfId="19077"/>
    <cellStyle name="Normal 10 2 3 3 3 2 2 2 2" xfId="19078"/>
    <cellStyle name="Normal 10 2 3 3 3 2 2 2 2 2" xfId="19079"/>
    <cellStyle name="Normal 10 2 3 3 3 2 2 2 3" xfId="19080"/>
    <cellStyle name="Normal 10 2 3 3 3 2 2 3" xfId="19081"/>
    <cellStyle name="Normal 10 2 3 3 3 2 2 3 2" xfId="19082"/>
    <cellStyle name="Normal 10 2 3 3 3 2 2 4" xfId="19083"/>
    <cellStyle name="Normal 10 2 3 3 3 2 3" xfId="19084"/>
    <cellStyle name="Normal 10 2 3 3 3 2 3 2" xfId="19085"/>
    <cellStyle name="Normal 10 2 3 3 3 2 3 2 2" xfId="19086"/>
    <cellStyle name="Normal 10 2 3 3 3 2 3 3" xfId="19087"/>
    <cellStyle name="Normal 10 2 3 3 3 2 4" xfId="19088"/>
    <cellStyle name="Normal 10 2 3 3 3 2 4 2" xfId="19089"/>
    <cellStyle name="Normal 10 2 3 3 3 2 5" xfId="19090"/>
    <cellStyle name="Normal 10 2 3 3 3 3" xfId="19091"/>
    <cellStyle name="Normal 10 2 3 3 3 3 2" xfId="19092"/>
    <cellStyle name="Normal 10 2 3 3 3 3 2 2" xfId="19093"/>
    <cellStyle name="Normal 10 2 3 3 3 3 2 2 2" xfId="19094"/>
    <cellStyle name="Normal 10 2 3 3 3 3 2 3" xfId="19095"/>
    <cellStyle name="Normal 10 2 3 3 3 3 3" xfId="19096"/>
    <cellStyle name="Normal 10 2 3 3 3 3 3 2" xfId="19097"/>
    <cellStyle name="Normal 10 2 3 3 3 3 4" xfId="19098"/>
    <cellStyle name="Normal 10 2 3 3 3 4" xfId="19099"/>
    <cellStyle name="Normal 10 2 3 3 3 4 2" xfId="19100"/>
    <cellStyle name="Normal 10 2 3 3 3 4 2 2" xfId="19101"/>
    <cellStyle name="Normal 10 2 3 3 3 4 3" xfId="19102"/>
    <cellStyle name="Normal 10 2 3 3 3 5" xfId="19103"/>
    <cellStyle name="Normal 10 2 3 3 3 5 2" xfId="19104"/>
    <cellStyle name="Normal 10 2 3 3 3 6" xfId="19105"/>
    <cellStyle name="Normal 10 2 3 3 4" xfId="19106"/>
    <cellStyle name="Normal 10 2 3 3 4 2" xfId="19107"/>
    <cellStyle name="Normal 10 2 3 3 4 2 2" xfId="19108"/>
    <cellStyle name="Normal 10 2 3 3 4 2 2 2" xfId="19109"/>
    <cellStyle name="Normal 10 2 3 3 4 2 2 2 2" xfId="19110"/>
    <cellStyle name="Normal 10 2 3 3 4 2 2 2 2 2" xfId="19111"/>
    <cellStyle name="Normal 10 2 3 3 4 2 2 2 3" xfId="19112"/>
    <cellStyle name="Normal 10 2 3 3 4 2 2 3" xfId="19113"/>
    <cellStyle name="Normal 10 2 3 3 4 2 2 3 2" xfId="19114"/>
    <cellStyle name="Normal 10 2 3 3 4 2 2 4" xfId="19115"/>
    <cellStyle name="Normal 10 2 3 3 4 2 3" xfId="19116"/>
    <cellStyle name="Normal 10 2 3 3 4 2 3 2" xfId="19117"/>
    <cellStyle name="Normal 10 2 3 3 4 2 3 2 2" xfId="19118"/>
    <cellStyle name="Normal 10 2 3 3 4 2 3 3" xfId="19119"/>
    <cellStyle name="Normal 10 2 3 3 4 2 4" xfId="19120"/>
    <cellStyle name="Normal 10 2 3 3 4 2 4 2" xfId="19121"/>
    <cellStyle name="Normal 10 2 3 3 4 2 5" xfId="19122"/>
    <cellStyle name="Normal 10 2 3 3 4 3" xfId="19123"/>
    <cellStyle name="Normal 10 2 3 3 4 3 2" xfId="19124"/>
    <cellStyle name="Normal 10 2 3 3 4 3 2 2" xfId="19125"/>
    <cellStyle name="Normal 10 2 3 3 4 3 2 2 2" xfId="19126"/>
    <cellStyle name="Normal 10 2 3 3 4 3 2 3" xfId="19127"/>
    <cellStyle name="Normal 10 2 3 3 4 3 3" xfId="19128"/>
    <cellStyle name="Normal 10 2 3 3 4 3 3 2" xfId="19129"/>
    <cellStyle name="Normal 10 2 3 3 4 3 4" xfId="19130"/>
    <cellStyle name="Normal 10 2 3 3 4 4" xfId="19131"/>
    <cellStyle name="Normal 10 2 3 3 4 4 2" xfId="19132"/>
    <cellStyle name="Normal 10 2 3 3 4 4 2 2" xfId="19133"/>
    <cellStyle name="Normal 10 2 3 3 4 4 3" xfId="19134"/>
    <cellStyle name="Normal 10 2 3 3 4 5" xfId="19135"/>
    <cellStyle name="Normal 10 2 3 3 4 5 2" xfId="19136"/>
    <cellStyle name="Normal 10 2 3 3 4 6" xfId="19137"/>
    <cellStyle name="Normal 10 2 3 3 5" xfId="19138"/>
    <cellStyle name="Normal 10 2 3 3 5 2" xfId="19139"/>
    <cellStyle name="Normal 10 2 3 3 5 2 2" xfId="19140"/>
    <cellStyle name="Normal 10 2 3 3 5 2 2 2" xfId="19141"/>
    <cellStyle name="Normal 10 2 3 3 5 2 2 2 2" xfId="19142"/>
    <cellStyle name="Normal 10 2 3 3 5 2 2 2 2 2" xfId="19143"/>
    <cellStyle name="Normal 10 2 3 3 5 2 2 2 3" xfId="19144"/>
    <cellStyle name="Normal 10 2 3 3 5 2 2 3" xfId="19145"/>
    <cellStyle name="Normal 10 2 3 3 5 2 2 3 2" xfId="19146"/>
    <cellStyle name="Normal 10 2 3 3 5 2 2 4" xfId="19147"/>
    <cellStyle name="Normal 10 2 3 3 5 2 3" xfId="19148"/>
    <cellStyle name="Normal 10 2 3 3 5 2 3 2" xfId="19149"/>
    <cellStyle name="Normal 10 2 3 3 5 2 3 2 2" xfId="19150"/>
    <cellStyle name="Normal 10 2 3 3 5 2 3 3" xfId="19151"/>
    <cellStyle name="Normal 10 2 3 3 5 2 4" xfId="19152"/>
    <cellStyle name="Normal 10 2 3 3 5 2 4 2" xfId="19153"/>
    <cellStyle name="Normal 10 2 3 3 5 2 5" xfId="19154"/>
    <cellStyle name="Normal 10 2 3 3 5 3" xfId="19155"/>
    <cellStyle name="Normal 10 2 3 3 5 3 2" xfId="19156"/>
    <cellStyle name="Normal 10 2 3 3 5 3 2 2" xfId="19157"/>
    <cellStyle name="Normal 10 2 3 3 5 3 2 2 2" xfId="19158"/>
    <cellStyle name="Normal 10 2 3 3 5 3 2 3" xfId="19159"/>
    <cellStyle name="Normal 10 2 3 3 5 3 3" xfId="19160"/>
    <cellStyle name="Normal 10 2 3 3 5 3 3 2" xfId="19161"/>
    <cellStyle name="Normal 10 2 3 3 5 3 4" xfId="19162"/>
    <cellStyle name="Normal 10 2 3 3 5 4" xfId="19163"/>
    <cellStyle name="Normal 10 2 3 3 5 4 2" xfId="19164"/>
    <cellStyle name="Normal 10 2 3 3 5 4 2 2" xfId="19165"/>
    <cellStyle name="Normal 10 2 3 3 5 4 3" xfId="19166"/>
    <cellStyle name="Normal 10 2 3 3 5 5" xfId="19167"/>
    <cellStyle name="Normal 10 2 3 3 5 5 2" xfId="19168"/>
    <cellStyle name="Normal 10 2 3 3 5 6" xfId="19169"/>
    <cellStyle name="Normal 10 2 3 3 6" xfId="19170"/>
    <cellStyle name="Normal 10 2 3 3 6 2" xfId="19171"/>
    <cellStyle name="Normal 10 2 3 3 6 2 2" xfId="19172"/>
    <cellStyle name="Normal 10 2 3 3 6 2 2 2" xfId="19173"/>
    <cellStyle name="Normal 10 2 3 3 6 2 2 2 2" xfId="19174"/>
    <cellStyle name="Normal 10 2 3 3 6 2 2 3" xfId="19175"/>
    <cellStyle name="Normal 10 2 3 3 6 2 3" xfId="19176"/>
    <cellStyle name="Normal 10 2 3 3 6 2 3 2" xfId="19177"/>
    <cellStyle name="Normal 10 2 3 3 6 2 4" xfId="19178"/>
    <cellStyle name="Normal 10 2 3 3 6 3" xfId="19179"/>
    <cellStyle name="Normal 10 2 3 3 6 3 2" xfId="19180"/>
    <cellStyle name="Normal 10 2 3 3 6 3 2 2" xfId="19181"/>
    <cellStyle name="Normal 10 2 3 3 6 3 3" xfId="19182"/>
    <cellStyle name="Normal 10 2 3 3 6 4" xfId="19183"/>
    <cellStyle name="Normal 10 2 3 3 6 4 2" xfId="19184"/>
    <cellStyle name="Normal 10 2 3 3 6 5" xfId="19185"/>
    <cellStyle name="Normal 10 2 3 3 7" xfId="19186"/>
    <cellStyle name="Normal 10 2 3 3 7 2" xfId="19187"/>
    <cellStyle name="Normal 10 2 3 3 7 2 2" xfId="19188"/>
    <cellStyle name="Normal 10 2 3 3 7 2 2 2" xfId="19189"/>
    <cellStyle name="Normal 10 2 3 3 7 2 3" xfId="19190"/>
    <cellStyle name="Normal 10 2 3 3 7 3" xfId="19191"/>
    <cellStyle name="Normal 10 2 3 3 7 3 2" xfId="19192"/>
    <cellStyle name="Normal 10 2 3 3 7 4" xfId="19193"/>
    <cellStyle name="Normal 10 2 3 3 8" xfId="19194"/>
    <cellStyle name="Normal 10 2 3 3 8 2" xfId="19195"/>
    <cellStyle name="Normal 10 2 3 3 8 2 2" xfId="19196"/>
    <cellStyle name="Normal 10 2 3 3 8 3" xfId="19197"/>
    <cellStyle name="Normal 10 2 3 3 9" xfId="19198"/>
    <cellStyle name="Normal 10 2 3 3 9 2" xfId="19199"/>
    <cellStyle name="Normal 10 2 3 3 9 3" xfId="19200"/>
    <cellStyle name="Normal 10 2 3 4" xfId="19201"/>
    <cellStyle name="Normal 10 2 3 4 2" xfId="19202"/>
    <cellStyle name="Normal 10 2 3 4 2 2" xfId="19203"/>
    <cellStyle name="Normal 10 2 3 4 2 2 2" xfId="19204"/>
    <cellStyle name="Normal 10 2 3 4 2 2 2 2" xfId="19205"/>
    <cellStyle name="Normal 10 2 3 4 2 2 2 2 2" xfId="19206"/>
    <cellStyle name="Normal 10 2 3 4 2 2 2 2 2 2" xfId="19207"/>
    <cellStyle name="Normal 10 2 3 4 2 2 2 2 3" xfId="19208"/>
    <cellStyle name="Normal 10 2 3 4 2 2 2 3" xfId="19209"/>
    <cellStyle name="Normal 10 2 3 4 2 2 2 3 2" xfId="19210"/>
    <cellStyle name="Normal 10 2 3 4 2 2 2 4" xfId="19211"/>
    <cellStyle name="Normal 10 2 3 4 2 2 3" xfId="19212"/>
    <cellStyle name="Normal 10 2 3 4 2 2 3 2" xfId="19213"/>
    <cellStyle name="Normal 10 2 3 4 2 2 3 2 2" xfId="19214"/>
    <cellStyle name="Normal 10 2 3 4 2 2 3 3" xfId="19215"/>
    <cellStyle name="Normal 10 2 3 4 2 2 4" xfId="19216"/>
    <cellStyle name="Normal 10 2 3 4 2 2 4 2" xfId="19217"/>
    <cellStyle name="Normal 10 2 3 4 2 2 5" xfId="19218"/>
    <cellStyle name="Normal 10 2 3 4 2 3" xfId="19219"/>
    <cellStyle name="Normal 10 2 3 4 2 3 2" xfId="19220"/>
    <cellStyle name="Normal 10 2 3 4 2 3 2 2" xfId="19221"/>
    <cellStyle name="Normal 10 2 3 4 2 3 2 2 2" xfId="19222"/>
    <cellStyle name="Normal 10 2 3 4 2 3 2 3" xfId="19223"/>
    <cellStyle name="Normal 10 2 3 4 2 3 3" xfId="19224"/>
    <cellStyle name="Normal 10 2 3 4 2 3 3 2" xfId="19225"/>
    <cellStyle name="Normal 10 2 3 4 2 3 4" xfId="19226"/>
    <cellStyle name="Normal 10 2 3 4 2 4" xfId="19227"/>
    <cellStyle name="Normal 10 2 3 4 2 4 2" xfId="19228"/>
    <cellStyle name="Normal 10 2 3 4 2 4 2 2" xfId="19229"/>
    <cellStyle name="Normal 10 2 3 4 2 4 3" xfId="19230"/>
    <cellStyle name="Normal 10 2 3 4 2 5" xfId="19231"/>
    <cellStyle name="Normal 10 2 3 4 2 5 2" xfId="19232"/>
    <cellStyle name="Normal 10 2 3 4 2 6" xfId="19233"/>
    <cellStyle name="Normal 10 2 3 4 3" xfId="19234"/>
    <cellStyle name="Normal 10 2 3 4 3 2" xfId="19235"/>
    <cellStyle name="Normal 10 2 3 4 3 2 2" xfId="19236"/>
    <cellStyle name="Normal 10 2 3 4 3 2 2 2" xfId="19237"/>
    <cellStyle name="Normal 10 2 3 4 3 2 2 2 2" xfId="19238"/>
    <cellStyle name="Normal 10 2 3 4 3 2 2 2 2 2" xfId="19239"/>
    <cellStyle name="Normal 10 2 3 4 3 2 2 2 3" xfId="19240"/>
    <cellStyle name="Normal 10 2 3 4 3 2 2 3" xfId="19241"/>
    <cellStyle name="Normal 10 2 3 4 3 2 2 3 2" xfId="19242"/>
    <cellStyle name="Normal 10 2 3 4 3 2 2 4" xfId="19243"/>
    <cellStyle name="Normal 10 2 3 4 3 2 3" xfId="19244"/>
    <cellStyle name="Normal 10 2 3 4 3 2 3 2" xfId="19245"/>
    <cellStyle name="Normal 10 2 3 4 3 2 3 2 2" xfId="19246"/>
    <cellStyle name="Normal 10 2 3 4 3 2 3 3" xfId="19247"/>
    <cellStyle name="Normal 10 2 3 4 3 2 4" xfId="19248"/>
    <cellStyle name="Normal 10 2 3 4 3 2 4 2" xfId="19249"/>
    <cellStyle name="Normal 10 2 3 4 3 2 5" xfId="19250"/>
    <cellStyle name="Normal 10 2 3 4 3 3" xfId="19251"/>
    <cellStyle name="Normal 10 2 3 4 3 3 2" xfId="19252"/>
    <cellStyle name="Normal 10 2 3 4 3 3 2 2" xfId="19253"/>
    <cellStyle name="Normal 10 2 3 4 3 3 2 2 2" xfId="19254"/>
    <cellStyle name="Normal 10 2 3 4 3 3 2 3" xfId="19255"/>
    <cellStyle name="Normal 10 2 3 4 3 3 3" xfId="19256"/>
    <cellStyle name="Normal 10 2 3 4 3 3 3 2" xfId="19257"/>
    <cellStyle name="Normal 10 2 3 4 3 3 4" xfId="19258"/>
    <cellStyle name="Normal 10 2 3 4 3 4" xfId="19259"/>
    <cellStyle name="Normal 10 2 3 4 3 4 2" xfId="19260"/>
    <cellStyle name="Normal 10 2 3 4 3 4 2 2" xfId="19261"/>
    <cellStyle name="Normal 10 2 3 4 3 4 3" xfId="19262"/>
    <cellStyle name="Normal 10 2 3 4 3 5" xfId="19263"/>
    <cellStyle name="Normal 10 2 3 4 3 5 2" xfId="19264"/>
    <cellStyle name="Normal 10 2 3 4 3 6" xfId="19265"/>
    <cellStyle name="Normal 10 2 3 4 4" xfId="19266"/>
    <cellStyle name="Normal 10 2 3 4 4 2" xfId="19267"/>
    <cellStyle name="Normal 10 2 3 4 4 2 2" xfId="19268"/>
    <cellStyle name="Normal 10 2 3 4 4 2 2 2" xfId="19269"/>
    <cellStyle name="Normal 10 2 3 4 4 2 2 2 2" xfId="19270"/>
    <cellStyle name="Normal 10 2 3 4 4 2 2 3" xfId="19271"/>
    <cellStyle name="Normal 10 2 3 4 4 2 3" xfId="19272"/>
    <cellStyle name="Normal 10 2 3 4 4 2 3 2" xfId="19273"/>
    <cellStyle name="Normal 10 2 3 4 4 2 4" xfId="19274"/>
    <cellStyle name="Normal 10 2 3 4 4 3" xfId="19275"/>
    <cellStyle name="Normal 10 2 3 4 4 3 2" xfId="19276"/>
    <cellStyle name="Normal 10 2 3 4 4 3 2 2" xfId="19277"/>
    <cellStyle name="Normal 10 2 3 4 4 3 3" xfId="19278"/>
    <cellStyle name="Normal 10 2 3 4 4 4" xfId="19279"/>
    <cellStyle name="Normal 10 2 3 4 4 4 2" xfId="19280"/>
    <cellStyle name="Normal 10 2 3 4 4 5" xfId="19281"/>
    <cellStyle name="Normal 10 2 3 4 5" xfId="19282"/>
    <cellStyle name="Normal 10 2 3 4 5 2" xfId="19283"/>
    <cellStyle name="Normal 10 2 3 4 5 2 2" xfId="19284"/>
    <cellStyle name="Normal 10 2 3 4 5 2 2 2" xfId="19285"/>
    <cellStyle name="Normal 10 2 3 4 5 2 3" xfId="19286"/>
    <cellStyle name="Normal 10 2 3 4 5 3" xfId="19287"/>
    <cellStyle name="Normal 10 2 3 4 5 3 2" xfId="19288"/>
    <cellStyle name="Normal 10 2 3 4 5 4" xfId="19289"/>
    <cellStyle name="Normal 10 2 3 4 6" xfId="19290"/>
    <cellStyle name="Normal 10 2 3 4 6 2" xfId="19291"/>
    <cellStyle name="Normal 10 2 3 4 6 2 2" xfId="19292"/>
    <cellStyle name="Normal 10 2 3 4 6 3" xfId="19293"/>
    <cellStyle name="Normal 10 2 3 4 7" xfId="19294"/>
    <cellStyle name="Normal 10 2 3 4 7 2" xfId="19295"/>
    <cellStyle name="Normal 10 2 3 4 8" xfId="19296"/>
    <cellStyle name="Normal 10 2 3 5" xfId="19297"/>
    <cellStyle name="Normal 10 2 3 5 2" xfId="19298"/>
    <cellStyle name="Normal 10 2 3 5 2 2" xfId="19299"/>
    <cellStyle name="Normal 10 2 3 5 2 2 2" xfId="19300"/>
    <cellStyle name="Normal 10 2 3 5 2 2 2 2" xfId="19301"/>
    <cellStyle name="Normal 10 2 3 5 2 2 2 2 2" xfId="19302"/>
    <cellStyle name="Normal 10 2 3 5 2 2 2 3" xfId="19303"/>
    <cellStyle name="Normal 10 2 3 5 2 2 3" xfId="19304"/>
    <cellStyle name="Normal 10 2 3 5 2 2 3 2" xfId="19305"/>
    <cellStyle name="Normal 10 2 3 5 2 2 4" xfId="19306"/>
    <cellStyle name="Normal 10 2 3 5 2 3" xfId="19307"/>
    <cellStyle name="Normal 10 2 3 5 2 3 2" xfId="19308"/>
    <cellStyle name="Normal 10 2 3 5 2 3 2 2" xfId="19309"/>
    <cellStyle name="Normal 10 2 3 5 2 3 3" xfId="19310"/>
    <cellStyle name="Normal 10 2 3 5 2 4" xfId="19311"/>
    <cellStyle name="Normal 10 2 3 5 2 4 2" xfId="19312"/>
    <cellStyle name="Normal 10 2 3 5 2 5" xfId="19313"/>
    <cellStyle name="Normal 10 2 3 5 3" xfId="19314"/>
    <cellStyle name="Normal 10 2 3 5 3 2" xfId="19315"/>
    <cellStyle name="Normal 10 2 3 5 3 2 2" xfId="19316"/>
    <cellStyle name="Normal 10 2 3 5 3 2 2 2" xfId="19317"/>
    <cellStyle name="Normal 10 2 3 5 3 2 3" xfId="19318"/>
    <cellStyle name="Normal 10 2 3 5 3 3" xfId="19319"/>
    <cellStyle name="Normal 10 2 3 5 3 3 2" xfId="19320"/>
    <cellStyle name="Normal 10 2 3 5 3 4" xfId="19321"/>
    <cellStyle name="Normal 10 2 3 5 4" xfId="19322"/>
    <cellStyle name="Normal 10 2 3 5 4 2" xfId="19323"/>
    <cellStyle name="Normal 10 2 3 5 4 2 2" xfId="19324"/>
    <cellStyle name="Normal 10 2 3 5 4 3" xfId="19325"/>
    <cellStyle name="Normal 10 2 3 5 5" xfId="19326"/>
    <cellStyle name="Normal 10 2 3 5 5 2" xfId="19327"/>
    <cellStyle name="Normal 10 2 3 5 6" xfId="19328"/>
    <cellStyle name="Normal 10 2 3 6" xfId="19329"/>
    <cellStyle name="Normal 10 2 3 6 2" xfId="19330"/>
    <cellStyle name="Normal 10 2 3 6 2 2" xfId="19331"/>
    <cellStyle name="Normal 10 2 3 6 2 2 2" xfId="19332"/>
    <cellStyle name="Normal 10 2 3 6 2 2 2 2" xfId="19333"/>
    <cellStyle name="Normal 10 2 3 6 2 2 2 2 2" xfId="19334"/>
    <cellStyle name="Normal 10 2 3 6 2 2 2 3" xfId="19335"/>
    <cellStyle name="Normal 10 2 3 6 2 2 3" xfId="19336"/>
    <cellStyle name="Normal 10 2 3 6 2 2 3 2" xfId="19337"/>
    <cellStyle name="Normal 10 2 3 6 2 2 4" xfId="19338"/>
    <cellStyle name="Normal 10 2 3 6 2 3" xfId="19339"/>
    <cellStyle name="Normal 10 2 3 6 2 3 2" xfId="19340"/>
    <cellStyle name="Normal 10 2 3 6 2 3 2 2" xfId="19341"/>
    <cellStyle name="Normal 10 2 3 6 2 3 3" xfId="19342"/>
    <cellStyle name="Normal 10 2 3 6 2 4" xfId="19343"/>
    <cellStyle name="Normal 10 2 3 6 2 4 2" xfId="19344"/>
    <cellStyle name="Normal 10 2 3 6 2 5" xfId="19345"/>
    <cellStyle name="Normal 10 2 3 6 3" xfId="19346"/>
    <cellStyle name="Normal 10 2 3 6 3 2" xfId="19347"/>
    <cellStyle name="Normal 10 2 3 6 3 2 2" xfId="19348"/>
    <cellStyle name="Normal 10 2 3 6 3 2 2 2" xfId="19349"/>
    <cellStyle name="Normal 10 2 3 6 3 2 3" xfId="19350"/>
    <cellStyle name="Normal 10 2 3 6 3 3" xfId="19351"/>
    <cellStyle name="Normal 10 2 3 6 3 3 2" xfId="19352"/>
    <cellStyle name="Normal 10 2 3 6 3 4" xfId="19353"/>
    <cellStyle name="Normal 10 2 3 6 4" xfId="19354"/>
    <cellStyle name="Normal 10 2 3 6 4 2" xfId="19355"/>
    <cellStyle name="Normal 10 2 3 6 4 2 2" xfId="19356"/>
    <cellStyle name="Normal 10 2 3 6 4 3" xfId="19357"/>
    <cellStyle name="Normal 10 2 3 6 5" xfId="19358"/>
    <cellStyle name="Normal 10 2 3 6 5 2" xfId="19359"/>
    <cellStyle name="Normal 10 2 3 6 6" xfId="19360"/>
    <cellStyle name="Normal 10 2 3 7" xfId="19361"/>
    <cellStyle name="Normal 10 2 3 7 2" xfId="19362"/>
    <cellStyle name="Normal 10 2 3 7 2 2" xfId="19363"/>
    <cellStyle name="Normal 10 2 3 7 2 2 2" xfId="19364"/>
    <cellStyle name="Normal 10 2 3 7 2 2 2 2" xfId="19365"/>
    <cellStyle name="Normal 10 2 3 7 2 2 2 2 2" xfId="19366"/>
    <cellStyle name="Normal 10 2 3 7 2 2 2 3" xfId="19367"/>
    <cellStyle name="Normal 10 2 3 7 2 2 3" xfId="19368"/>
    <cellStyle name="Normal 10 2 3 7 2 2 3 2" xfId="19369"/>
    <cellStyle name="Normal 10 2 3 7 2 2 4" xfId="19370"/>
    <cellStyle name="Normal 10 2 3 7 2 3" xfId="19371"/>
    <cellStyle name="Normal 10 2 3 7 2 3 2" xfId="19372"/>
    <cellStyle name="Normal 10 2 3 7 2 3 2 2" xfId="19373"/>
    <cellStyle name="Normal 10 2 3 7 2 3 3" xfId="19374"/>
    <cellStyle name="Normal 10 2 3 7 2 4" xfId="19375"/>
    <cellStyle name="Normal 10 2 3 7 2 4 2" xfId="19376"/>
    <cellStyle name="Normal 10 2 3 7 2 5" xfId="19377"/>
    <cellStyle name="Normal 10 2 3 7 3" xfId="19378"/>
    <cellStyle name="Normal 10 2 3 7 3 2" xfId="19379"/>
    <cellStyle name="Normal 10 2 3 7 3 2 2" xfId="19380"/>
    <cellStyle name="Normal 10 2 3 7 3 2 2 2" xfId="19381"/>
    <cellStyle name="Normal 10 2 3 7 3 2 3" xfId="19382"/>
    <cellStyle name="Normal 10 2 3 7 3 3" xfId="19383"/>
    <cellStyle name="Normal 10 2 3 7 3 3 2" xfId="19384"/>
    <cellStyle name="Normal 10 2 3 7 3 4" xfId="19385"/>
    <cellStyle name="Normal 10 2 3 7 4" xfId="19386"/>
    <cellStyle name="Normal 10 2 3 7 4 2" xfId="19387"/>
    <cellStyle name="Normal 10 2 3 7 4 2 2" xfId="19388"/>
    <cellStyle name="Normal 10 2 3 7 4 3" xfId="19389"/>
    <cellStyle name="Normal 10 2 3 7 5" xfId="19390"/>
    <cellStyle name="Normal 10 2 3 7 5 2" xfId="19391"/>
    <cellStyle name="Normal 10 2 3 7 6" xfId="19392"/>
    <cellStyle name="Normal 10 2 3 8" xfId="19393"/>
    <cellStyle name="Normal 10 2 3 8 2" xfId="19394"/>
    <cellStyle name="Normal 10 2 3 8 2 2" xfId="19395"/>
    <cellStyle name="Normal 10 2 3 8 2 2 2" xfId="19396"/>
    <cellStyle name="Normal 10 2 3 8 2 2 2 2" xfId="19397"/>
    <cellStyle name="Normal 10 2 3 8 2 2 3" xfId="19398"/>
    <cellStyle name="Normal 10 2 3 8 2 3" xfId="19399"/>
    <cellStyle name="Normal 10 2 3 8 2 3 2" xfId="19400"/>
    <cellStyle name="Normal 10 2 3 8 2 4" xfId="19401"/>
    <cellStyle name="Normal 10 2 3 8 3" xfId="19402"/>
    <cellStyle name="Normal 10 2 3 8 3 2" xfId="19403"/>
    <cellStyle name="Normal 10 2 3 8 3 2 2" xfId="19404"/>
    <cellStyle name="Normal 10 2 3 8 3 3" xfId="19405"/>
    <cellStyle name="Normal 10 2 3 8 4" xfId="19406"/>
    <cellStyle name="Normal 10 2 3 8 4 2" xfId="19407"/>
    <cellStyle name="Normal 10 2 3 8 5" xfId="19408"/>
    <cellStyle name="Normal 10 2 3 9" xfId="19409"/>
    <cellStyle name="Normal 10 2 3 9 2" xfId="19410"/>
    <cellStyle name="Normal 10 2 3 9 2 2" xfId="19411"/>
    <cellStyle name="Normal 10 2 3 9 2 2 2" xfId="19412"/>
    <cellStyle name="Normal 10 2 3 9 2 3" xfId="19413"/>
    <cellStyle name="Normal 10 2 3 9 3" xfId="19414"/>
    <cellStyle name="Normal 10 2 3 9 3 2" xfId="19415"/>
    <cellStyle name="Normal 10 2 3 9 4" xfId="19416"/>
    <cellStyle name="Normal 10 2 4" xfId="19417"/>
    <cellStyle name="Normal 10 2 4 10" xfId="19418"/>
    <cellStyle name="Normal 10 2 4 10 2" xfId="19419"/>
    <cellStyle name="Normal 10 2 4 10 3" xfId="19420"/>
    <cellStyle name="Normal 10 2 4 11" xfId="19421"/>
    <cellStyle name="Normal 10 2 4 12" xfId="19422"/>
    <cellStyle name="Normal 10 2 4 2" xfId="19423"/>
    <cellStyle name="Normal 10 2 4 2 10" xfId="19424"/>
    <cellStyle name="Normal 10 2 4 2 11" xfId="19425"/>
    <cellStyle name="Normal 10 2 4 2 2" xfId="19426"/>
    <cellStyle name="Normal 10 2 4 2 2 2" xfId="19427"/>
    <cellStyle name="Normal 10 2 4 2 2 2 2" xfId="19428"/>
    <cellStyle name="Normal 10 2 4 2 2 2 2 2" xfId="19429"/>
    <cellStyle name="Normal 10 2 4 2 2 2 2 2 2" xfId="19430"/>
    <cellStyle name="Normal 10 2 4 2 2 2 2 2 2 2" xfId="19431"/>
    <cellStyle name="Normal 10 2 4 2 2 2 2 2 2 2 2" xfId="19432"/>
    <cellStyle name="Normal 10 2 4 2 2 2 2 2 2 3" xfId="19433"/>
    <cellStyle name="Normal 10 2 4 2 2 2 2 2 3" xfId="19434"/>
    <cellStyle name="Normal 10 2 4 2 2 2 2 2 3 2" xfId="19435"/>
    <cellStyle name="Normal 10 2 4 2 2 2 2 2 4" xfId="19436"/>
    <cellStyle name="Normal 10 2 4 2 2 2 2 3" xfId="19437"/>
    <cellStyle name="Normal 10 2 4 2 2 2 2 3 2" xfId="19438"/>
    <cellStyle name="Normal 10 2 4 2 2 2 2 3 2 2" xfId="19439"/>
    <cellStyle name="Normal 10 2 4 2 2 2 2 3 3" xfId="19440"/>
    <cellStyle name="Normal 10 2 4 2 2 2 2 4" xfId="19441"/>
    <cellStyle name="Normal 10 2 4 2 2 2 2 4 2" xfId="19442"/>
    <cellStyle name="Normal 10 2 4 2 2 2 2 5" xfId="19443"/>
    <cellStyle name="Normal 10 2 4 2 2 2 3" xfId="19444"/>
    <cellStyle name="Normal 10 2 4 2 2 2 3 2" xfId="19445"/>
    <cellStyle name="Normal 10 2 4 2 2 2 3 2 2" xfId="19446"/>
    <cellStyle name="Normal 10 2 4 2 2 2 3 2 2 2" xfId="19447"/>
    <cellStyle name="Normal 10 2 4 2 2 2 3 2 3" xfId="19448"/>
    <cellStyle name="Normal 10 2 4 2 2 2 3 3" xfId="19449"/>
    <cellStyle name="Normal 10 2 4 2 2 2 3 3 2" xfId="19450"/>
    <cellStyle name="Normal 10 2 4 2 2 2 3 4" xfId="19451"/>
    <cellStyle name="Normal 10 2 4 2 2 2 4" xfId="19452"/>
    <cellStyle name="Normal 10 2 4 2 2 2 4 2" xfId="19453"/>
    <cellStyle name="Normal 10 2 4 2 2 2 4 2 2" xfId="19454"/>
    <cellStyle name="Normal 10 2 4 2 2 2 4 3" xfId="19455"/>
    <cellStyle name="Normal 10 2 4 2 2 2 5" xfId="19456"/>
    <cellStyle name="Normal 10 2 4 2 2 2 5 2" xfId="19457"/>
    <cellStyle name="Normal 10 2 4 2 2 2 6" xfId="19458"/>
    <cellStyle name="Normal 10 2 4 2 2 3" xfId="19459"/>
    <cellStyle name="Normal 10 2 4 2 2 3 2" xfId="19460"/>
    <cellStyle name="Normal 10 2 4 2 2 3 2 2" xfId="19461"/>
    <cellStyle name="Normal 10 2 4 2 2 3 2 2 2" xfId="19462"/>
    <cellStyle name="Normal 10 2 4 2 2 3 2 2 2 2" xfId="19463"/>
    <cellStyle name="Normal 10 2 4 2 2 3 2 2 2 2 2" xfId="19464"/>
    <cellStyle name="Normal 10 2 4 2 2 3 2 2 2 3" xfId="19465"/>
    <cellStyle name="Normal 10 2 4 2 2 3 2 2 3" xfId="19466"/>
    <cellStyle name="Normal 10 2 4 2 2 3 2 2 3 2" xfId="19467"/>
    <cellStyle name="Normal 10 2 4 2 2 3 2 2 4" xfId="19468"/>
    <cellStyle name="Normal 10 2 4 2 2 3 2 3" xfId="19469"/>
    <cellStyle name="Normal 10 2 4 2 2 3 2 3 2" xfId="19470"/>
    <cellStyle name="Normal 10 2 4 2 2 3 2 3 2 2" xfId="19471"/>
    <cellStyle name="Normal 10 2 4 2 2 3 2 3 3" xfId="19472"/>
    <cellStyle name="Normal 10 2 4 2 2 3 2 4" xfId="19473"/>
    <cellStyle name="Normal 10 2 4 2 2 3 2 4 2" xfId="19474"/>
    <cellStyle name="Normal 10 2 4 2 2 3 2 5" xfId="19475"/>
    <cellStyle name="Normal 10 2 4 2 2 3 3" xfId="19476"/>
    <cellStyle name="Normal 10 2 4 2 2 3 3 2" xfId="19477"/>
    <cellStyle name="Normal 10 2 4 2 2 3 3 2 2" xfId="19478"/>
    <cellStyle name="Normal 10 2 4 2 2 3 3 2 2 2" xfId="19479"/>
    <cellStyle name="Normal 10 2 4 2 2 3 3 2 3" xfId="19480"/>
    <cellStyle name="Normal 10 2 4 2 2 3 3 3" xfId="19481"/>
    <cellStyle name="Normal 10 2 4 2 2 3 3 3 2" xfId="19482"/>
    <cellStyle name="Normal 10 2 4 2 2 3 3 4" xfId="19483"/>
    <cellStyle name="Normal 10 2 4 2 2 3 4" xfId="19484"/>
    <cellStyle name="Normal 10 2 4 2 2 3 4 2" xfId="19485"/>
    <cellStyle name="Normal 10 2 4 2 2 3 4 2 2" xfId="19486"/>
    <cellStyle name="Normal 10 2 4 2 2 3 4 3" xfId="19487"/>
    <cellStyle name="Normal 10 2 4 2 2 3 5" xfId="19488"/>
    <cellStyle name="Normal 10 2 4 2 2 3 5 2" xfId="19489"/>
    <cellStyle name="Normal 10 2 4 2 2 3 6" xfId="19490"/>
    <cellStyle name="Normal 10 2 4 2 2 4" xfId="19491"/>
    <cellStyle name="Normal 10 2 4 2 2 4 2" xfId="19492"/>
    <cellStyle name="Normal 10 2 4 2 2 4 2 2" xfId="19493"/>
    <cellStyle name="Normal 10 2 4 2 2 4 2 2 2" xfId="19494"/>
    <cellStyle name="Normal 10 2 4 2 2 4 2 2 2 2" xfId="19495"/>
    <cellStyle name="Normal 10 2 4 2 2 4 2 2 3" xfId="19496"/>
    <cellStyle name="Normal 10 2 4 2 2 4 2 3" xfId="19497"/>
    <cellStyle name="Normal 10 2 4 2 2 4 2 3 2" xfId="19498"/>
    <cellStyle name="Normal 10 2 4 2 2 4 2 4" xfId="19499"/>
    <cellStyle name="Normal 10 2 4 2 2 4 3" xfId="19500"/>
    <cellStyle name="Normal 10 2 4 2 2 4 3 2" xfId="19501"/>
    <cellStyle name="Normal 10 2 4 2 2 4 3 2 2" xfId="19502"/>
    <cellStyle name="Normal 10 2 4 2 2 4 3 3" xfId="19503"/>
    <cellStyle name="Normal 10 2 4 2 2 4 4" xfId="19504"/>
    <cellStyle name="Normal 10 2 4 2 2 4 4 2" xfId="19505"/>
    <cellStyle name="Normal 10 2 4 2 2 4 5" xfId="19506"/>
    <cellStyle name="Normal 10 2 4 2 2 5" xfId="19507"/>
    <cellStyle name="Normal 10 2 4 2 2 5 2" xfId="19508"/>
    <cellStyle name="Normal 10 2 4 2 2 5 2 2" xfId="19509"/>
    <cellStyle name="Normal 10 2 4 2 2 5 2 2 2" xfId="19510"/>
    <cellStyle name="Normal 10 2 4 2 2 5 2 3" xfId="19511"/>
    <cellStyle name="Normal 10 2 4 2 2 5 3" xfId="19512"/>
    <cellStyle name="Normal 10 2 4 2 2 5 3 2" xfId="19513"/>
    <cellStyle name="Normal 10 2 4 2 2 5 4" xfId="19514"/>
    <cellStyle name="Normal 10 2 4 2 2 6" xfId="19515"/>
    <cellStyle name="Normal 10 2 4 2 2 6 2" xfId="19516"/>
    <cellStyle name="Normal 10 2 4 2 2 6 2 2" xfId="19517"/>
    <cellStyle name="Normal 10 2 4 2 2 6 3" xfId="19518"/>
    <cellStyle name="Normal 10 2 4 2 2 7" xfId="19519"/>
    <cellStyle name="Normal 10 2 4 2 2 7 2" xfId="19520"/>
    <cellStyle name="Normal 10 2 4 2 2 8" xfId="19521"/>
    <cellStyle name="Normal 10 2 4 2 3" xfId="19522"/>
    <cellStyle name="Normal 10 2 4 2 3 2" xfId="19523"/>
    <cellStyle name="Normal 10 2 4 2 3 2 2" xfId="19524"/>
    <cellStyle name="Normal 10 2 4 2 3 2 2 2" xfId="19525"/>
    <cellStyle name="Normal 10 2 4 2 3 2 2 2 2" xfId="19526"/>
    <cellStyle name="Normal 10 2 4 2 3 2 2 2 2 2" xfId="19527"/>
    <cellStyle name="Normal 10 2 4 2 3 2 2 2 3" xfId="19528"/>
    <cellStyle name="Normal 10 2 4 2 3 2 2 3" xfId="19529"/>
    <cellStyle name="Normal 10 2 4 2 3 2 2 3 2" xfId="19530"/>
    <cellStyle name="Normal 10 2 4 2 3 2 2 4" xfId="19531"/>
    <cellStyle name="Normal 10 2 4 2 3 2 3" xfId="19532"/>
    <cellStyle name="Normal 10 2 4 2 3 2 3 2" xfId="19533"/>
    <cellStyle name="Normal 10 2 4 2 3 2 3 2 2" xfId="19534"/>
    <cellStyle name="Normal 10 2 4 2 3 2 3 3" xfId="19535"/>
    <cellStyle name="Normal 10 2 4 2 3 2 4" xfId="19536"/>
    <cellStyle name="Normal 10 2 4 2 3 2 4 2" xfId="19537"/>
    <cellStyle name="Normal 10 2 4 2 3 2 5" xfId="19538"/>
    <cellStyle name="Normal 10 2 4 2 3 3" xfId="19539"/>
    <cellStyle name="Normal 10 2 4 2 3 3 2" xfId="19540"/>
    <cellStyle name="Normal 10 2 4 2 3 3 2 2" xfId="19541"/>
    <cellStyle name="Normal 10 2 4 2 3 3 2 2 2" xfId="19542"/>
    <cellStyle name="Normal 10 2 4 2 3 3 2 3" xfId="19543"/>
    <cellStyle name="Normal 10 2 4 2 3 3 3" xfId="19544"/>
    <cellStyle name="Normal 10 2 4 2 3 3 3 2" xfId="19545"/>
    <cellStyle name="Normal 10 2 4 2 3 3 4" xfId="19546"/>
    <cellStyle name="Normal 10 2 4 2 3 4" xfId="19547"/>
    <cellStyle name="Normal 10 2 4 2 3 4 2" xfId="19548"/>
    <cellStyle name="Normal 10 2 4 2 3 4 2 2" xfId="19549"/>
    <cellStyle name="Normal 10 2 4 2 3 4 3" xfId="19550"/>
    <cellStyle name="Normal 10 2 4 2 3 5" xfId="19551"/>
    <cellStyle name="Normal 10 2 4 2 3 5 2" xfId="19552"/>
    <cellStyle name="Normal 10 2 4 2 3 6" xfId="19553"/>
    <cellStyle name="Normal 10 2 4 2 4" xfId="19554"/>
    <cellStyle name="Normal 10 2 4 2 4 2" xfId="19555"/>
    <cellStyle name="Normal 10 2 4 2 4 2 2" xfId="19556"/>
    <cellStyle name="Normal 10 2 4 2 4 2 2 2" xfId="19557"/>
    <cellStyle name="Normal 10 2 4 2 4 2 2 2 2" xfId="19558"/>
    <cellStyle name="Normal 10 2 4 2 4 2 2 2 2 2" xfId="19559"/>
    <cellStyle name="Normal 10 2 4 2 4 2 2 2 3" xfId="19560"/>
    <cellStyle name="Normal 10 2 4 2 4 2 2 3" xfId="19561"/>
    <cellStyle name="Normal 10 2 4 2 4 2 2 3 2" xfId="19562"/>
    <cellStyle name="Normal 10 2 4 2 4 2 2 4" xfId="19563"/>
    <cellStyle name="Normal 10 2 4 2 4 2 3" xfId="19564"/>
    <cellStyle name="Normal 10 2 4 2 4 2 3 2" xfId="19565"/>
    <cellStyle name="Normal 10 2 4 2 4 2 3 2 2" xfId="19566"/>
    <cellStyle name="Normal 10 2 4 2 4 2 3 3" xfId="19567"/>
    <cellStyle name="Normal 10 2 4 2 4 2 4" xfId="19568"/>
    <cellStyle name="Normal 10 2 4 2 4 2 4 2" xfId="19569"/>
    <cellStyle name="Normal 10 2 4 2 4 2 5" xfId="19570"/>
    <cellStyle name="Normal 10 2 4 2 4 3" xfId="19571"/>
    <cellStyle name="Normal 10 2 4 2 4 3 2" xfId="19572"/>
    <cellStyle name="Normal 10 2 4 2 4 3 2 2" xfId="19573"/>
    <cellStyle name="Normal 10 2 4 2 4 3 2 2 2" xfId="19574"/>
    <cellStyle name="Normal 10 2 4 2 4 3 2 3" xfId="19575"/>
    <cellStyle name="Normal 10 2 4 2 4 3 3" xfId="19576"/>
    <cellStyle name="Normal 10 2 4 2 4 3 3 2" xfId="19577"/>
    <cellStyle name="Normal 10 2 4 2 4 3 4" xfId="19578"/>
    <cellStyle name="Normal 10 2 4 2 4 4" xfId="19579"/>
    <cellStyle name="Normal 10 2 4 2 4 4 2" xfId="19580"/>
    <cellStyle name="Normal 10 2 4 2 4 4 2 2" xfId="19581"/>
    <cellStyle name="Normal 10 2 4 2 4 4 3" xfId="19582"/>
    <cellStyle name="Normal 10 2 4 2 4 5" xfId="19583"/>
    <cellStyle name="Normal 10 2 4 2 4 5 2" xfId="19584"/>
    <cellStyle name="Normal 10 2 4 2 4 6" xfId="19585"/>
    <cellStyle name="Normal 10 2 4 2 5" xfId="19586"/>
    <cellStyle name="Normal 10 2 4 2 5 2" xfId="19587"/>
    <cellStyle name="Normal 10 2 4 2 5 2 2" xfId="19588"/>
    <cellStyle name="Normal 10 2 4 2 5 2 2 2" xfId="19589"/>
    <cellStyle name="Normal 10 2 4 2 5 2 2 2 2" xfId="19590"/>
    <cellStyle name="Normal 10 2 4 2 5 2 2 2 2 2" xfId="19591"/>
    <cellStyle name="Normal 10 2 4 2 5 2 2 2 3" xfId="19592"/>
    <cellStyle name="Normal 10 2 4 2 5 2 2 3" xfId="19593"/>
    <cellStyle name="Normal 10 2 4 2 5 2 2 3 2" xfId="19594"/>
    <cellStyle name="Normal 10 2 4 2 5 2 2 4" xfId="19595"/>
    <cellStyle name="Normal 10 2 4 2 5 2 3" xfId="19596"/>
    <cellStyle name="Normal 10 2 4 2 5 2 3 2" xfId="19597"/>
    <cellStyle name="Normal 10 2 4 2 5 2 3 2 2" xfId="19598"/>
    <cellStyle name="Normal 10 2 4 2 5 2 3 3" xfId="19599"/>
    <cellStyle name="Normal 10 2 4 2 5 2 4" xfId="19600"/>
    <cellStyle name="Normal 10 2 4 2 5 2 4 2" xfId="19601"/>
    <cellStyle name="Normal 10 2 4 2 5 2 5" xfId="19602"/>
    <cellStyle name="Normal 10 2 4 2 5 3" xfId="19603"/>
    <cellStyle name="Normal 10 2 4 2 5 3 2" xfId="19604"/>
    <cellStyle name="Normal 10 2 4 2 5 3 2 2" xfId="19605"/>
    <cellStyle name="Normal 10 2 4 2 5 3 2 2 2" xfId="19606"/>
    <cellStyle name="Normal 10 2 4 2 5 3 2 3" xfId="19607"/>
    <cellStyle name="Normal 10 2 4 2 5 3 3" xfId="19608"/>
    <cellStyle name="Normal 10 2 4 2 5 3 3 2" xfId="19609"/>
    <cellStyle name="Normal 10 2 4 2 5 3 4" xfId="19610"/>
    <cellStyle name="Normal 10 2 4 2 5 4" xfId="19611"/>
    <cellStyle name="Normal 10 2 4 2 5 4 2" xfId="19612"/>
    <cellStyle name="Normal 10 2 4 2 5 4 2 2" xfId="19613"/>
    <cellStyle name="Normal 10 2 4 2 5 4 3" xfId="19614"/>
    <cellStyle name="Normal 10 2 4 2 5 5" xfId="19615"/>
    <cellStyle name="Normal 10 2 4 2 5 5 2" xfId="19616"/>
    <cellStyle name="Normal 10 2 4 2 5 6" xfId="19617"/>
    <cellStyle name="Normal 10 2 4 2 6" xfId="19618"/>
    <cellStyle name="Normal 10 2 4 2 6 2" xfId="19619"/>
    <cellStyle name="Normal 10 2 4 2 6 2 2" xfId="19620"/>
    <cellStyle name="Normal 10 2 4 2 6 2 2 2" xfId="19621"/>
    <cellStyle name="Normal 10 2 4 2 6 2 2 2 2" xfId="19622"/>
    <cellStyle name="Normal 10 2 4 2 6 2 2 3" xfId="19623"/>
    <cellStyle name="Normal 10 2 4 2 6 2 3" xfId="19624"/>
    <cellStyle name="Normal 10 2 4 2 6 2 3 2" xfId="19625"/>
    <cellStyle name="Normal 10 2 4 2 6 2 4" xfId="19626"/>
    <cellStyle name="Normal 10 2 4 2 6 3" xfId="19627"/>
    <cellStyle name="Normal 10 2 4 2 6 3 2" xfId="19628"/>
    <cellStyle name="Normal 10 2 4 2 6 3 2 2" xfId="19629"/>
    <cellStyle name="Normal 10 2 4 2 6 3 3" xfId="19630"/>
    <cellStyle name="Normal 10 2 4 2 6 4" xfId="19631"/>
    <cellStyle name="Normal 10 2 4 2 6 4 2" xfId="19632"/>
    <cellStyle name="Normal 10 2 4 2 6 5" xfId="19633"/>
    <cellStyle name="Normal 10 2 4 2 7" xfId="19634"/>
    <cellStyle name="Normal 10 2 4 2 7 2" xfId="19635"/>
    <cellStyle name="Normal 10 2 4 2 7 2 2" xfId="19636"/>
    <cellStyle name="Normal 10 2 4 2 7 2 2 2" xfId="19637"/>
    <cellStyle name="Normal 10 2 4 2 7 2 3" xfId="19638"/>
    <cellStyle name="Normal 10 2 4 2 7 3" xfId="19639"/>
    <cellStyle name="Normal 10 2 4 2 7 3 2" xfId="19640"/>
    <cellStyle name="Normal 10 2 4 2 7 4" xfId="19641"/>
    <cellStyle name="Normal 10 2 4 2 8" xfId="19642"/>
    <cellStyle name="Normal 10 2 4 2 8 2" xfId="19643"/>
    <cellStyle name="Normal 10 2 4 2 8 2 2" xfId="19644"/>
    <cellStyle name="Normal 10 2 4 2 8 3" xfId="19645"/>
    <cellStyle name="Normal 10 2 4 2 9" xfId="19646"/>
    <cellStyle name="Normal 10 2 4 2 9 2" xfId="19647"/>
    <cellStyle name="Normal 10 2 4 2 9 3" xfId="19648"/>
    <cellStyle name="Normal 10 2 4 3" xfId="19649"/>
    <cellStyle name="Normal 10 2 4 3 2" xfId="19650"/>
    <cellStyle name="Normal 10 2 4 3 2 2" xfId="19651"/>
    <cellStyle name="Normal 10 2 4 3 2 2 2" xfId="19652"/>
    <cellStyle name="Normal 10 2 4 3 2 2 2 2" xfId="19653"/>
    <cellStyle name="Normal 10 2 4 3 2 2 2 2 2" xfId="19654"/>
    <cellStyle name="Normal 10 2 4 3 2 2 2 2 2 2" xfId="19655"/>
    <cellStyle name="Normal 10 2 4 3 2 2 2 2 3" xfId="19656"/>
    <cellStyle name="Normal 10 2 4 3 2 2 2 3" xfId="19657"/>
    <cellStyle name="Normal 10 2 4 3 2 2 2 3 2" xfId="19658"/>
    <cellStyle name="Normal 10 2 4 3 2 2 2 4" xfId="19659"/>
    <cellStyle name="Normal 10 2 4 3 2 2 3" xfId="19660"/>
    <cellStyle name="Normal 10 2 4 3 2 2 3 2" xfId="19661"/>
    <cellStyle name="Normal 10 2 4 3 2 2 3 2 2" xfId="19662"/>
    <cellStyle name="Normal 10 2 4 3 2 2 3 3" xfId="19663"/>
    <cellStyle name="Normal 10 2 4 3 2 2 4" xfId="19664"/>
    <cellStyle name="Normal 10 2 4 3 2 2 4 2" xfId="19665"/>
    <cellStyle name="Normal 10 2 4 3 2 2 5" xfId="19666"/>
    <cellStyle name="Normal 10 2 4 3 2 3" xfId="19667"/>
    <cellStyle name="Normal 10 2 4 3 2 3 2" xfId="19668"/>
    <cellStyle name="Normal 10 2 4 3 2 3 2 2" xfId="19669"/>
    <cellStyle name="Normal 10 2 4 3 2 3 2 2 2" xfId="19670"/>
    <cellStyle name="Normal 10 2 4 3 2 3 2 3" xfId="19671"/>
    <cellStyle name="Normal 10 2 4 3 2 3 3" xfId="19672"/>
    <cellStyle name="Normal 10 2 4 3 2 3 3 2" xfId="19673"/>
    <cellStyle name="Normal 10 2 4 3 2 3 4" xfId="19674"/>
    <cellStyle name="Normal 10 2 4 3 2 4" xfId="19675"/>
    <cellStyle name="Normal 10 2 4 3 2 4 2" xfId="19676"/>
    <cellStyle name="Normal 10 2 4 3 2 4 2 2" xfId="19677"/>
    <cellStyle name="Normal 10 2 4 3 2 4 3" xfId="19678"/>
    <cellStyle name="Normal 10 2 4 3 2 5" xfId="19679"/>
    <cellStyle name="Normal 10 2 4 3 2 5 2" xfId="19680"/>
    <cellStyle name="Normal 10 2 4 3 2 6" xfId="19681"/>
    <cellStyle name="Normal 10 2 4 3 3" xfId="19682"/>
    <cellStyle name="Normal 10 2 4 3 3 2" xfId="19683"/>
    <cellStyle name="Normal 10 2 4 3 3 2 2" xfId="19684"/>
    <cellStyle name="Normal 10 2 4 3 3 2 2 2" xfId="19685"/>
    <cellStyle name="Normal 10 2 4 3 3 2 2 2 2" xfId="19686"/>
    <cellStyle name="Normal 10 2 4 3 3 2 2 2 2 2" xfId="19687"/>
    <cellStyle name="Normal 10 2 4 3 3 2 2 2 3" xfId="19688"/>
    <cellStyle name="Normal 10 2 4 3 3 2 2 3" xfId="19689"/>
    <cellStyle name="Normal 10 2 4 3 3 2 2 3 2" xfId="19690"/>
    <cellStyle name="Normal 10 2 4 3 3 2 2 4" xfId="19691"/>
    <cellStyle name="Normal 10 2 4 3 3 2 3" xfId="19692"/>
    <cellStyle name="Normal 10 2 4 3 3 2 3 2" xfId="19693"/>
    <cellStyle name="Normal 10 2 4 3 3 2 3 2 2" xfId="19694"/>
    <cellStyle name="Normal 10 2 4 3 3 2 3 3" xfId="19695"/>
    <cellStyle name="Normal 10 2 4 3 3 2 4" xfId="19696"/>
    <cellStyle name="Normal 10 2 4 3 3 2 4 2" xfId="19697"/>
    <cellStyle name="Normal 10 2 4 3 3 2 5" xfId="19698"/>
    <cellStyle name="Normal 10 2 4 3 3 3" xfId="19699"/>
    <cellStyle name="Normal 10 2 4 3 3 3 2" xfId="19700"/>
    <cellStyle name="Normal 10 2 4 3 3 3 2 2" xfId="19701"/>
    <cellStyle name="Normal 10 2 4 3 3 3 2 2 2" xfId="19702"/>
    <cellStyle name="Normal 10 2 4 3 3 3 2 3" xfId="19703"/>
    <cellStyle name="Normal 10 2 4 3 3 3 3" xfId="19704"/>
    <cellStyle name="Normal 10 2 4 3 3 3 3 2" xfId="19705"/>
    <cellStyle name="Normal 10 2 4 3 3 3 4" xfId="19706"/>
    <cellStyle name="Normal 10 2 4 3 3 4" xfId="19707"/>
    <cellStyle name="Normal 10 2 4 3 3 4 2" xfId="19708"/>
    <cellStyle name="Normal 10 2 4 3 3 4 2 2" xfId="19709"/>
    <cellStyle name="Normal 10 2 4 3 3 4 3" xfId="19710"/>
    <cellStyle name="Normal 10 2 4 3 3 5" xfId="19711"/>
    <cellStyle name="Normal 10 2 4 3 3 5 2" xfId="19712"/>
    <cellStyle name="Normal 10 2 4 3 3 6" xfId="19713"/>
    <cellStyle name="Normal 10 2 4 3 4" xfId="19714"/>
    <cellStyle name="Normal 10 2 4 3 4 2" xfId="19715"/>
    <cellStyle name="Normal 10 2 4 3 4 2 2" xfId="19716"/>
    <cellStyle name="Normal 10 2 4 3 4 2 2 2" xfId="19717"/>
    <cellStyle name="Normal 10 2 4 3 4 2 2 2 2" xfId="19718"/>
    <cellStyle name="Normal 10 2 4 3 4 2 2 3" xfId="19719"/>
    <cellStyle name="Normal 10 2 4 3 4 2 3" xfId="19720"/>
    <cellStyle name="Normal 10 2 4 3 4 2 3 2" xfId="19721"/>
    <cellStyle name="Normal 10 2 4 3 4 2 4" xfId="19722"/>
    <cellStyle name="Normal 10 2 4 3 4 3" xfId="19723"/>
    <cellStyle name="Normal 10 2 4 3 4 3 2" xfId="19724"/>
    <cellStyle name="Normal 10 2 4 3 4 3 2 2" xfId="19725"/>
    <cellStyle name="Normal 10 2 4 3 4 3 3" xfId="19726"/>
    <cellStyle name="Normal 10 2 4 3 4 4" xfId="19727"/>
    <cellStyle name="Normal 10 2 4 3 4 4 2" xfId="19728"/>
    <cellStyle name="Normal 10 2 4 3 4 5" xfId="19729"/>
    <cellStyle name="Normal 10 2 4 3 5" xfId="19730"/>
    <cellStyle name="Normal 10 2 4 3 5 2" xfId="19731"/>
    <cellStyle name="Normal 10 2 4 3 5 2 2" xfId="19732"/>
    <cellStyle name="Normal 10 2 4 3 5 2 2 2" xfId="19733"/>
    <cellStyle name="Normal 10 2 4 3 5 2 3" xfId="19734"/>
    <cellStyle name="Normal 10 2 4 3 5 3" xfId="19735"/>
    <cellStyle name="Normal 10 2 4 3 5 3 2" xfId="19736"/>
    <cellStyle name="Normal 10 2 4 3 5 4" xfId="19737"/>
    <cellStyle name="Normal 10 2 4 3 6" xfId="19738"/>
    <cellStyle name="Normal 10 2 4 3 6 2" xfId="19739"/>
    <cellStyle name="Normal 10 2 4 3 6 2 2" xfId="19740"/>
    <cellStyle name="Normal 10 2 4 3 6 3" xfId="19741"/>
    <cellStyle name="Normal 10 2 4 3 7" xfId="19742"/>
    <cellStyle name="Normal 10 2 4 3 7 2" xfId="19743"/>
    <cellStyle name="Normal 10 2 4 3 8" xfId="19744"/>
    <cellStyle name="Normal 10 2 4 4" xfId="19745"/>
    <cellStyle name="Normal 10 2 4 4 2" xfId="19746"/>
    <cellStyle name="Normal 10 2 4 4 2 2" xfId="19747"/>
    <cellStyle name="Normal 10 2 4 4 2 2 2" xfId="19748"/>
    <cellStyle name="Normal 10 2 4 4 2 2 2 2" xfId="19749"/>
    <cellStyle name="Normal 10 2 4 4 2 2 2 2 2" xfId="19750"/>
    <cellStyle name="Normal 10 2 4 4 2 2 2 3" xfId="19751"/>
    <cellStyle name="Normal 10 2 4 4 2 2 3" xfId="19752"/>
    <cellStyle name="Normal 10 2 4 4 2 2 3 2" xfId="19753"/>
    <cellStyle name="Normal 10 2 4 4 2 2 4" xfId="19754"/>
    <cellStyle name="Normal 10 2 4 4 2 3" xfId="19755"/>
    <cellStyle name="Normal 10 2 4 4 2 3 2" xfId="19756"/>
    <cellStyle name="Normal 10 2 4 4 2 3 2 2" xfId="19757"/>
    <cellStyle name="Normal 10 2 4 4 2 3 3" xfId="19758"/>
    <cellStyle name="Normal 10 2 4 4 2 4" xfId="19759"/>
    <cellStyle name="Normal 10 2 4 4 2 4 2" xfId="19760"/>
    <cellStyle name="Normal 10 2 4 4 2 5" xfId="19761"/>
    <cellStyle name="Normal 10 2 4 4 3" xfId="19762"/>
    <cellStyle name="Normal 10 2 4 4 3 2" xfId="19763"/>
    <cellStyle name="Normal 10 2 4 4 3 2 2" xfId="19764"/>
    <cellStyle name="Normal 10 2 4 4 3 2 2 2" xfId="19765"/>
    <cellStyle name="Normal 10 2 4 4 3 2 3" xfId="19766"/>
    <cellStyle name="Normal 10 2 4 4 3 3" xfId="19767"/>
    <cellStyle name="Normal 10 2 4 4 3 3 2" xfId="19768"/>
    <cellStyle name="Normal 10 2 4 4 3 4" xfId="19769"/>
    <cellStyle name="Normal 10 2 4 4 4" xfId="19770"/>
    <cellStyle name="Normal 10 2 4 4 4 2" xfId="19771"/>
    <cellStyle name="Normal 10 2 4 4 4 2 2" xfId="19772"/>
    <cellStyle name="Normal 10 2 4 4 4 3" xfId="19773"/>
    <cellStyle name="Normal 10 2 4 4 5" xfId="19774"/>
    <cellStyle name="Normal 10 2 4 4 5 2" xfId="19775"/>
    <cellStyle name="Normal 10 2 4 4 6" xfId="19776"/>
    <cellStyle name="Normal 10 2 4 5" xfId="19777"/>
    <cellStyle name="Normal 10 2 4 5 2" xfId="19778"/>
    <cellStyle name="Normal 10 2 4 5 2 2" xfId="19779"/>
    <cellStyle name="Normal 10 2 4 5 2 2 2" xfId="19780"/>
    <cellStyle name="Normal 10 2 4 5 2 2 2 2" xfId="19781"/>
    <cellStyle name="Normal 10 2 4 5 2 2 2 2 2" xfId="19782"/>
    <cellStyle name="Normal 10 2 4 5 2 2 2 3" xfId="19783"/>
    <cellStyle name="Normal 10 2 4 5 2 2 3" xfId="19784"/>
    <cellStyle name="Normal 10 2 4 5 2 2 3 2" xfId="19785"/>
    <cellStyle name="Normal 10 2 4 5 2 2 4" xfId="19786"/>
    <cellStyle name="Normal 10 2 4 5 2 3" xfId="19787"/>
    <cellStyle name="Normal 10 2 4 5 2 3 2" xfId="19788"/>
    <cellStyle name="Normal 10 2 4 5 2 3 2 2" xfId="19789"/>
    <cellStyle name="Normal 10 2 4 5 2 3 3" xfId="19790"/>
    <cellStyle name="Normal 10 2 4 5 2 4" xfId="19791"/>
    <cellStyle name="Normal 10 2 4 5 2 4 2" xfId="19792"/>
    <cellStyle name="Normal 10 2 4 5 2 5" xfId="19793"/>
    <cellStyle name="Normal 10 2 4 5 3" xfId="19794"/>
    <cellStyle name="Normal 10 2 4 5 3 2" xfId="19795"/>
    <cellStyle name="Normal 10 2 4 5 3 2 2" xfId="19796"/>
    <cellStyle name="Normal 10 2 4 5 3 2 2 2" xfId="19797"/>
    <cellStyle name="Normal 10 2 4 5 3 2 3" xfId="19798"/>
    <cellStyle name="Normal 10 2 4 5 3 3" xfId="19799"/>
    <cellStyle name="Normal 10 2 4 5 3 3 2" xfId="19800"/>
    <cellStyle name="Normal 10 2 4 5 3 4" xfId="19801"/>
    <cellStyle name="Normal 10 2 4 5 4" xfId="19802"/>
    <cellStyle name="Normal 10 2 4 5 4 2" xfId="19803"/>
    <cellStyle name="Normal 10 2 4 5 4 2 2" xfId="19804"/>
    <cellStyle name="Normal 10 2 4 5 4 3" xfId="19805"/>
    <cellStyle name="Normal 10 2 4 5 5" xfId="19806"/>
    <cellStyle name="Normal 10 2 4 5 5 2" xfId="19807"/>
    <cellStyle name="Normal 10 2 4 5 6" xfId="19808"/>
    <cellStyle name="Normal 10 2 4 6" xfId="19809"/>
    <cellStyle name="Normal 10 2 4 6 2" xfId="19810"/>
    <cellStyle name="Normal 10 2 4 6 2 2" xfId="19811"/>
    <cellStyle name="Normal 10 2 4 6 2 2 2" xfId="19812"/>
    <cellStyle name="Normal 10 2 4 6 2 2 2 2" xfId="19813"/>
    <cellStyle name="Normal 10 2 4 6 2 2 2 2 2" xfId="19814"/>
    <cellStyle name="Normal 10 2 4 6 2 2 2 3" xfId="19815"/>
    <cellStyle name="Normal 10 2 4 6 2 2 3" xfId="19816"/>
    <cellStyle name="Normal 10 2 4 6 2 2 3 2" xfId="19817"/>
    <cellStyle name="Normal 10 2 4 6 2 2 4" xfId="19818"/>
    <cellStyle name="Normal 10 2 4 6 2 3" xfId="19819"/>
    <cellStyle name="Normal 10 2 4 6 2 3 2" xfId="19820"/>
    <cellStyle name="Normal 10 2 4 6 2 3 2 2" xfId="19821"/>
    <cellStyle name="Normal 10 2 4 6 2 3 3" xfId="19822"/>
    <cellStyle name="Normal 10 2 4 6 2 4" xfId="19823"/>
    <cellStyle name="Normal 10 2 4 6 2 4 2" xfId="19824"/>
    <cellStyle name="Normal 10 2 4 6 2 5" xfId="19825"/>
    <cellStyle name="Normal 10 2 4 6 3" xfId="19826"/>
    <cellStyle name="Normal 10 2 4 6 3 2" xfId="19827"/>
    <cellStyle name="Normal 10 2 4 6 3 2 2" xfId="19828"/>
    <cellStyle name="Normal 10 2 4 6 3 2 2 2" xfId="19829"/>
    <cellStyle name="Normal 10 2 4 6 3 2 3" xfId="19830"/>
    <cellStyle name="Normal 10 2 4 6 3 3" xfId="19831"/>
    <cellStyle name="Normal 10 2 4 6 3 3 2" xfId="19832"/>
    <cellStyle name="Normal 10 2 4 6 3 4" xfId="19833"/>
    <cellStyle name="Normal 10 2 4 6 4" xfId="19834"/>
    <cellStyle name="Normal 10 2 4 6 4 2" xfId="19835"/>
    <cellStyle name="Normal 10 2 4 6 4 2 2" xfId="19836"/>
    <cellStyle name="Normal 10 2 4 6 4 3" xfId="19837"/>
    <cellStyle name="Normal 10 2 4 6 5" xfId="19838"/>
    <cellStyle name="Normal 10 2 4 6 5 2" xfId="19839"/>
    <cellStyle name="Normal 10 2 4 6 6" xfId="19840"/>
    <cellStyle name="Normal 10 2 4 7" xfId="19841"/>
    <cellStyle name="Normal 10 2 4 7 2" xfId="19842"/>
    <cellStyle name="Normal 10 2 4 7 2 2" xfId="19843"/>
    <cellStyle name="Normal 10 2 4 7 2 2 2" xfId="19844"/>
    <cellStyle name="Normal 10 2 4 7 2 2 2 2" xfId="19845"/>
    <cellStyle name="Normal 10 2 4 7 2 2 3" xfId="19846"/>
    <cellStyle name="Normal 10 2 4 7 2 3" xfId="19847"/>
    <cellStyle name="Normal 10 2 4 7 2 3 2" xfId="19848"/>
    <cellStyle name="Normal 10 2 4 7 2 4" xfId="19849"/>
    <cellStyle name="Normal 10 2 4 7 3" xfId="19850"/>
    <cellStyle name="Normal 10 2 4 7 3 2" xfId="19851"/>
    <cellStyle name="Normal 10 2 4 7 3 2 2" xfId="19852"/>
    <cellStyle name="Normal 10 2 4 7 3 3" xfId="19853"/>
    <cellStyle name="Normal 10 2 4 7 4" xfId="19854"/>
    <cellStyle name="Normal 10 2 4 7 4 2" xfId="19855"/>
    <cellStyle name="Normal 10 2 4 7 5" xfId="19856"/>
    <cellStyle name="Normal 10 2 4 8" xfId="19857"/>
    <cellStyle name="Normal 10 2 4 8 2" xfId="19858"/>
    <cellStyle name="Normal 10 2 4 8 2 2" xfId="19859"/>
    <cellStyle name="Normal 10 2 4 8 2 2 2" xfId="19860"/>
    <cellStyle name="Normal 10 2 4 8 2 3" xfId="19861"/>
    <cellStyle name="Normal 10 2 4 8 3" xfId="19862"/>
    <cellStyle name="Normal 10 2 4 8 3 2" xfId="19863"/>
    <cellStyle name="Normal 10 2 4 8 4" xfId="19864"/>
    <cellStyle name="Normal 10 2 4 9" xfId="19865"/>
    <cellStyle name="Normal 10 2 4 9 2" xfId="19866"/>
    <cellStyle name="Normal 10 2 4 9 2 2" xfId="19867"/>
    <cellStyle name="Normal 10 2 4 9 3" xfId="19868"/>
    <cellStyle name="Normal 10 2 5" xfId="19869"/>
    <cellStyle name="Normal 10 2 5 10" xfId="19870"/>
    <cellStyle name="Normal 10 2 5 11" xfId="19871"/>
    <cellStyle name="Normal 10 2 5 2" xfId="19872"/>
    <cellStyle name="Normal 10 2 5 2 2" xfId="19873"/>
    <cellStyle name="Normal 10 2 5 2 2 2" xfId="19874"/>
    <cellStyle name="Normal 10 2 5 2 2 2 2" xfId="19875"/>
    <cellStyle name="Normal 10 2 5 2 2 2 2 2" xfId="19876"/>
    <cellStyle name="Normal 10 2 5 2 2 2 2 2 2" xfId="19877"/>
    <cellStyle name="Normal 10 2 5 2 2 2 2 2 2 2" xfId="19878"/>
    <cellStyle name="Normal 10 2 5 2 2 2 2 2 3" xfId="19879"/>
    <cellStyle name="Normal 10 2 5 2 2 2 2 3" xfId="19880"/>
    <cellStyle name="Normal 10 2 5 2 2 2 2 3 2" xfId="19881"/>
    <cellStyle name="Normal 10 2 5 2 2 2 2 4" xfId="19882"/>
    <cellStyle name="Normal 10 2 5 2 2 2 3" xfId="19883"/>
    <cellStyle name="Normal 10 2 5 2 2 2 3 2" xfId="19884"/>
    <cellStyle name="Normal 10 2 5 2 2 2 3 2 2" xfId="19885"/>
    <cellStyle name="Normal 10 2 5 2 2 2 3 3" xfId="19886"/>
    <cellStyle name="Normal 10 2 5 2 2 2 4" xfId="19887"/>
    <cellStyle name="Normal 10 2 5 2 2 2 4 2" xfId="19888"/>
    <cellStyle name="Normal 10 2 5 2 2 2 5" xfId="19889"/>
    <cellStyle name="Normal 10 2 5 2 2 3" xfId="19890"/>
    <cellStyle name="Normal 10 2 5 2 2 3 2" xfId="19891"/>
    <cellStyle name="Normal 10 2 5 2 2 3 2 2" xfId="19892"/>
    <cellStyle name="Normal 10 2 5 2 2 3 2 2 2" xfId="19893"/>
    <cellStyle name="Normal 10 2 5 2 2 3 2 3" xfId="19894"/>
    <cellStyle name="Normal 10 2 5 2 2 3 3" xfId="19895"/>
    <cellStyle name="Normal 10 2 5 2 2 3 3 2" xfId="19896"/>
    <cellStyle name="Normal 10 2 5 2 2 3 4" xfId="19897"/>
    <cellStyle name="Normal 10 2 5 2 2 4" xfId="19898"/>
    <cellStyle name="Normal 10 2 5 2 2 4 2" xfId="19899"/>
    <cellStyle name="Normal 10 2 5 2 2 4 2 2" xfId="19900"/>
    <cellStyle name="Normal 10 2 5 2 2 4 3" xfId="19901"/>
    <cellStyle name="Normal 10 2 5 2 2 5" xfId="19902"/>
    <cellStyle name="Normal 10 2 5 2 2 5 2" xfId="19903"/>
    <cellStyle name="Normal 10 2 5 2 2 6" xfId="19904"/>
    <cellStyle name="Normal 10 2 5 2 3" xfId="19905"/>
    <cellStyle name="Normal 10 2 5 2 3 2" xfId="19906"/>
    <cellStyle name="Normal 10 2 5 2 3 2 2" xfId="19907"/>
    <cellStyle name="Normal 10 2 5 2 3 2 2 2" xfId="19908"/>
    <cellStyle name="Normal 10 2 5 2 3 2 2 2 2" xfId="19909"/>
    <cellStyle name="Normal 10 2 5 2 3 2 2 2 2 2" xfId="19910"/>
    <cellStyle name="Normal 10 2 5 2 3 2 2 2 3" xfId="19911"/>
    <cellStyle name="Normal 10 2 5 2 3 2 2 3" xfId="19912"/>
    <cellStyle name="Normal 10 2 5 2 3 2 2 3 2" xfId="19913"/>
    <cellStyle name="Normal 10 2 5 2 3 2 2 4" xfId="19914"/>
    <cellStyle name="Normal 10 2 5 2 3 2 3" xfId="19915"/>
    <cellStyle name="Normal 10 2 5 2 3 2 3 2" xfId="19916"/>
    <cellStyle name="Normal 10 2 5 2 3 2 3 2 2" xfId="19917"/>
    <cellStyle name="Normal 10 2 5 2 3 2 3 3" xfId="19918"/>
    <cellStyle name="Normal 10 2 5 2 3 2 4" xfId="19919"/>
    <cellStyle name="Normal 10 2 5 2 3 2 4 2" xfId="19920"/>
    <cellStyle name="Normal 10 2 5 2 3 2 5" xfId="19921"/>
    <cellStyle name="Normal 10 2 5 2 3 3" xfId="19922"/>
    <cellStyle name="Normal 10 2 5 2 3 3 2" xfId="19923"/>
    <cellStyle name="Normal 10 2 5 2 3 3 2 2" xfId="19924"/>
    <cellStyle name="Normal 10 2 5 2 3 3 2 2 2" xfId="19925"/>
    <cellStyle name="Normal 10 2 5 2 3 3 2 3" xfId="19926"/>
    <cellStyle name="Normal 10 2 5 2 3 3 3" xfId="19927"/>
    <cellStyle name="Normal 10 2 5 2 3 3 3 2" xfId="19928"/>
    <cellStyle name="Normal 10 2 5 2 3 3 4" xfId="19929"/>
    <cellStyle name="Normal 10 2 5 2 3 4" xfId="19930"/>
    <cellStyle name="Normal 10 2 5 2 3 4 2" xfId="19931"/>
    <cellStyle name="Normal 10 2 5 2 3 4 2 2" xfId="19932"/>
    <cellStyle name="Normal 10 2 5 2 3 4 3" xfId="19933"/>
    <cellStyle name="Normal 10 2 5 2 3 5" xfId="19934"/>
    <cellStyle name="Normal 10 2 5 2 3 5 2" xfId="19935"/>
    <cellStyle name="Normal 10 2 5 2 3 6" xfId="19936"/>
    <cellStyle name="Normal 10 2 5 2 4" xfId="19937"/>
    <cellStyle name="Normal 10 2 5 2 4 2" xfId="19938"/>
    <cellStyle name="Normal 10 2 5 2 4 2 2" xfId="19939"/>
    <cellStyle name="Normal 10 2 5 2 4 2 2 2" xfId="19940"/>
    <cellStyle name="Normal 10 2 5 2 4 2 2 2 2" xfId="19941"/>
    <cellStyle name="Normal 10 2 5 2 4 2 2 3" xfId="19942"/>
    <cellStyle name="Normal 10 2 5 2 4 2 3" xfId="19943"/>
    <cellStyle name="Normal 10 2 5 2 4 2 3 2" xfId="19944"/>
    <cellStyle name="Normal 10 2 5 2 4 2 4" xfId="19945"/>
    <cellStyle name="Normal 10 2 5 2 4 3" xfId="19946"/>
    <cellStyle name="Normal 10 2 5 2 4 3 2" xfId="19947"/>
    <cellStyle name="Normal 10 2 5 2 4 3 2 2" xfId="19948"/>
    <cellStyle name="Normal 10 2 5 2 4 3 3" xfId="19949"/>
    <cellStyle name="Normal 10 2 5 2 4 4" xfId="19950"/>
    <cellStyle name="Normal 10 2 5 2 4 4 2" xfId="19951"/>
    <cellStyle name="Normal 10 2 5 2 4 5" xfId="19952"/>
    <cellStyle name="Normal 10 2 5 2 5" xfId="19953"/>
    <cellStyle name="Normal 10 2 5 2 5 2" xfId="19954"/>
    <cellStyle name="Normal 10 2 5 2 5 2 2" xfId="19955"/>
    <cellStyle name="Normal 10 2 5 2 5 2 2 2" xfId="19956"/>
    <cellStyle name="Normal 10 2 5 2 5 2 3" xfId="19957"/>
    <cellStyle name="Normal 10 2 5 2 5 3" xfId="19958"/>
    <cellStyle name="Normal 10 2 5 2 5 3 2" xfId="19959"/>
    <cellStyle name="Normal 10 2 5 2 5 4" xfId="19960"/>
    <cellStyle name="Normal 10 2 5 2 6" xfId="19961"/>
    <cellStyle name="Normal 10 2 5 2 6 2" xfId="19962"/>
    <cellStyle name="Normal 10 2 5 2 6 2 2" xfId="19963"/>
    <cellStyle name="Normal 10 2 5 2 6 3" xfId="19964"/>
    <cellStyle name="Normal 10 2 5 2 7" xfId="19965"/>
    <cellStyle name="Normal 10 2 5 2 7 2" xfId="19966"/>
    <cellStyle name="Normal 10 2 5 2 8" xfId="19967"/>
    <cellStyle name="Normal 10 2 5 3" xfId="19968"/>
    <cellStyle name="Normal 10 2 5 3 2" xfId="19969"/>
    <cellStyle name="Normal 10 2 5 3 2 2" xfId="19970"/>
    <cellStyle name="Normal 10 2 5 3 2 2 2" xfId="19971"/>
    <cellStyle name="Normal 10 2 5 3 2 2 2 2" xfId="19972"/>
    <cellStyle name="Normal 10 2 5 3 2 2 2 2 2" xfId="19973"/>
    <cellStyle name="Normal 10 2 5 3 2 2 2 3" xfId="19974"/>
    <cellStyle name="Normal 10 2 5 3 2 2 3" xfId="19975"/>
    <cellStyle name="Normal 10 2 5 3 2 2 3 2" xfId="19976"/>
    <cellStyle name="Normal 10 2 5 3 2 2 4" xfId="19977"/>
    <cellStyle name="Normal 10 2 5 3 2 3" xfId="19978"/>
    <cellStyle name="Normal 10 2 5 3 2 3 2" xfId="19979"/>
    <cellStyle name="Normal 10 2 5 3 2 3 2 2" xfId="19980"/>
    <cellStyle name="Normal 10 2 5 3 2 3 3" xfId="19981"/>
    <cellStyle name="Normal 10 2 5 3 2 4" xfId="19982"/>
    <cellStyle name="Normal 10 2 5 3 2 4 2" xfId="19983"/>
    <cellStyle name="Normal 10 2 5 3 2 5" xfId="19984"/>
    <cellStyle name="Normal 10 2 5 3 3" xfId="19985"/>
    <cellStyle name="Normal 10 2 5 3 3 2" xfId="19986"/>
    <cellStyle name="Normal 10 2 5 3 3 2 2" xfId="19987"/>
    <cellStyle name="Normal 10 2 5 3 3 2 2 2" xfId="19988"/>
    <cellStyle name="Normal 10 2 5 3 3 2 3" xfId="19989"/>
    <cellStyle name="Normal 10 2 5 3 3 3" xfId="19990"/>
    <cellStyle name="Normal 10 2 5 3 3 3 2" xfId="19991"/>
    <cellStyle name="Normal 10 2 5 3 3 4" xfId="19992"/>
    <cellStyle name="Normal 10 2 5 3 4" xfId="19993"/>
    <cellStyle name="Normal 10 2 5 3 4 2" xfId="19994"/>
    <cellStyle name="Normal 10 2 5 3 4 2 2" xfId="19995"/>
    <cellStyle name="Normal 10 2 5 3 4 3" xfId="19996"/>
    <cellStyle name="Normal 10 2 5 3 5" xfId="19997"/>
    <cellStyle name="Normal 10 2 5 3 5 2" xfId="19998"/>
    <cellStyle name="Normal 10 2 5 3 6" xfId="19999"/>
    <cellStyle name="Normal 10 2 5 4" xfId="20000"/>
    <cellStyle name="Normal 10 2 5 4 2" xfId="20001"/>
    <cellStyle name="Normal 10 2 5 4 2 2" xfId="20002"/>
    <cellStyle name="Normal 10 2 5 4 2 2 2" xfId="20003"/>
    <cellStyle name="Normal 10 2 5 4 2 2 2 2" xfId="20004"/>
    <cellStyle name="Normal 10 2 5 4 2 2 2 2 2" xfId="20005"/>
    <cellStyle name="Normal 10 2 5 4 2 2 2 3" xfId="20006"/>
    <cellStyle name="Normal 10 2 5 4 2 2 3" xfId="20007"/>
    <cellStyle name="Normal 10 2 5 4 2 2 3 2" xfId="20008"/>
    <cellStyle name="Normal 10 2 5 4 2 2 4" xfId="20009"/>
    <cellStyle name="Normal 10 2 5 4 2 3" xfId="20010"/>
    <cellStyle name="Normal 10 2 5 4 2 3 2" xfId="20011"/>
    <cellStyle name="Normal 10 2 5 4 2 3 2 2" xfId="20012"/>
    <cellStyle name="Normal 10 2 5 4 2 3 3" xfId="20013"/>
    <cellStyle name="Normal 10 2 5 4 2 4" xfId="20014"/>
    <cellStyle name="Normal 10 2 5 4 2 4 2" xfId="20015"/>
    <cellStyle name="Normal 10 2 5 4 2 5" xfId="20016"/>
    <cellStyle name="Normal 10 2 5 4 3" xfId="20017"/>
    <cellStyle name="Normal 10 2 5 4 3 2" xfId="20018"/>
    <cellStyle name="Normal 10 2 5 4 3 2 2" xfId="20019"/>
    <cellStyle name="Normal 10 2 5 4 3 2 2 2" xfId="20020"/>
    <cellStyle name="Normal 10 2 5 4 3 2 3" xfId="20021"/>
    <cellStyle name="Normal 10 2 5 4 3 3" xfId="20022"/>
    <cellStyle name="Normal 10 2 5 4 3 3 2" xfId="20023"/>
    <cellStyle name="Normal 10 2 5 4 3 4" xfId="20024"/>
    <cellStyle name="Normal 10 2 5 4 4" xfId="20025"/>
    <cellStyle name="Normal 10 2 5 4 4 2" xfId="20026"/>
    <cellStyle name="Normal 10 2 5 4 4 2 2" xfId="20027"/>
    <cellStyle name="Normal 10 2 5 4 4 3" xfId="20028"/>
    <cellStyle name="Normal 10 2 5 4 5" xfId="20029"/>
    <cellStyle name="Normal 10 2 5 4 5 2" xfId="20030"/>
    <cellStyle name="Normal 10 2 5 4 6" xfId="20031"/>
    <cellStyle name="Normal 10 2 5 5" xfId="20032"/>
    <cellStyle name="Normal 10 2 5 5 2" xfId="20033"/>
    <cellStyle name="Normal 10 2 5 5 2 2" xfId="20034"/>
    <cellStyle name="Normal 10 2 5 5 2 2 2" xfId="20035"/>
    <cellStyle name="Normal 10 2 5 5 2 2 2 2" xfId="20036"/>
    <cellStyle name="Normal 10 2 5 5 2 2 2 2 2" xfId="20037"/>
    <cellStyle name="Normal 10 2 5 5 2 2 2 3" xfId="20038"/>
    <cellStyle name="Normal 10 2 5 5 2 2 3" xfId="20039"/>
    <cellStyle name="Normal 10 2 5 5 2 2 3 2" xfId="20040"/>
    <cellStyle name="Normal 10 2 5 5 2 2 4" xfId="20041"/>
    <cellStyle name="Normal 10 2 5 5 2 3" xfId="20042"/>
    <cellStyle name="Normal 10 2 5 5 2 3 2" xfId="20043"/>
    <cellStyle name="Normal 10 2 5 5 2 3 2 2" xfId="20044"/>
    <cellStyle name="Normal 10 2 5 5 2 3 3" xfId="20045"/>
    <cellStyle name="Normal 10 2 5 5 2 4" xfId="20046"/>
    <cellStyle name="Normal 10 2 5 5 2 4 2" xfId="20047"/>
    <cellStyle name="Normal 10 2 5 5 2 5" xfId="20048"/>
    <cellStyle name="Normal 10 2 5 5 3" xfId="20049"/>
    <cellStyle name="Normal 10 2 5 5 3 2" xfId="20050"/>
    <cellStyle name="Normal 10 2 5 5 3 2 2" xfId="20051"/>
    <cellStyle name="Normal 10 2 5 5 3 2 2 2" xfId="20052"/>
    <cellStyle name="Normal 10 2 5 5 3 2 3" xfId="20053"/>
    <cellStyle name="Normal 10 2 5 5 3 3" xfId="20054"/>
    <cellStyle name="Normal 10 2 5 5 3 3 2" xfId="20055"/>
    <cellStyle name="Normal 10 2 5 5 3 4" xfId="20056"/>
    <cellStyle name="Normal 10 2 5 5 4" xfId="20057"/>
    <cellStyle name="Normal 10 2 5 5 4 2" xfId="20058"/>
    <cellStyle name="Normal 10 2 5 5 4 2 2" xfId="20059"/>
    <cellStyle name="Normal 10 2 5 5 4 3" xfId="20060"/>
    <cellStyle name="Normal 10 2 5 5 5" xfId="20061"/>
    <cellStyle name="Normal 10 2 5 5 5 2" xfId="20062"/>
    <cellStyle name="Normal 10 2 5 5 6" xfId="20063"/>
    <cellStyle name="Normal 10 2 5 6" xfId="20064"/>
    <cellStyle name="Normal 10 2 5 6 2" xfId="20065"/>
    <cellStyle name="Normal 10 2 5 6 2 2" xfId="20066"/>
    <cellStyle name="Normal 10 2 5 6 2 2 2" xfId="20067"/>
    <cellStyle name="Normal 10 2 5 6 2 2 2 2" xfId="20068"/>
    <cellStyle name="Normal 10 2 5 6 2 2 3" xfId="20069"/>
    <cellStyle name="Normal 10 2 5 6 2 3" xfId="20070"/>
    <cellStyle name="Normal 10 2 5 6 2 3 2" xfId="20071"/>
    <cellStyle name="Normal 10 2 5 6 2 4" xfId="20072"/>
    <cellStyle name="Normal 10 2 5 6 3" xfId="20073"/>
    <cellStyle name="Normal 10 2 5 6 3 2" xfId="20074"/>
    <cellStyle name="Normal 10 2 5 6 3 2 2" xfId="20075"/>
    <cellStyle name="Normal 10 2 5 6 3 3" xfId="20076"/>
    <cellStyle name="Normal 10 2 5 6 4" xfId="20077"/>
    <cellStyle name="Normal 10 2 5 6 4 2" xfId="20078"/>
    <cellStyle name="Normal 10 2 5 6 5" xfId="20079"/>
    <cellStyle name="Normal 10 2 5 7" xfId="20080"/>
    <cellStyle name="Normal 10 2 5 7 2" xfId="20081"/>
    <cellStyle name="Normal 10 2 5 7 2 2" xfId="20082"/>
    <cellStyle name="Normal 10 2 5 7 2 2 2" xfId="20083"/>
    <cellStyle name="Normal 10 2 5 7 2 3" xfId="20084"/>
    <cellStyle name="Normal 10 2 5 7 3" xfId="20085"/>
    <cellStyle name="Normal 10 2 5 7 3 2" xfId="20086"/>
    <cellStyle name="Normal 10 2 5 7 4" xfId="20087"/>
    <cellStyle name="Normal 10 2 5 8" xfId="20088"/>
    <cellStyle name="Normal 10 2 5 8 2" xfId="20089"/>
    <cellStyle name="Normal 10 2 5 8 2 2" xfId="20090"/>
    <cellStyle name="Normal 10 2 5 8 3" xfId="20091"/>
    <cellStyle name="Normal 10 2 5 9" xfId="20092"/>
    <cellStyle name="Normal 10 2 5 9 2" xfId="20093"/>
    <cellStyle name="Normal 10 2 5 9 3" xfId="20094"/>
    <cellStyle name="Normal 10 2 6" xfId="20095"/>
    <cellStyle name="Normal 10 2 6 10" xfId="20096"/>
    <cellStyle name="Normal 10 2 6 11" xfId="20097"/>
    <cellStyle name="Normal 10 2 6 2" xfId="20098"/>
    <cellStyle name="Normal 10 2 6 2 2" xfId="20099"/>
    <cellStyle name="Normal 10 2 6 2 2 2" xfId="20100"/>
    <cellStyle name="Normal 10 2 6 2 2 2 2" xfId="20101"/>
    <cellStyle name="Normal 10 2 6 2 2 2 2 2" xfId="20102"/>
    <cellStyle name="Normal 10 2 6 2 2 2 2 2 2" xfId="20103"/>
    <cellStyle name="Normal 10 2 6 2 2 2 2 2 2 2" xfId="20104"/>
    <cellStyle name="Normal 10 2 6 2 2 2 2 2 3" xfId="20105"/>
    <cellStyle name="Normal 10 2 6 2 2 2 2 3" xfId="20106"/>
    <cellStyle name="Normal 10 2 6 2 2 2 2 3 2" xfId="20107"/>
    <cellStyle name="Normal 10 2 6 2 2 2 2 4" xfId="20108"/>
    <cellStyle name="Normal 10 2 6 2 2 2 3" xfId="20109"/>
    <cellStyle name="Normal 10 2 6 2 2 2 3 2" xfId="20110"/>
    <cellStyle name="Normal 10 2 6 2 2 2 3 2 2" xfId="20111"/>
    <cellStyle name="Normal 10 2 6 2 2 2 3 3" xfId="20112"/>
    <cellStyle name="Normal 10 2 6 2 2 2 4" xfId="20113"/>
    <cellStyle name="Normal 10 2 6 2 2 2 4 2" xfId="20114"/>
    <cellStyle name="Normal 10 2 6 2 2 2 5" xfId="20115"/>
    <cellStyle name="Normal 10 2 6 2 2 3" xfId="20116"/>
    <cellStyle name="Normal 10 2 6 2 2 3 2" xfId="20117"/>
    <cellStyle name="Normal 10 2 6 2 2 3 2 2" xfId="20118"/>
    <cellStyle name="Normal 10 2 6 2 2 3 2 2 2" xfId="20119"/>
    <cellStyle name="Normal 10 2 6 2 2 3 2 3" xfId="20120"/>
    <cellStyle name="Normal 10 2 6 2 2 3 3" xfId="20121"/>
    <cellStyle name="Normal 10 2 6 2 2 3 3 2" xfId="20122"/>
    <cellStyle name="Normal 10 2 6 2 2 3 4" xfId="20123"/>
    <cellStyle name="Normal 10 2 6 2 2 4" xfId="20124"/>
    <cellStyle name="Normal 10 2 6 2 2 4 2" xfId="20125"/>
    <cellStyle name="Normal 10 2 6 2 2 4 2 2" xfId="20126"/>
    <cellStyle name="Normal 10 2 6 2 2 4 3" xfId="20127"/>
    <cellStyle name="Normal 10 2 6 2 2 5" xfId="20128"/>
    <cellStyle name="Normal 10 2 6 2 2 5 2" xfId="20129"/>
    <cellStyle name="Normal 10 2 6 2 2 6" xfId="20130"/>
    <cellStyle name="Normal 10 2 6 2 3" xfId="20131"/>
    <cellStyle name="Normal 10 2 6 2 3 2" xfId="20132"/>
    <cellStyle name="Normal 10 2 6 2 3 2 2" xfId="20133"/>
    <cellStyle name="Normal 10 2 6 2 3 2 2 2" xfId="20134"/>
    <cellStyle name="Normal 10 2 6 2 3 2 2 2 2" xfId="20135"/>
    <cellStyle name="Normal 10 2 6 2 3 2 2 2 2 2" xfId="20136"/>
    <cellStyle name="Normal 10 2 6 2 3 2 2 2 3" xfId="20137"/>
    <cellStyle name="Normal 10 2 6 2 3 2 2 3" xfId="20138"/>
    <cellStyle name="Normal 10 2 6 2 3 2 2 3 2" xfId="20139"/>
    <cellStyle name="Normal 10 2 6 2 3 2 2 4" xfId="20140"/>
    <cellStyle name="Normal 10 2 6 2 3 2 3" xfId="20141"/>
    <cellStyle name="Normal 10 2 6 2 3 2 3 2" xfId="20142"/>
    <cellStyle name="Normal 10 2 6 2 3 2 3 2 2" xfId="20143"/>
    <cellStyle name="Normal 10 2 6 2 3 2 3 3" xfId="20144"/>
    <cellStyle name="Normal 10 2 6 2 3 2 4" xfId="20145"/>
    <cellStyle name="Normal 10 2 6 2 3 2 4 2" xfId="20146"/>
    <cellStyle name="Normal 10 2 6 2 3 2 5" xfId="20147"/>
    <cellStyle name="Normal 10 2 6 2 3 3" xfId="20148"/>
    <cellStyle name="Normal 10 2 6 2 3 3 2" xfId="20149"/>
    <cellStyle name="Normal 10 2 6 2 3 3 2 2" xfId="20150"/>
    <cellStyle name="Normal 10 2 6 2 3 3 2 2 2" xfId="20151"/>
    <cellStyle name="Normal 10 2 6 2 3 3 2 3" xfId="20152"/>
    <cellStyle name="Normal 10 2 6 2 3 3 3" xfId="20153"/>
    <cellStyle name="Normal 10 2 6 2 3 3 3 2" xfId="20154"/>
    <cellStyle name="Normal 10 2 6 2 3 3 4" xfId="20155"/>
    <cellStyle name="Normal 10 2 6 2 3 4" xfId="20156"/>
    <cellStyle name="Normal 10 2 6 2 3 4 2" xfId="20157"/>
    <cellStyle name="Normal 10 2 6 2 3 4 2 2" xfId="20158"/>
    <cellStyle name="Normal 10 2 6 2 3 4 3" xfId="20159"/>
    <cellStyle name="Normal 10 2 6 2 3 5" xfId="20160"/>
    <cellStyle name="Normal 10 2 6 2 3 5 2" xfId="20161"/>
    <cellStyle name="Normal 10 2 6 2 3 6" xfId="20162"/>
    <cellStyle name="Normal 10 2 6 2 4" xfId="20163"/>
    <cellStyle name="Normal 10 2 6 2 4 2" xfId="20164"/>
    <cellStyle name="Normal 10 2 6 2 4 2 2" xfId="20165"/>
    <cellStyle name="Normal 10 2 6 2 4 2 2 2" xfId="20166"/>
    <cellStyle name="Normal 10 2 6 2 4 2 2 2 2" xfId="20167"/>
    <cellStyle name="Normal 10 2 6 2 4 2 2 3" xfId="20168"/>
    <cellStyle name="Normal 10 2 6 2 4 2 3" xfId="20169"/>
    <cellStyle name="Normal 10 2 6 2 4 2 3 2" xfId="20170"/>
    <cellStyle name="Normal 10 2 6 2 4 2 4" xfId="20171"/>
    <cellStyle name="Normal 10 2 6 2 4 3" xfId="20172"/>
    <cellStyle name="Normal 10 2 6 2 4 3 2" xfId="20173"/>
    <cellStyle name="Normal 10 2 6 2 4 3 2 2" xfId="20174"/>
    <cellStyle name="Normal 10 2 6 2 4 3 3" xfId="20175"/>
    <cellStyle name="Normal 10 2 6 2 4 4" xfId="20176"/>
    <cellStyle name="Normal 10 2 6 2 4 4 2" xfId="20177"/>
    <cellStyle name="Normal 10 2 6 2 4 5" xfId="20178"/>
    <cellStyle name="Normal 10 2 6 2 5" xfId="20179"/>
    <cellStyle name="Normal 10 2 6 2 5 2" xfId="20180"/>
    <cellStyle name="Normal 10 2 6 2 5 2 2" xfId="20181"/>
    <cellStyle name="Normal 10 2 6 2 5 2 2 2" xfId="20182"/>
    <cellStyle name="Normal 10 2 6 2 5 2 3" xfId="20183"/>
    <cellStyle name="Normal 10 2 6 2 5 3" xfId="20184"/>
    <cellStyle name="Normal 10 2 6 2 5 3 2" xfId="20185"/>
    <cellStyle name="Normal 10 2 6 2 5 4" xfId="20186"/>
    <cellStyle name="Normal 10 2 6 2 6" xfId="20187"/>
    <cellStyle name="Normal 10 2 6 2 6 2" xfId="20188"/>
    <cellStyle name="Normal 10 2 6 2 6 2 2" xfId="20189"/>
    <cellStyle name="Normal 10 2 6 2 6 3" xfId="20190"/>
    <cellStyle name="Normal 10 2 6 2 7" xfId="20191"/>
    <cellStyle name="Normal 10 2 6 2 7 2" xfId="20192"/>
    <cellStyle name="Normal 10 2 6 2 8" xfId="20193"/>
    <cellStyle name="Normal 10 2 6 3" xfId="20194"/>
    <cellStyle name="Normal 10 2 6 3 2" xfId="20195"/>
    <cellStyle name="Normal 10 2 6 3 2 2" xfId="20196"/>
    <cellStyle name="Normal 10 2 6 3 2 2 2" xfId="20197"/>
    <cellStyle name="Normal 10 2 6 3 2 2 2 2" xfId="20198"/>
    <cellStyle name="Normal 10 2 6 3 2 2 2 2 2" xfId="20199"/>
    <cellStyle name="Normal 10 2 6 3 2 2 2 3" xfId="20200"/>
    <cellStyle name="Normal 10 2 6 3 2 2 3" xfId="20201"/>
    <cellStyle name="Normal 10 2 6 3 2 2 3 2" xfId="20202"/>
    <cellStyle name="Normal 10 2 6 3 2 2 4" xfId="20203"/>
    <cellStyle name="Normal 10 2 6 3 2 3" xfId="20204"/>
    <cellStyle name="Normal 10 2 6 3 2 3 2" xfId="20205"/>
    <cellStyle name="Normal 10 2 6 3 2 3 2 2" xfId="20206"/>
    <cellStyle name="Normal 10 2 6 3 2 3 3" xfId="20207"/>
    <cellStyle name="Normal 10 2 6 3 2 4" xfId="20208"/>
    <cellStyle name="Normal 10 2 6 3 2 4 2" xfId="20209"/>
    <cellStyle name="Normal 10 2 6 3 2 5" xfId="20210"/>
    <cellStyle name="Normal 10 2 6 3 3" xfId="20211"/>
    <cellStyle name="Normal 10 2 6 3 3 2" xfId="20212"/>
    <cellStyle name="Normal 10 2 6 3 3 2 2" xfId="20213"/>
    <cellStyle name="Normal 10 2 6 3 3 2 2 2" xfId="20214"/>
    <cellStyle name="Normal 10 2 6 3 3 2 3" xfId="20215"/>
    <cellStyle name="Normal 10 2 6 3 3 3" xfId="20216"/>
    <cellStyle name="Normal 10 2 6 3 3 3 2" xfId="20217"/>
    <cellStyle name="Normal 10 2 6 3 3 4" xfId="20218"/>
    <cellStyle name="Normal 10 2 6 3 4" xfId="20219"/>
    <cellStyle name="Normal 10 2 6 3 4 2" xfId="20220"/>
    <cellStyle name="Normal 10 2 6 3 4 2 2" xfId="20221"/>
    <cellStyle name="Normal 10 2 6 3 4 3" xfId="20222"/>
    <cellStyle name="Normal 10 2 6 3 5" xfId="20223"/>
    <cellStyle name="Normal 10 2 6 3 5 2" xfId="20224"/>
    <cellStyle name="Normal 10 2 6 3 6" xfId="20225"/>
    <cellStyle name="Normal 10 2 6 4" xfId="20226"/>
    <cellStyle name="Normal 10 2 6 4 2" xfId="20227"/>
    <cellStyle name="Normal 10 2 6 4 2 2" xfId="20228"/>
    <cellStyle name="Normal 10 2 6 4 2 2 2" xfId="20229"/>
    <cellStyle name="Normal 10 2 6 4 2 2 2 2" xfId="20230"/>
    <cellStyle name="Normal 10 2 6 4 2 2 2 2 2" xfId="20231"/>
    <cellStyle name="Normal 10 2 6 4 2 2 2 3" xfId="20232"/>
    <cellStyle name="Normal 10 2 6 4 2 2 3" xfId="20233"/>
    <cellStyle name="Normal 10 2 6 4 2 2 3 2" xfId="20234"/>
    <cellStyle name="Normal 10 2 6 4 2 2 4" xfId="20235"/>
    <cellStyle name="Normal 10 2 6 4 2 3" xfId="20236"/>
    <cellStyle name="Normal 10 2 6 4 2 3 2" xfId="20237"/>
    <cellStyle name="Normal 10 2 6 4 2 3 2 2" xfId="20238"/>
    <cellStyle name="Normal 10 2 6 4 2 3 3" xfId="20239"/>
    <cellStyle name="Normal 10 2 6 4 2 4" xfId="20240"/>
    <cellStyle name="Normal 10 2 6 4 2 4 2" xfId="20241"/>
    <cellStyle name="Normal 10 2 6 4 2 5" xfId="20242"/>
    <cellStyle name="Normal 10 2 6 4 3" xfId="20243"/>
    <cellStyle name="Normal 10 2 6 4 3 2" xfId="20244"/>
    <cellStyle name="Normal 10 2 6 4 3 2 2" xfId="20245"/>
    <cellStyle name="Normal 10 2 6 4 3 2 2 2" xfId="20246"/>
    <cellStyle name="Normal 10 2 6 4 3 2 3" xfId="20247"/>
    <cellStyle name="Normal 10 2 6 4 3 3" xfId="20248"/>
    <cellStyle name="Normal 10 2 6 4 3 3 2" xfId="20249"/>
    <cellStyle name="Normal 10 2 6 4 3 4" xfId="20250"/>
    <cellStyle name="Normal 10 2 6 4 4" xfId="20251"/>
    <cellStyle name="Normal 10 2 6 4 4 2" xfId="20252"/>
    <cellStyle name="Normal 10 2 6 4 4 2 2" xfId="20253"/>
    <cellStyle name="Normal 10 2 6 4 4 3" xfId="20254"/>
    <cellStyle name="Normal 10 2 6 4 5" xfId="20255"/>
    <cellStyle name="Normal 10 2 6 4 5 2" xfId="20256"/>
    <cellStyle name="Normal 10 2 6 4 6" xfId="20257"/>
    <cellStyle name="Normal 10 2 6 5" xfId="20258"/>
    <cellStyle name="Normal 10 2 6 5 2" xfId="20259"/>
    <cellStyle name="Normal 10 2 6 5 2 2" xfId="20260"/>
    <cellStyle name="Normal 10 2 6 5 2 2 2" xfId="20261"/>
    <cellStyle name="Normal 10 2 6 5 2 2 2 2" xfId="20262"/>
    <cellStyle name="Normal 10 2 6 5 2 2 2 2 2" xfId="20263"/>
    <cellStyle name="Normal 10 2 6 5 2 2 2 3" xfId="20264"/>
    <cellStyle name="Normal 10 2 6 5 2 2 3" xfId="20265"/>
    <cellStyle name="Normal 10 2 6 5 2 2 3 2" xfId="20266"/>
    <cellStyle name="Normal 10 2 6 5 2 2 4" xfId="20267"/>
    <cellStyle name="Normal 10 2 6 5 2 3" xfId="20268"/>
    <cellStyle name="Normal 10 2 6 5 2 3 2" xfId="20269"/>
    <cellStyle name="Normal 10 2 6 5 2 3 2 2" xfId="20270"/>
    <cellStyle name="Normal 10 2 6 5 2 3 3" xfId="20271"/>
    <cellStyle name="Normal 10 2 6 5 2 4" xfId="20272"/>
    <cellStyle name="Normal 10 2 6 5 2 4 2" xfId="20273"/>
    <cellStyle name="Normal 10 2 6 5 2 5" xfId="20274"/>
    <cellStyle name="Normal 10 2 6 5 3" xfId="20275"/>
    <cellStyle name="Normal 10 2 6 5 3 2" xfId="20276"/>
    <cellStyle name="Normal 10 2 6 5 3 2 2" xfId="20277"/>
    <cellStyle name="Normal 10 2 6 5 3 2 2 2" xfId="20278"/>
    <cellStyle name="Normal 10 2 6 5 3 2 3" xfId="20279"/>
    <cellStyle name="Normal 10 2 6 5 3 3" xfId="20280"/>
    <cellStyle name="Normal 10 2 6 5 3 3 2" xfId="20281"/>
    <cellStyle name="Normal 10 2 6 5 3 4" xfId="20282"/>
    <cellStyle name="Normal 10 2 6 5 4" xfId="20283"/>
    <cellStyle name="Normal 10 2 6 5 4 2" xfId="20284"/>
    <cellStyle name="Normal 10 2 6 5 4 2 2" xfId="20285"/>
    <cellStyle name="Normal 10 2 6 5 4 3" xfId="20286"/>
    <cellStyle name="Normal 10 2 6 5 5" xfId="20287"/>
    <cellStyle name="Normal 10 2 6 5 5 2" xfId="20288"/>
    <cellStyle name="Normal 10 2 6 5 6" xfId="20289"/>
    <cellStyle name="Normal 10 2 6 6" xfId="20290"/>
    <cellStyle name="Normal 10 2 6 6 2" xfId="20291"/>
    <cellStyle name="Normal 10 2 6 6 2 2" xfId="20292"/>
    <cellStyle name="Normal 10 2 6 6 2 2 2" xfId="20293"/>
    <cellStyle name="Normal 10 2 6 6 2 2 2 2" xfId="20294"/>
    <cellStyle name="Normal 10 2 6 6 2 2 3" xfId="20295"/>
    <cellStyle name="Normal 10 2 6 6 2 3" xfId="20296"/>
    <cellStyle name="Normal 10 2 6 6 2 3 2" xfId="20297"/>
    <cellStyle name="Normal 10 2 6 6 2 4" xfId="20298"/>
    <cellStyle name="Normal 10 2 6 6 3" xfId="20299"/>
    <cellStyle name="Normal 10 2 6 6 3 2" xfId="20300"/>
    <cellStyle name="Normal 10 2 6 6 3 2 2" xfId="20301"/>
    <cellStyle name="Normal 10 2 6 6 3 3" xfId="20302"/>
    <cellStyle name="Normal 10 2 6 6 4" xfId="20303"/>
    <cellStyle name="Normal 10 2 6 6 4 2" xfId="20304"/>
    <cellStyle name="Normal 10 2 6 6 5" xfId="20305"/>
    <cellStyle name="Normal 10 2 6 7" xfId="20306"/>
    <cellStyle name="Normal 10 2 6 7 2" xfId="20307"/>
    <cellStyle name="Normal 10 2 6 7 2 2" xfId="20308"/>
    <cellStyle name="Normal 10 2 6 7 2 2 2" xfId="20309"/>
    <cellStyle name="Normal 10 2 6 7 2 3" xfId="20310"/>
    <cellStyle name="Normal 10 2 6 7 3" xfId="20311"/>
    <cellStyle name="Normal 10 2 6 7 3 2" xfId="20312"/>
    <cellStyle name="Normal 10 2 6 7 4" xfId="20313"/>
    <cellStyle name="Normal 10 2 6 8" xfId="20314"/>
    <cellStyle name="Normal 10 2 6 8 2" xfId="20315"/>
    <cellStyle name="Normal 10 2 6 8 2 2" xfId="20316"/>
    <cellStyle name="Normal 10 2 6 8 3" xfId="20317"/>
    <cellStyle name="Normal 10 2 6 9" xfId="20318"/>
    <cellStyle name="Normal 10 2 6 9 2" xfId="20319"/>
    <cellStyle name="Normal 10 2 6 9 3" xfId="20320"/>
    <cellStyle name="Normal 10 2 7" xfId="20321"/>
    <cellStyle name="Normal 10 2 7 2" xfId="20322"/>
    <cellStyle name="Normal 10 2 7 2 2" xfId="20323"/>
    <cellStyle name="Normal 10 2 7 2 2 2" xfId="20324"/>
    <cellStyle name="Normal 10 2 7 2 2 2 2" xfId="20325"/>
    <cellStyle name="Normal 10 2 7 2 2 2 2 2" xfId="20326"/>
    <cellStyle name="Normal 10 2 7 2 2 2 2 2 2" xfId="20327"/>
    <cellStyle name="Normal 10 2 7 2 2 2 2 3" xfId="20328"/>
    <cellStyle name="Normal 10 2 7 2 2 2 3" xfId="20329"/>
    <cellStyle name="Normal 10 2 7 2 2 2 3 2" xfId="20330"/>
    <cellStyle name="Normal 10 2 7 2 2 2 4" xfId="20331"/>
    <cellStyle name="Normal 10 2 7 2 2 3" xfId="20332"/>
    <cellStyle name="Normal 10 2 7 2 2 3 2" xfId="20333"/>
    <cellStyle name="Normal 10 2 7 2 2 3 2 2" xfId="20334"/>
    <cellStyle name="Normal 10 2 7 2 2 3 3" xfId="20335"/>
    <cellStyle name="Normal 10 2 7 2 2 4" xfId="20336"/>
    <cellStyle name="Normal 10 2 7 2 2 4 2" xfId="20337"/>
    <cellStyle name="Normal 10 2 7 2 2 5" xfId="20338"/>
    <cellStyle name="Normal 10 2 7 2 3" xfId="20339"/>
    <cellStyle name="Normal 10 2 7 2 3 2" xfId="20340"/>
    <cellStyle name="Normal 10 2 7 2 3 2 2" xfId="20341"/>
    <cellStyle name="Normal 10 2 7 2 3 2 2 2" xfId="20342"/>
    <cellStyle name="Normal 10 2 7 2 3 2 3" xfId="20343"/>
    <cellStyle name="Normal 10 2 7 2 3 3" xfId="20344"/>
    <cellStyle name="Normal 10 2 7 2 3 3 2" xfId="20345"/>
    <cellStyle name="Normal 10 2 7 2 3 4" xfId="20346"/>
    <cellStyle name="Normal 10 2 7 2 4" xfId="20347"/>
    <cellStyle name="Normal 10 2 7 2 4 2" xfId="20348"/>
    <cellStyle name="Normal 10 2 7 2 4 2 2" xfId="20349"/>
    <cellStyle name="Normal 10 2 7 2 4 3" xfId="20350"/>
    <cellStyle name="Normal 10 2 7 2 5" xfId="20351"/>
    <cellStyle name="Normal 10 2 7 2 5 2" xfId="20352"/>
    <cellStyle name="Normal 10 2 7 2 6" xfId="20353"/>
    <cellStyle name="Normal 10 2 7 3" xfId="20354"/>
    <cellStyle name="Normal 10 2 7 3 2" xfId="20355"/>
    <cellStyle name="Normal 10 2 7 3 2 2" xfId="20356"/>
    <cellStyle name="Normal 10 2 7 3 2 2 2" xfId="20357"/>
    <cellStyle name="Normal 10 2 7 3 2 2 2 2" xfId="20358"/>
    <cellStyle name="Normal 10 2 7 3 2 2 2 2 2" xfId="20359"/>
    <cellStyle name="Normal 10 2 7 3 2 2 2 3" xfId="20360"/>
    <cellStyle name="Normal 10 2 7 3 2 2 3" xfId="20361"/>
    <cellStyle name="Normal 10 2 7 3 2 2 3 2" xfId="20362"/>
    <cellStyle name="Normal 10 2 7 3 2 2 4" xfId="20363"/>
    <cellStyle name="Normal 10 2 7 3 2 3" xfId="20364"/>
    <cellStyle name="Normal 10 2 7 3 2 3 2" xfId="20365"/>
    <cellStyle name="Normal 10 2 7 3 2 3 2 2" xfId="20366"/>
    <cellStyle name="Normal 10 2 7 3 2 3 3" xfId="20367"/>
    <cellStyle name="Normal 10 2 7 3 2 4" xfId="20368"/>
    <cellStyle name="Normal 10 2 7 3 2 4 2" xfId="20369"/>
    <cellStyle name="Normal 10 2 7 3 2 5" xfId="20370"/>
    <cellStyle name="Normal 10 2 7 3 3" xfId="20371"/>
    <cellStyle name="Normal 10 2 7 3 3 2" xfId="20372"/>
    <cellStyle name="Normal 10 2 7 3 3 2 2" xfId="20373"/>
    <cellStyle name="Normal 10 2 7 3 3 2 2 2" xfId="20374"/>
    <cellStyle name="Normal 10 2 7 3 3 2 3" xfId="20375"/>
    <cellStyle name="Normal 10 2 7 3 3 3" xfId="20376"/>
    <cellStyle name="Normal 10 2 7 3 3 3 2" xfId="20377"/>
    <cellStyle name="Normal 10 2 7 3 3 4" xfId="20378"/>
    <cellStyle name="Normal 10 2 7 3 4" xfId="20379"/>
    <cellStyle name="Normal 10 2 7 3 4 2" xfId="20380"/>
    <cellStyle name="Normal 10 2 7 3 4 2 2" xfId="20381"/>
    <cellStyle name="Normal 10 2 7 3 4 3" xfId="20382"/>
    <cellStyle name="Normal 10 2 7 3 5" xfId="20383"/>
    <cellStyle name="Normal 10 2 7 3 5 2" xfId="20384"/>
    <cellStyle name="Normal 10 2 7 3 6" xfId="20385"/>
    <cellStyle name="Normal 10 2 7 4" xfId="20386"/>
    <cellStyle name="Normal 10 2 7 4 2" xfId="20387"/>
    <cellStyle name="Normal 10 2 7 4 2 2" xfId="20388"/>
    <cellStyle name="Normal 10 2 7 4 2 2 2" xfId="20389"/>
    <cellStyle name="Normal 10 2 7 4 2 2 2 2" xfId="20390"/>
    <cellStyle name="Normal 10 2 7 4 2 2 3" xfId="20391"/>
    <cellStyle name="Normal 10 2 7 4 2 3" xfId="20392"/>
    <cellStyle name="Normal 10 2 7 4 2 3 2" xfId="20393"/>
    <cellStyle name="Normal 10 2 7 4 2 4" xfId="20394"/>
    <cellStyle name="Normal 10 2 7 4 3" xfId="20395"/>
    <cellStyle name="Normal 10 2 7 4 3 2" xfId="20396"/>
    <cellStyle name="Normal 10 2 7 4 3 2 2" xfId="20397"/>
    <cellStyle name="Normal 10 2 7 4 3 3" xfId="20398"/>
    <cellStyle name="Normal 10 2 7 4 4" xfId="20399"/>
    <cellStyle name="Normal 10 2 7 4 4 2" xfId="20400"/>
    <cellStyle name="Normal 10 2 7 4 5" xfId="20401"/>
    <cellStyle name="Normal 10 2 7 5" xfId="20402"/>
    <cellStyle name="Normal 10 2 7 5 2" xfId="20403"/>
    <cellStyle name="Normal 10 2 7 5 2 2" xfId="20404"/>
    <cellStyle name="Normal 10 2 7 5 2 2 2" xfId="20405"/>
    <cellStyle name="Normal 10 2 7 5 2 3" xfId="20406"/>
    <cellStyle name="Normal 10 2 7 5 3" xfId="20407"/>
    <cellStyle name="Normal 10 2 7 5 3 2" xfId="20408"/>
    <cellStyle name="Normal 10 2 7 5 4" xfId="20409"/>
    <cellStyle name="Normal 10 2 7 6" xfId="20410"/>
    <cellStyle name="Normal 10 2 7 6 2" xfId="20411"/>
    <cellStyle name="Normal 10 2 7 6 2 2" xfId="20412"/>
    <cellStyle name="Normal 10 2 7 6 3" xfId="20413"/>
    <cellStyle name="Normal 10 2 7 7" xfId="20414"/>
    <cellStyle name="Normal 10 2 7 7 2" xfId="20415"/>
    <cellStyle name="Normal 10 2 7 8" xfId="20416"/>
    <cellStyle name="Normal 10 2 8" xfId="20417"/>
    <cellStyle name="Normal 10 2 8 2" xfId="20418"/>
    <cellStyle name="Normal 10 2 8 2 2" xfId="20419"/>
    <cellStyle name="Normal 10 2 8 2 2 2" xfId="20420"/>
    <cellStyle name="Normal 10 2 8 2 2 2 2" xfId="20421"/>
    <cellStyle name="Normal 10 2 8 2 2 2 2 2" xfId="20422"/>
    <cellStyle name="Normal 10 2 8 2 2 2 3" xfId="20423"/>
    <cellStyle name="Normal 10 2 8 2 2 3" xfId="20424"/>
    <cellStyle name="Normal 10 2 8 2 2 3 2" xfId="20425"/>
    <cellStyle name="Normal 10 2 8 2 2 4" xfId="20426"/>
    <cellStyle name="Normal 10 2 8 2 3" xfId="20427"/>
    <cellStyle name="Normal 10 2 8 2 3 2" xfId="20428"/>
    <cellStyle name="Normal 10 2 8 2 3 2 2" xfId="20429"/>
    <cellStyle name="Normal 10 2 8 2 3 3" xfId="20430"/>
    <cellStyle name="Normal 10 2 8 2 4" xfId="20431"/>
    <cellStyle name="Normal 10 2 8 2 4 2" xfId="20432"/>
    <cellStyle name="Normal 10 2 8 2 5" xfId="20433"/>
    <cellStyle name="Normal 10 2 8 3" xfId="20434"/>
    <cellStyle name="Normal 10 2 8 3 2" xfId="20435"/>
    <cellStyle name="Normal 10 2 8 3 2 2" xfId="20436"/>
    <cellStyle name="Normal 10 2 8 3 2 2 2" xfId="20437"/>
    <cellStyle name="Normal 10 2 8 3 2 3" xfId="20438"/>
    <cellStyle name="Normal 10 2 8 3 3" xfId="20439"/>
    <cellStyle name="Normal 10 2 8 3 3 2" xfId="20440"/>
    <cellStyle name="Normal 10 2 8 3 4" xfId="20441"/>
    <cellStyle name="Normal 10 2 8 4" xfId="20442"/>
    <cellStyle name="Normal 10 2 8 4 2" xfId="20443"/>
    <cellStyle name="Normal 10 2 8 4 2 2" xfId="20444"/>
    <cellStyle name="Normal 10 2 8 4 3" xfId="20445"/>
    <cellStyle name="Normal 10 2 8 5" xfId="20446"/>
    <cellStyle name="Normal 10 2 8 5 2" xfId="20447"/>
    <cellStyle name="Normal 10 2 8 6" xfId="20448"/>
    <cellStyle name="Normal 10 2 9" xfId="20449"/>
    <cellStyle name="Normal 10 2 9 2" xfId="20450"/>
    <cellStyle name="Normal 10 2 9 2 2" xfId="20451"/>
    <cellStyle name="Normal 10 2 9 2 2 2" xfId="20452"/>
    <cellStyle name="Normal 10 2 9 2 2 2 2" xfId="20453"/>
    <cellStyle name="Normal 10 2 9 2 2 2 2 2" xfId="20454"/>
    <cellStyle name="Normal 10 2 9 2 2 2 3" xfId="20455"/>
    <cellStyle name="Normal 10 2 9 2 2 3" xfId="20456"/>
    <cellStyle name="Normal 10 2 9 2 2 3 2" xfId="20457"/>
    <cellStyle name="Normal 10 2 9 2 2 4" xfId="20458"/>
    <cellStyle name="Normal 10 2 9 2 3" xfId="20459"/>
    <cellStyle name="Normal 10 2 9 2 3 2" xfId="20460"/>
    <cellStyle name="Normal 10 2 9 2 3 2 2" xfId="20461"/>
    <cellStyle name="Normal 10 2 9 2 3 3" xfId="20462"/>
    <cellStyle name="Normal 10 2 9 2 4" xfId="20463"/>
    <cellStyle name="Normal 10 2 9 2 4 2" xfId="20464"/>
    <cellStyle name="Normal 10 2 9 2 5" xfId="20465"/>
    <cellStyle name="Normal 10 2 9 3" xfId="20466"/>
    <cellStyle name="Normal 10 2 9 3 2" xfId="20467"/>
    <cellStyle name="Normal 10 2 9 3 2 2" xfId="20468"/>
    <cellStyle name="Normal 10 2 9 3 2 2 2" xfId="20469"/>
    <cellStyle name="Normal 10 2 9 3 2 3" xfId="20470"/>
    <cellStyle name="Normal 10 2 9 3 3" xfId="20471"/>
    <cellStyle name="Normal 10 2 9 3 3 2" xfId="20472"/>
    <cellStyle name="Normal 10 2 9 3 4" xfId="20473"/>
    <cellStyle name="Normal 10 2 9 4" xfId="20474"/>
    <cellStyle name="Normal 10 2 9 4 2" xfId="20475"/>
    <cellStyle name="Normal 10 2 9 4 2 2" xfId="20476"/>
    <cellStyle name="Normal 10 2 9 4 3" xfId="20477"/>
    <cellStyle name="Normal 10 2 9 5" xfId="20478"/>
    <cellStyle name="Normal 10 2 9 5 2" xfId="20479"/>
    <cellStyle name="Normal 10 2 9 6" xfId="20480"/>
    <cellStyle name="Normal 10 3" xfId="20481"/>
    <cellStyle name="Normal 10 3 10" xfId="20482"/>
    <cellStyle name="Normal 10 3 10 2" xfId="20483"/>
    <cellStyle name="Normal 10 3 10 2 2" xfId="20484"/>
    <cellStyle name="Normal 10 3 10 2 2 2" xfId="20485"/>
    <cellStyle name="Normal 10 3 10 2 2 2 2" xfId="20486"/>
    <cellStyle name="Normal 10 3 10 2 2 3" xfId="20487"/>
    <cellStyle name="Normal 10 3 10 2 3" xfId="20488"/>
    <cellStyle name="Normal 10 3 10 2 3 2" xfId="20489"/>
    <cellStyle name="Normal 10 3 10 2 4" xfId="20490"/>
    <cellStyle name="Normal 10 3 10 3" xfId="20491"/>
    <cellStyle name="Normal 10 3 10 3 2" xfId="20492"/>
    <cellStyle name="Normal 10 3 10 3 2 2" xfId="20493"/>
    <cellStyle name="Normal 10 3 10 3 3" xfId="20494"/>
    <cellStyle name="Normal 10 3 10 4" xfId="20495"/>
    <cellStyle name="Normal 10 3 10 4 2" xfId="20496"/>
    <cellStyle name="Normal 10 3 10 5" xfId="20497"/>
    <cellStyle name="Normal 10 3 11" xfId="20498"/>
    <cellStyle name="Normal 10 3 11 2" xfId="20499"/>
    <cellStyle name="Normal 10 3 11 2 2" xfId="20500"/>
    <cellStyle name="Normal 10 3 11 2 2 2" xfId="20501"/>
    <cellStyle name="Normal 10 3 11 2 3" xfId="20502"/>
    <cellStyle name="Normal 10 3 11 3" xfId="20503"/>
    <cellStyle name="Normal 10 3 11 3 2" xfId="20504"/>
    <cellStyle name="Normal 10 3 11 4" xfId="20505"/>
    <cellStyle name="Normal 10 3 12" xfId="20506"/>
    <cellStyle name="Normal 10 3 12 2" xfId="20507"/>
    <cellStyle name="Normal 10 3 12 2 2" xfId="20508"/>
    <cellStyle name="Normal 10 3 12 3" xfId="20509"/>
    <cellStyle name="Normal 10 3 13" xfId="20510"/>
    <cellStyle name="Normal 10 3 13 2" xfId="20511"/>
    <cellStyle name="Normal 10 3 13 3" xfId="20512"/>
    <cellStyle name="Normal 10 3 14" xfId="20513"/>
    <cellStyle name="Normal 10 3 15" xfId="20514"/>
    <cellStyle name="Normal 10 3 2" xfId="20515"/>
    <cellStyle name="Normal 10 3 2 10" xfId="20516"/>
    <cellStyle name="Normal 10 3 2 10 2" xfId="20517"/>
    <cellStyle name="Normal 10 3 2 10 2 2" xfId="20518"/>
    <cellStyle name="Normal 10 3 2 10 3" xfId="20519"/>
    <cellStyle name="Normal 10 3 2 11" xfId="20520"/>
    <cellStyle name="Normal 10 3 2 11 2" xfId="20521"/>
    <cellStyle name="Normal 10 3 2 11 3" xfId="20522"/>
    <cellStyle name="Normal 10 3 2 12" xfId="20523"/>
    <cellStyle name="Normal 10 3 2 13" xfId="20524"/>
    <cellStyle name="Normal 10 3 2 2" xfId="20525"/>
    <cellStyle name="Normal 10 3 2 2 10" xfId="20526"/>
    <cellStyle name="Normal 10 3 2 2 11" xfId="20527"/>
    <cellStyle name="Normal 10 3 2 2 2" xfId="20528"/>
    <cellStyle name="Normal 10 3 2 2 2 2" xfId="20529"/>
    <cellStyle name="Normal 10 3 2 2 2 2 2" xfId="20530"/>
    <cellStyle name="Normal 10 3 2 2 2 2 2 2" xfId="20531"/>
    <cellStyle name="Normal 10 3 2 2 2 2 2 2 2" xfId="20532"/>
    <cellStyle name="Normal 10 3 2 2 2 2 2 2 2 2" xfId="20533"/>
    <cellStyle name="Normal 10 3 2 2 2 2 2 2 2 2 2" xfId="20534"/>
    <cellStyle name="Normal 10 3 2 2 2 2 2 2 2 3" xfId="20535"/>
    <cellStyle name="Normal 10 3 2 2 2 2 2 2 3" xfId="20536"/>
    <cellStyle name="Normal 10 3 2 2 2 2 2 2 3 2" xfId="20537"/>
    <cellStyle name="Normal 10 3 2 2 2 2 2 2 4" xfId="20538"/>
    <cellStyle name="Normal 10 3 2 2 2 2 2 3" xfId="20539"/>
    <cellStyle name="Normal 10 3 2 2 2 2 2 3 2" xfId="20540"/>
    <cellStyle name="Normal 10 3 2 2 2 2 2 3 2 2" xfId="20541"/>
    <cellStyle name="Normal 10 3 2 2 2 2 2 3 3" xfId="20542"/>
    <cellStyle name="Normal 10 3 2 2 2 2 2 4" xfId="20543"/>
    <cellStyle name="Normal 10 3 2 2 2 2 2 4 2" xfId="20544"/>
    <cellStyle name="Normal 10 3 2 2 2 2 2 5" xfId="20545"/>
    <cellStyle name="Normal 10 3 2 2 2 2 3" xfId="20546"/>
    <cellStyle name="Normal 10 3 2 2 2 2 3 2" xfId="20547"/>
    <cellStyle name="Normal 10 3 2 2 2 2 3 2 2" xfId="20548"/>
    <cellStyle name="Normal 10 3 2 2 2 2 3 2 2 2" xfId="20549"/>
    <cellStyle name="Normal 10 3 2 2 2 2 3 2 3" xfId="20550"/>
    <cellStyle name="Normal 10 3 2 2 2 2 3 3" xfId="20551"/>
    <cellStyle name="Normal 10 3 2 2 2 2 3 3 2" xfId="20552"/>
    <cellStyle name="Normal 10 3 2 2 2 2 3 4" xfId="20553"/>
    <cellStyle name="Normal 10 3 2 2 2 2 4" xfId="20554"/>
    <cellStyle name="Normal 10 3 2 2 2 2 4 2" xfId="20555"/>
    <cellStyle name="Normal 10 3 2 2 2 2 4 2 2" xfId="20556"/>
    <cellStyle name="Normal 10 3 2 2 2 2 4 3" xfId="20557"/>
    <cellStyle name="Normal 10 3 2 2 2 2 5" xfId="20558"/>
    <cellStyle name="Normal 10 3 2 2 2 2 5 2" xfId="20559"/>
    <cellStyle name="Normal 10 3 2 2 2 2 6" xfId="20560"/>
    <cellStyle name="Normal 10 3 2 2 2 3" xfId="20561"/>
    <cellStyle name="Normal 10 3 2 2 2 3 2" xfId="20562"/>
    <cellStyle name="Normal 10 3 2 2 2 3 2 2" xfId="20563"/>
    <cellStyle name="Normal 10 3 2 2 2 3 2 2 2" xfId="20564"/>
    <cellStyle name="Normal 10 3 2 2 2 3 2 2 2 2" xfId="20565"/>
    <cellStyle name="Normal 10 3 2 2 2 3 2 2 2 2 2" xfId="20566"/>
    <cellStyle name="Normal 10 3 2 2 2 3 2 2 2 3" xfId="20567"/>
    <cellStyle name="Normal 10 3 2 2 2 3 2 2 3" xfId="20568"/>
    <cellStyle name="Normal 10 3 2 2 2 3 2 2 3 2" xfId="20569"/>
    <cellStyle name="Normal 10 3 2 2 2 3 2 2 4" xfId="20570"/>
    <cellStyle name="Normal 10 3 2 2 2 3 2 3" xfId="20571"/>
    <cellStyle name="Normal 10 3 2 2 2 3 2 3 2" xfId="20572"/>
    <cellStyle name="Normal 10 3 2 2 2 3 2 3 2 2" xfId="20573"/>
    <cellStyle name="Normal 10 3 2 2 2 3 2 3 3" xfId="20574"/>
    <cellStyle name="Normal 10 3 2 2 2 3 2 4" xfId="20575"/>
    <cellStyle name="Normal 10 3 2 2 2 3 2 4 2" xfId="20576"/>
    <cellStyle name="Normal 10 3 2 2 2 3 2 5" xfId="20577"/>
    <cellStyle name="Normal 10 3 2 2 2 3 3" xfId="20578"/>
    <cellStyle name="Normal 10 3 2 2 2 3 3 2" xfId="20579"/>
    <cellStyle name="Normal 10 3 2 2 2 3 3 2 2" xfId="20580"/>
    <cellStyle name="Normal 10 3 2 2 2 3 3 2 2 2" xfId="20581"/>
    <cellStyle name="Normal 10 3 2 2 2 3 3 2 3" xfId="20582"/>
    <cellStyle name="Normal 10 3 2 2 2 3 3 3" xfId="20583"/>
    <cellStyle name="Normal 10 3 2 2 2 3 3 3 2" xfId="20584"/>
    <cellStyle name="Normal 10 3 2 2 2 3 3 4" xfId="20585"/>
    <cellStyle name="Normal 10 3 2 2 2 3 4" xfId="20586"/>
    <cellStyle name="Normal 10 3 2 2 2 3 4 2" xfId="20587"/>
    <cellStyle name="Normal 10 3 2 2 2 3 4 2 2" xfId="20588"/>
    <cellStyle name="Normal 10 3 2 2 2 3 4 3" xfId="20589"/>
    <cellStyle name="Normal 10 3 2 2 2 3 5" xfId="20590"/>
    <cellStyle name="Normal 10 3 2 2 2 3 5 2" xfId="20591"/>
    <cellStyle name="Normal 10 3 2 2 2 3 6" xfId="20592"/>
    <cellStyle name="Normal 10 3 2 2 2 4" xfId="20593"/>
    <cellStyle name="Normal 10 3 2 2 2 4 2" xfId="20594"/>
    <cellStyle name="Normal 10 3 2 2 2 4 2 2" xfId="20595"/>
    <cellStyle name="Normal 10 3 2 2 2 4 2 2 2" xfId="20596"/>
    <cellStyle name="Normal 10 3 2 2 2 4 2 2 2 2" xfId="20597"/>
    <cellStyle name="Normal 10 3 2 2 2 4 2 2 3" xfId="20598"/>
    <cellStyle name="Normal 10 3 2 2 2 4 2 3" xfId="20599"/>
    <cellStyle name="Normal 10 3 2 2 2 4 2 3 2" xfId="20600"/>
    <cellStyle name="Normal 10 3 2 2 2 4 2 4" xfId="20601"/>
    <cellStyle name="Normal 10 3 2 2 2 4 3" xfId="20602"/>
    <cellStyle name="Normal 10 3 2 2 2 4 3 2" xfId="20603"/>
    <cellStyle name="Normal 10 3 2 2 2 4 3 2 2" xfId="20604"/>
    <cellStyle name="Normal 10 3 2 2 2 4 3 3" xfId="20605"/>
    <cellStyle name="Normal 10 3 2 2 2 4 4" xfId="20606"/>
    <cellStyle name="Normal 10 3 2 2 2 4 4 2" xfId="20607"/>
    <cellStyle name="Normal 10 3 2 2 2 4 5" xfId="20608"/>
    <cellStyle name="Normal 10 3 2 2 2 5" xfId="20609"/>
    <cellStyle name="Normal 10 3 2 2 2 5 2" xfId="20610"/>
    <cellStyle name="Normal 10 3 2 2 2 5 2 2" xfId="20611"/>
    <cellStyle name="Normal 10 3 2 2 2 5 2 2 2" xfId="20612"/>
    <cellStyle name="Normal 10 3 2 2 2 5 2 3" xfId="20613"/>
    <cellStyle name="Normal 10 3 2 2 2 5 3" xfId="20614"/>
    <cellStyle name="Normal 10 3 2 2 2 5 3 2" xfId="20615"/>
    <cellStyle name="Normal 10 3 2 2 2 5 4" xfId="20616"/>
    <cellStyle name="Normal 10 3 2 2 2 6" xfId="20617"/>
    <cellStyle name="Normal 10 3 2 2 2 6 2" xfId="20618"/>
    <cellStyle name="Normal 10 3 2 2 2 6 2 2" xfId="20619"/>
    <cellStyle name="Normal 10 3 2 2 2 6 3" xfId="20620"/>
    <cellStyle name="Normal 10 3 2 2 2 7" xfId="20621"/>
    <cellStyle name="Normal 10 3 2 2 2 7 2" xfId="20622"/>
    <cellStyle name="Normal 10 3 2 2 2 8" xfId="20623"/>
    <cellStyle name="Normal 10 3 2 2 3" xfId="20624"/>
    <cellStyle name="Normal 10 3 2 2 3 2" xfId="20625"/>
    <cellStyle name="Normal 10 3 2 2 3 2 2" xfId="20626"/>
    <cellStyle name="Normal 10 3 2 2 3 2 2 2" xfId="20627"/>
    <cellStyle name="Normal 10 3 2 2 3 2 2 2 2" xfId="20628"/>
    <cellStyle name="Normal 10 3 2 2 3 2 2 2 2 2" xfId="20629"/>
    <cellStyle name="Normal 10 3 2 2 3 2 2 2 3" xfId="20630"/>
    <cellStyle name="Normal 10 3 2 2 3 2 2 3" xfId="20631"/>
    <cellStyle name="Normal 10 3 2 2 3 2 2 3 2" xfId="20632"/>
    <cellStyle name="Normal 10 3 2 2 3 2 2 4" xfId="20633"/>
    <cellStyle name="Normal 10 3 2 2 3 2 3" xfId="20634"/>
    <cellStyle name="Normal 10 3 2 2 3 2 3 2" xfId="20635"/>
    <cellStyle name="Normal 10 3 2 2 3 2 3 2 2" xfId="20636"/>
    <cellStyle name="Normal 10 3 2 2 3 2 3 3" xfId="20637"/>
    <cellStyle name="Normal 10 3 2 2 3 2 4" xfId="20638"/>
    <cellStyle name="Normal 10 3 2 2 3 2 4 2" xfId="20639"/>
    <cellStyle name="Normal 10 3 2 2 3 2 5" xfId="20640"/>
    <cellStyle name="Normal 10 3 2 2 3 3" xfId="20641"/>
    <cellStyle name="Normal 10 3 2 2 3 3 2" xfId="20642"/>
    <cellStyle name="Normal 10 3 2 2 3 3 2 2" xfId="20643"/>
    <cellStyle name="Normal 10 3 2 2 3 3 2 2 2" xfId="20644"/>
    <cellStyle name="Normal 10 3 2 2 3 3 2 3" xfId="20645"/>
    <cellStyle name="Normal 10 3 2 2 3 3 3" xfId="20646"/>
    <cellStyle name="Normal 10 3 2 2 3 3 3 2" xfId="20647"/>
    <cellStyle name="Normal 10 3 2 2 3 3 4" xfId="20648"/>
    <cellStyle name="Normal 10 3 2 2 3 4" xfId="20649"/>
    <cellStyle name="Normal 10 3 2 2 3 4 2" xfId="20650"/>
    <cellStyle name="Normal 10 3 2 2 3 4 2 2" xfId="20651"/>
    <cellStyle name="Normal 10 3 2 2 3 4 3" xfId="20652"/>
    <cellStyle name="Normal 10 3 2 2 3 5" xfId="20653"/>
    <cellStyle name="Normal 10 3 2 2 3 5 2" xfId="20654"/>
    <cellStyle name="Normal 10 3 2 2 3 6" xfId="20655"/>
    <cellStyle name="Normal 10 3 2 2 4" xfId="20656"/>
    <cellStyle name="Normal 10 3 2 2 4 2" xfId="20657"/>
    <cellStyle name="Normal 10 3 2 2 4 2 2" xfId="20658"/>
    <cellStyle name="Normal 10 3 2 2 4 2 2 2" xfId="20659"/>
    <cellStyle name="Normal 10 3 2 2 4 2 2 2 2" xfId="20660"/>
    <cellStyle name="Normal 10 3 2 2 4 2 2 2 2 2" xfId="20661"/>
    <cellStyle name="Normal 10 3 2 2 4 2 2 2 3" xfId="20662"/>
    <cellStyle name="Normal 10 3 2 2 4 2 2 3" xfId="20663"/>
    <cellStyle name="Normal 10 3 2 2 4 2 2 3 2" xfId="20664"/>
    <cellStyle name="Normal 10 3 2 2 4 2 2 4" xfId="20665"/>
    <cellStyle name="Normal 10 3 2 2 4 2 3" xfId="20666"/>
    <cellStyle name="Normal 10 3 2 2 4 2 3 2" xfId="20667"/>
    <cellStyle name="Normal 10 3 2 2 4 2 3 2 2" xfId="20668"/>
    <cellStyle name="Normal 10 3 2 2 4 2 3 3" xfId="20669"/>
    <cellStyle name="Normal 10 3 2 2 4 2 4" xfId="20670"/>
    <cellStyle name="Normal 10 3 2 2 4 2 4 2" xfId="20671"/>
    <cellStyle name="Normal 10 3 2 2 4 2 5" xfId="20672"/>
    <cellStyle name="Normal 10 3 2 2 4 3" xfId="20673"/>
    <cellStyle name="Normal 10 3 2 2 4 3 2" xfId="20674"/>
    <cellStyle name="Normal 10 3 2 2 4 3 2 2" xfId="20675"/>
    <cellStyle name="Normal 10 3 2 2 4 3 2 2 2" xfId="20676"/>
    <cellStyle name="Normal 10 3 2 2 4 3 2 3" xfId="20677"/>
    <cellStyle name="Normal 10 3 2 2 4 3 3" xfId="20678"/>
    <cellStyle name="Normal 10 3 2 2 4 3 3 2" xfId="20679"/>
    <cellStyle name="Normal 10 3 2 2 4 3 4" xfId="20680"/>
    <cellStyle name="Normal 10 3 2 2 4 4" xfId="20681"/>
    <cellStyle name="Normal 10 3 2 2 4 4 2" xfId="20682"/>
    <cellStyle name="Normal 10 3 2 2 4 4 2 2" xfId="20683"/>
    <cellStyle name="Normal 10 3 2 2 4 4 3" xfId="20684"/>
    <cellStyle name="Normal 10 3 2 2 4 5" xfId="20685"/>
    <cellStyle name="Normal 10 3 2 2 4 5 2" xfId="20686"/>
    <cellStyle name="Normal 10 3 2 2 4 6" xfId="20687"/>
    <cellStyle name="Normal 10 3 2 2 5" xfId="20688"/>
    <cellStyle name="Normal 10 3 2 2 5 2" xfId="20689"/>
    <cellStyle name="Normal 10 3 2 2 5 2 2" xfId="20690"/>
    <cellStyle name="Normal 10 3 2 2 5 2 2 2" xfId="20691"/>
    <cellStyle name="Normal 10 3 2 2 5 2 2 2 2" xfId="20692"/>
    <cellStyle name="Normal 10 3 2 2 5 2 2 2 2 2" xfId="20693"/>
    <cellStyle name="Normal 10 3 2 2 5 2 2 2 3" xfId="20694"/>
    <cellStyle name="Normal 10 3 2 2 5 2 2 3" xfId="20695"/>
    <cellStyle name="Normal 10 3 2 2 5 2 2 3 2" xfId="20696"/>
    <cellStyle name="Normal 10 3 2 2 5 2 2 4" xfId="20697"/>
    <cellStyle name="Normal 10 3 2 2 5 2 3" xfId="20698"/>
    <cellStyle name="Normal 10 3 2 2 5 2 3 2" xfId="20699"/>
    <cellStyle name="Normal 10 3 2 2 5 2 3 2 2" xfId="20700"/>
    <cellStyle name="Normal 10 3 2 2 5 2 3 3" xfId="20701"/>
    <cellStyle name="Normal 10 3 2 2 5 2 4" xfId="20702"/>
    <cellStyle name="Normal 10 3 2 2 5 2 4 2" xfId="20703"/>
    <cellStyle name="Normal 10 3 2 2 5 2 5" xfId="20704"/>
    <cellStyle name="Normal 10 3 2 2 5 3" xfId="20705"/>
    <cellStyle name="Normal 10 3 2 2 5 3 2" xfId="20706"/>
    <cellStyle name="Normal 10 3 2 2 5 3 2 2" xfId="20707"/>
    <cellStyle name="Normal 10 3 2 2 5 3 2 2 2" xfId="20708"/>
    <cellStyle name="Normal 10 3 2 2 5 3 2 3" xfId="20709"/>
    <cellStyle name="Normal 10 3 2 2 5 3 3" xfId="20710"/>
    <cellStyle name="Normal 10 3 2 2 5 3 3 2" xfId="20711"/>
    <cellStyle name="Normal 10 3 2 2 5 3 4" xfId="20712"/>
    <cellStyle name="Normal 10 3 2 2 5 4" xfId="20713"/>
    <cellStyle name="Normal 10 3 2 2 5 4 2" xfId="20714"/>
    <cellStyle name="Normal 10 3 2 2 5 4 2 2" xfId="20715"/>
    <cellStyle name="Normal 10 3 2 2 5 4 3" xfId="20716"/>
    <cellStyle name="Normal 10 3 2 2 5 5" xfId="20717"/>
    <cellStyle name="Normal 10 3 2 2 5 5 2" xfId="20718"/>
    <cellStyle name="Normal 10 3 2 2 5 6" xfId="20719"/>
    <cellStyle name="Normal 10 3 2 2 6" xfId="20720"/>
    <cellStyle name="Normal 10 3 2 2 6 2" xfId="20721"/>
    <cellStyle name="Normal 10 3 2 2 6 2 2" xfId="20722"/>
    <cellStyle name="Normal 10 3 2 2 6 2 2 2" xfId="20723"/>
    <cellStyle name="Normal 10 3 2 2 6 2 2 2 2" xfId="20724"/>
    <cellStyle name="Normal 10 3 2 2 6 2 2 3" xfId="20725"/>
    <cellStyle name="Normal 10 3 2 2 6 2 3" xfId="20726"/>
    <cellStyle name="Normal 10 3 2 2 6 2 3 2" xfId="20727"/>
    <cellStyle name="Normal 10 3 2 2 6 2 4" xfId="20728"/>
    <cellStyle name="Normal 10 3 2 2 6 3" xfId="20729"/>
    <cellStyle name="Normal 10 3 2 2 6 3 2" xfId="20730"/>
    <cellStyle name="Normal 10 3 2 2 6 3 2 2" xfId="20731"/>
    <cellStyle name="Normal 10 3 2 2 6 3 3" xfId="20732"/>
    <cellStyle name="Normal 10 3 2 2 6 4" xfId="20733"/>
    <cellStyle name="Normal 10 3 2 2 6 4 2" xfId="20734"/>
    <cellStyle name="Normal 10 3 2 2 6 5" xfId="20735"/>
    <cellStyle name="Normal 10 3 2 2 7" xfId="20736"/>
    <cellStyle name="Normal 10 3 2 2 7 2" xfId="20737"/>
    <cellStyle name="Normal 10 3 2 2 7 2 2" xfId="20738"/>
    <cellStyle name="Normal 10 3 2 2 7 2 2 2" xfId="20739"/>
    <cellStyle name="Normal 10 3 2 2 7 2 3" xfId="20740"/>
    <cellStyle name="Normal 10 3 2 2 7 3" xfId="20741"/>
    <cellStyle name="Normal 10 3 2 2 7 3 2" xfId="20742"/>
    <cellStyle name="Normal 10 3 2 2 7 4" xfId="20743"/>
    <cellStyle name="Normal 10 3 2 2 8" xfId="20744"/>
    <cellStyle name="Normal 10 3 2 2 8 2" xfId="20745"/>
    <cellStyle name="Normal 10 3 2 2 8 2 2" xfId="20746"/>
    <cellStyle name="Normal 10 3 2 2 8 3" xfId="20747"/>
    <cellStyle name="Normal 10 3 2 2 9" xfId="20748"/>
    <cellStyle name="Normal 10 3 2 2 9 2" xfId="20749"/>
    <cellStyle name="Normal 10 3 2 2 9 3" xfId="20750"/>
    <cellStyle name="Normal 10 3 2 3" xfId="20751"/>
    <cellStyle name="Normal 10 3 2 3 10" xfId="20752"/>
    <cellStyle name="Normal 10 3 2 3 11" xfId="20753"/>
    <cellStyle name="Normal 10 3 2 3 2" xfId="20754"/>
    <cellStyle name="Normal 10 3 2 3 2 2" xfId="20755"/>
    <cellStyle name="Normal 10 3 2 3 2 2 2" xfId="20756"/>
    <cellStyle name="Normal 10 3 2 3 2 2 2 2" xfId="20757"/>
    <cellStyle name="Normal 10 3 2 3 2 2 2 2 2" xfId="20758"/>
    <cellStyle name="Normal 10 3 2 3 2 2 2 2 2 2" xfId="20759"/>
    <cellStyle name="Normal 10 3 2 3 2 2 2 2 2 2 2" xfId="20760"/>
    <cellStyle name="Normal 10 3 2 3 2 2 2 2 2 3" xfId="20761"/>
    <cellStyle name="Normal 10 3 2 3 2 2 2 2 3" xfId="20762"/>
    <cellStyle name="Normal 10 3 2 3 2 2 2 2 3 2" xfId="20763"/>
    <cellStyle name="Normal 10 3 2 3 2 2 2 2 4" xfId="20764"/>
    <cellStyle name="Normal 10 3 2 3 2 2 2 3" xfId="20765"/>
    <cellStyle name="Normal 10 3 2 3 2 2 2 3 2" xfId="20766"/>
    <cellStyle name="Normal 10 3 2 3 2 2 2 3 2 2" xfId="20767"/>
    <cellStyle name="Normal 10 3 2 3 2 2 2 3 3" xfId="20768"/>
    <cellStyle name="Normal 10 3 2 3 2 2 2 4" xfId="20769"/>
    <cellStyle name="Normal 10 3 2 3 2 2 2 4 2" xfId="20770"/>
    <cellStyle name="Normal 10 3 2 3 2 2 2 5" xfId="20771"/>
    <cellStyle name="Normal 10 3 2 3 2 2 3" xfId="20772"/>
    <cellStyle name="Normal 10 3 2 3 2 2 3 2" xfId="20773"/>
    <cellStyle name="Normal 10 3 2 3 2 2 3 2 2" xfId="20774"/>
    <cellStyle name="Normal 10 3 2 3 2 2 3 2 2 2" xfId="20775"/>
    <cellStyle name="Normal 10 3 2 3 2 2 3 2 3" xfId="20776"/>
    <cellStyle name="Normal 10 3 2 3 2 2 3 3" xfId="20777"/>
    <cellStyle name="Normal 10 3 2 3 2 2 3 3 2" xfId="20778"/>
    <cellStyle name="Normal 10 3 2 3 2 2 3 4" xfId="20779"/>
    <cellStyle name="Normal 10 3 2 3 2 2 4" xfId="20780"/>
    <cellStyle name="Normal 10 3 2 3 2 2 4 2" xfId="20781"/>
    <cellStyle name="Normal 10 3 2 3 2 2 4 2 2" xfId="20782"/>
    <cellStyle name="Normal 10 3 2 3 2 2 4 3" xfId="20783"/>
    <cellStyle name="Normal 10 3 2 3 2 2 5" xfId="20784"/>
    <cellStyle name="Normal 10 3 2 3 2 2 5 2" xfId="20785"/>
    <cellStyle name="Normal 10 3 2 3 2 2 6" xfId="20786"/>
    <cellStyle name="Normal 10 3 2 3 2 3" xfId="20787"/>
    <cellStyle name="Normal 10 3 2 3 2 3 2" xfId="20788"/>
    <cellStyle name="Normal 10 3 2 3 2 3 2 2" xfId="20789"/>
    <cellStyle name="Normal 10 3 2 3 2 3 2 2 2" xfId="20790"/>
    <cellStyle name="Normal 10 3 2 3 2 3 2 2 2 2" xfId="20791"/>
    <cellStyle name="Normal 10 3 2 3 2 3 2 2 2 2 2" xfId="20792"/>
    <cellStyle name="Normal 10 3 2 3 2 3 2 2 2 3" xfId="20793"/>
    <cellStyle name="Normal 10 3 2 3 2 3 2 2 3" xfId="20794"/>
    <cellStyle name="Normal 10 3 2 3 2 3 2 2 3 2" xfId="20795"/>
    <cellStyle name="Normal 10 3 2 3 2 3 2 2 4" xfId="20796"/>
    <cellStyle name="Normal 10 3 2 3 2 3 2 3" xfId="20797"/>
    <cellStyle name="Normal 10 3 2 3 2 3 2 3 2" xfId="20798"/>
    <cellStyle name="Normal 10 3 2 3 2 3 2 3 2 2" xfId="20799"/>
    <cellStyle name="Normal 10 3 2 3 2 3 2 3 3" xfId="20800"/>
    <cellStyle name="Normal 10 3 2 3 2 3 2 4" xfId="20801"/>
    <cellStyle name="Normal 10 3 2 3 2 3 2 4 2" xfId="20802"/>
    <cellStyle name="Normal 10 3 2 3 2 3 2 5" xfId="20803"/>
    <cellStyle name="Normal 10 3 2 3 2 3 3" xfId="20804"/>
    <cellStyle name="Normal 10 3 2 3 2 3 3 2" xfId="20805"/>
    <cellStyle name="Normal 10 3 2 3 2 3 3 2 2" xfId="20806"/>
    <cellStyle name="Normal 10 3 2 3 2 3 3 2 2 2" xfId="20807"/>
    <cellStyle name="Normal 10 3 2 3 2 3 3 2 3" xfId="20808"/>
    <cellStyle name="Normal 10 3 2 3 2 3 3 3" xfId="20809"/>
    <cellStyle name="Normal 10 3 2 3 2 3 3 3 2" xfId="20810"/>
    <cellStyle name="Normal 10 3 2 3 2 3 3 4" xfId="20811"/>
    <cellStyle name="Normal 10 3 2 3 2 3 4" xfId="20812"/>
    <cellStyle name="Normal 10 3 2 3 2 3 4 2" xfId="20813"/>
    <cellStyle name="Normal 10 3 2 3 2 3 4 2 2" xfId="20814"/>
    <cellStyle name="Normal 10 3 2 3 2 3 4 3" xfId="20815"/>
    <cellStyle name="Normal 10 3 2 3 2 3 5" xfId="20816"/>
    <cellStyle name="Normal 10 3 2 3 2 3 5 2" xfId="20817"/>
    <cellStyle name="Normal 10 3 2 3 2 3 6" xfId="20818"/>
    <cellStyle name="Normal 10 3 2 3 2 4" xfId="20819"/>
    <cellStyle name="Normal 10 3 2 3 2 4 2" xfId="20820"/>
    <cellStyle name="Normal 10 3 2 3 2 4 2 2" xfId="20821"/>
    <cellStyle name="Normal 10 3 2 3 2 4 2 2 2" xfId="20822"/>
    <cellStyle name="Normal 10 3 2 3 2 4 2 2 2 2" xfId="20823"/>
    <cellStyle name="Normal 10 3 2 3 2 4 2 2 3" xfId="20824"/>
    <cellStyle name="Normal 10 3 2 3 2 4 2 3" xfId="20825"/>
    <cellStyle name="Normal 10 3 2 3 2 4 2 3 2" xfId="20826"/>
    <cellStyle name="Normal 10 3 2 3 2 4 2 4" xfId="20827"/>
    <cellStyle name="Normal 10 3 2 3 2 4 3" xfId="20828"/>
    <cellStyle name="Normal 10 3 2 3 2 4 3 2" xfId="20829"/>
    <cellStyle name="Normal 10 3 2 3 2 4 3 2 2" xfId="20830"/>
    <cellStyle name="Normal 10 3 2 3 2 4 3 3" xfId="20831"/>
    <cellStyle name="Normal 10 3 2 3 2 4 4" xfId="20832"/>
    <cellStyle name="Normal 10 3 2 3 2 4 4 2" xfId="20833"/>
    <cellStyle name="Normal 10 3 2 3 2 4 5" xfId="20834"/>
    <cellStyle name="Normal 10 3 2 3 2 5" xfId="20835"/>
    <cellStyle name="Normal 10 3 2 3 2 5 2" xfId="20836"/>
    <cellStyle name="Normal 10 3 2 3 2 5 2 2" xfId="20837"/>
    <cellStyle name="Normal 10 3 2 3 2 5 2 2 2" xfId="20838"/>
    <cellStyle name="Normal 10 3 2 3 2 5 2 3" xfId="20839"/>
    <cellStyle name="Normal 10 3 2 3 2 5 3" xfId="20840"/>
    <cellStyle name="Normal 10 3 2 3 2 5 3 2" xfId="20841"/>
    <cellStyle name="Normal 10 3 2 3 2 5 4" xfId="20842"/>
    <cellStyle name="Normal 10 3 2 3 2 6" xfId="20843"/>
    <cellStyle name="Normal 10 3 2 3 2 6 2" xfId="20844"/>
    <cellStyle name="Normal 10 3 2 3 2 6 2 2" xfId="20845"/>
    <cellStyle name="Normal 10 3 2 3 2 6 3" xfId="20846"/>
    <cellStyle name="Normal 10 3 2 3 2 7" xfId="20847"/>
    <cellStyle name="Normal 10 3 2 3 2 7 2" xfId="20848"/>
    <cellStyle name="Normal 10 3 2 3 2 8" xfId="20849"/>
    <cellStyle name="Normal 10 3 2 3 3" xfId="20850"/>
    <cellStyle name="Normal 10 3 2 3 3 2" xfId="20851"/>
    <cellStyle name="Normal 10 3 2 3 3 2 2" xfId="20852"/>
    <cellStyle name="Normal 10 3 2 3 3 2 2 2" xfId="20853"/>
    <cellStyle name="Normal 10 3 2 3 3 2 2 2 2" xfId="20854"/>
    <cellStyle name="Normal 10 3 2 3 3 2 2 2 2 2" xfId="20855"/>
    <cellStyle name="Normal 10 3 2 3 3 2 2 2 3" xfId="20856"/>
    <cellStyle name="Normal 10 3 2 3 3 2 2 3" xfId="20857"/>
    <cellStyle name="Normal 10 3 2 3 3 2 2 3 2" xfId="20858"/>
    <cellStyle name="Normal 10 3 2 3 3 2 2 4" xfId="20859"/>
    <cellStyle name="Normal 10 3 2 3 3 2 3" xfId="20860"/>
    <cellStyle name="Normal 10 3 2 3 3 2 3 2" xfId="20861"/>
    <cellStyle name="Normal 10 3 2 3 3 2 3 2 2" xfId="20862"/>
    <cellStyle name="Normal 10 3 2 3 3 2 3 3" xfId="20863"/>
    <cellStyle name="Normal 10 3 2 3 3 2 4" xfId="20864"/>
    <cellStyle name="Normal 10 3 2 3 3 2 4 2" xfId="20865"/>
    <cellStyle name="Normal 10 3 2 3 3 2 5" xfId="20866"/>
    <cellStyle name="Normal 10 3 2 3 3 3" xfId="20867"/>
    <cellStyle name="Normal 10 3 2 3 3 3 2" xfId="20868"/>
    <cellStyle name="Normal 10 3 2 3 3 3 2 2" xfId="20869"/>
    <cellStyle name="Normal 10 3 2 3 3 3 2 2 2" xfId="20870"/>
    <cellStyle name="Normal 10 3 2 3 3 3 2 3" xfId="20871"/>
    <cellStyle name="Normal 10 3 2 3 3 3 3" xfId="20872"/>
    <cellStyle name="Normal 10 3 2 3 3 3 3 2" xfId="20873"/>
    <cellStyle name="Normal 10 3 2 3 3 3 4" xfId="20874"/>
    <cellStyle name="Normal 10 3 2 3 3 4" xfId="20875"/>
    <cellStyle name="Normal 10 3 2 3 3 4 2" xfId="20876"/>
    <cellStyle name="Normal 10 3 2 3 3 4 2 2" xfId="20877"/>
    <cellStyle name="Normal 10 3 2 3 3 4 3" xfId="20878"/>
    <cellStyle name="Normal 10 3 2 3 3 5" xfId="20879"/>
    <cellStyle name="Normal 10 3 2 3 3 5 2" xfId="20880"/>
    <cellStyle name="Normal 10 3 2 3 3 6" xfId="20881"/>
    <cellStyle name="Normal 10 3 2 3 4" xfId="20882"/>
    <cellStyle name="Normal 10 3 2 3 4 2" xfId="20883"/>
    <cellStyle name="Normal 10 3 2 3 4 2 2" xfId="20884"/>
    <cellStyle name="Normal 10 3 2 3 4 2 2 2" xfId="20885"/>
    <cellStyle name="Normal 10 3 2 3 4 2 2 2 2" xfId="20886"/>
    <cellStyle name="Normal 10 3 2 3 4 2 2 2 2 2" xfId="20887"/>
    <cellStyle name="Normal 10 3 2 3 4 2 2 2 3" xfId="20888"/>
    <cellStyle name="Normal 10 3 2 3 4 2 2 3" xfId="20889"/>
    <cellStyle name="Normal 10 3 2 3 4 2 2 3 2" xfId="20890"/>
    <cellStyle name="Normal 10 3 2 3 4 2 2 4" xfId="20891"/>
    <cellStyle name="Normal 10 3 2 3 4 2 3" xfId="20892"/>
    <cellStyle name="Normal 10 3 2 3 4 2 3 2" xfId="20893"/>
    <cellStyle name="Normal 10 3 2 3 4 2 3 2 2" xfId="20894"/>
    <cellStyle name="Normal 10 3 2 3 4 2 3 3" xfId="20895"/>
    <cellStyle name="Normal 10 3 2 3 4 2 4" xfId="20896"/>
    <cellStyle name="Normal 10 3 2 3 4 2 4 2" xfId="20897"/>
    <cellStyle name="Normal 10 3 2 3 4 2 5" xfId="20898"/>
    <cellStyle name="Normal 10 3 2 3 4 3" xfId="20899"/>
    <cellStyle name="Normal 10 3 2 3 4 3 2" xfId="20900"/>
    <cellStyle name="Normal 10 3 2 3 4 3 2 2" xfId="20901"/>
    <cellStyle name="Normal 10 3 2 3 4 3 2 2 2" xfId="20902"/>
    <cellStyle name="Normal 10 3 2 3 4 3 2 3" xfId="20903"/>
    <cellStyle name="Normal 10 3 2 3 4 3 3" xfId="20904"/>
    <cellStyle name="Normal 10 3 2 3 4 3 3 2" xfId="20905"/>
    <cellStyle name="Normal 10 3 2 3 4 3 4" xfId="20906"/>
    <cellStyle name="Normal 10 3 2 3 4 4" xfId="20907"/>
    <cellStyle name="Normal 10 3 2 3 4 4 2" xfId="20908"/>
    <cellStyle name="Normal 10 3 2 3 4 4 2 2" xfId="20909"/>
    <cellStyle name="Normal 10 3 2 3 4 4 3" xfId="20910"/>
    <cellStyle name="Normal 10 3 2 3 4 5" xfId="20911"/>
    <cellStyle name="Normal 10 3 2 3 4 5 2" xfId="20912"/>
    <cellStyle name="Normal 10 3 2 3 4 6" xfId="20913"/>
    <cellStyle name="Normal 10 3 2 3 5" xfId="20914"/>
    <cellStyle name="Normal 10 3 2 3 5 2" xfId="20915"/>
    <cellStyle name="Normal 10 3 2 3 5 2 2" xfId="20916"/>
    <cellStyle name="Normal 10 3 2 3 5 2 2 2" xfId="20917"/>
    <cellStyle name="Normal 10 3 2 3 5 2 2 2 2" xfId="20918"/>
    <cellStyle name="Normal 10 3 2 3 5 2 2 2 2 2" xfId="20919"/>
    <cellStyle name="Normal 10 3 2 3 5 2 2 2 3" xfId="20920"/>
    <cellStyle name="Normal 10 3 2 3 5 2 2 3" xfId="20921"/>
    <cellStyle name="Normal 10 3 2 3 5 2 2 3 2" xfId="20922"/>
    <cellStyle name="Normal 10 3 2 3 5 2 2 4" xfId="20923"/>
    <cellStyle name="Normal 10 3 2 3 5 2 3" xfId="20924"/>
    <cellStyle name="Normal 10 3 2 3 5 2 3 2" xfId="20925"/>
    <cellStyle name="Normal 10 3 2 3 5 2 3 2 2" xfId="20926"/>
    <cellStyle name="Normal 10 3 2 3 5 2 3 3" xfId="20927"/>
    <cellStyle name="Normal 10 3 2 3 5 2 4" xfId="20928"/>
    <cellStyle name="Normal 10 3 2 3 5 2 4 2" xfId="20929"/>
    <cellStyle name="Normal 10 3 2 3 5 2 5" xfId="20930"/>
    <cellStyle name="Normal 10 3 2 3 5 3" xfId="20931"/>
    <cellStyle name="Normal 10 3 2 3 5 3 2" xfId="20932"/>
    <cellStyle name="Normal 10 3 2 3 5 3 2 2" xfId="20933"/>
    <cellStyle name="Normal 10 3 2 3 5 3 2 2 2" xfId="20934"/>
    <cellStyle name="Normal 10 3 2 3 5 3 2 3" xfId="20935"/>
    <cellStyle name="Normal 10 3 2 3 5 3 3" xfId="20936"/>
    <cellStyle name="Normal 10 3 2 3 5 3 3 2" xfId="20937"/>
    <cellStyle name="Normal 10 3 2 3 5 3 4" xfId="20938"/>
    <cellStyle name="Normal 10 3 2 3 5 4" xfId="20939"/>
    <cellStyle name="Normal 10 3 2 3 5 4 2" xfId="20940"/>
    <cellStyle name="Normal 10 3 2 3 5 4 2 2" xfId="20941"/>
    <cellStyle name="Normal 10 3 2 3 5 4 3" xfId="20942"/>
    <cellStyle name="Normal 10 3 2 3 5 5" xfId="20943"/>
    <cellStyle name="Normal 10 3 2 3 5 5 2" xfId="20944"/>
    <cellStyle name="Normal 10 3 2 3 5 6" xfId="20945"/>
    <cellStyle name="Normal 10 3 2 3 6" xfId="20946"/>
    <cellStyle name="Normal 10 3 2 3 6 2" xfId="20947"/>
    <cellStyle name="Normal 10 3 2 3 6 2 2" xfId="20948"/>
    <cellStyle name="Normal 10 3 2 3 6 2 2 2" xfId="20949"/>
    <cellStyle name="Normal 10 3 2 3 6 2 2 2 2" xfId="20950"/>
    <cellStyle name="Normal 10 3 2 3 6 2 2 3" xfId="20951"/>
    <cellStyle name="Normal 10 3 2 3 6 2 3" xfId="20952"/>
    <cellStyle name="Normal 10 3 2 3 6 2 3 2" xfId="20953"/>
    <cellStyle name="Normal 10 3 2 3 6 2 4" xfId="20954"/>
    <cellStyle name="Normal 10 3 2 3 6 3" xfId="20955"/>
    <cellStyle name="Normal 10 3 2 3 6 3 2" xfId="20956"/>
    <cellStyle name="Normal 10 3 2 3 6 3 2 2" xfId="20957"/>
    <cellStyle name="Normal 10 3 2 3 6 3 3" xfId="20958"/>
    <cellStyle name="Normal 10 3 2 3 6 4" xfId="20959"/>
    <cellStyle name="Normal 10 3 2 3 6 4 2" xfId="20960"/>
    <cellStyle name="Normal 10 3 2 3 6 5" xfId="20961"/>
    <cellStyle name="Normal 10 3 2 3 7" xfId="20962"/>
    <cellStyle name="Normal 10 3 2 3 7 2" xfId="20963"/>
    <cellStyle name="Normal 10 3 2 3 7 2 2" xfId="20964"/>
    <cellStyle name="Normal 10 3 2 3 7 2 2 2" xfId="20965"/>
    <cellStyle name="Normal 10 3 2 3 7 2 3" xfId="20966"/>
    <cellStyle name="Normal 10 3 2 3 7 3" xfId="20967"/>
    <cellStyle name="Normal 10 3 2 3 7 3 2" xfId="20968"/>
    <cellStyle name="Normal 10 3 2 3 7 4" xfId="20969"/>
    <cellStyle name="Normal 10 3 2 3 8" xfId="20970"/>
    <cellStyle name="Normal 10 3 2 3 8 2" xfId="20971"/>
    <cellStyle name="Normal 10 3 2 3 8 2 2" xfId="20972"/>
    <cellStyle name="Normal 10 3 2 3 8 3" xfId="20973"/>
    <cellStyle name="Normal 10 3 2 3 9" xfId="20974"/>
    <cellStyle name="Normal 10 3 2 3 9 2" xfId="20975"/>
    <cellStyle name="Normal 10 3 2 3 9 3" xfId="20976"/>
    <cellStyle name="Normal 10 3 2 4" xfId="20977"/>
    <cellStyle name="Normal 10 3 2 4 2" xfId="20978"/>
    <cellStyle name="Normal 10 3 2 4 2 2" xfId="20979"/>
    <cellStyle name="Normal 10 3 2 4 2 2 2" xfId="20980"/>
    <cellStyle name="Normal 10 3 2 4 2 2 2 2" xfId="20981"/>
    <cellStyle name="Normal 10 3 2 4 2 2 2 2 2" xfId="20982"/>
    <cellStyle name="Normal 10 3 2 4 2 2 2 2 2 2" xfId="20983"/>
    <cellStyle name="Normal 10 3 2 4 2 2 2 2 3" xfId="20984"/>
    <cellStyle name="Normal 10 3 2 4 2 2 2 3" xfId="20985"/>
    <cellStyle name="Normal 10 3 2 4 2 2 2 3 2" xfId="20986"/>
    <cellStyle name="Normal 10 3 2 4 2 2 2 4" xfId="20987"/>
    <cellStyle name="Normal 10 3 2 4 2 2 3" xfId="20988"/>
    <cellStyle name="Normal 10 3 2 4 2 2 3 2" xfId="20989"/>
    <cellStyle name="Normal 10 3 2 4 2 2 3 2 2" xfId="20990"/>
    <cellStyle name="Normal 10 3 2 4 2 2 3 3" xfId="20991"/>
    <cellStyle name="Normal 10 3 2 4 2 2 4" xfId="20992"/>
    <cellStyle name="Normal 10 3 2 4 2 2 4 2" xfId="20993"/>
    <cellStyle name="Normal 10 3 2 4 2 2 5" xfId="20994"/>
    <cellStyle name="Normal 10 3 2 4 2 3" xfId="20995"/>
    <cellStyle name="Normal 10 3 2 4 2 3 2" xfId="20996"/>
    <cellStyle name="Normal 10 3 2 4 2 3 2 2" xfId="20997"/>
    <cellStyle name="Normal 10 3 2 4 2 3 2 2 2" xfId="20998"/>
    <cellStyle name="Normal 10 3 2 4 2 3 2 3" xfId="20999"/>
    <cellStyle name="Normal 10 3 2 4 2 3 3" xfId="21000"/>
    <cellStyle name="Normal 10 3 2 4 2 3 3 2" xfId="21001"/>
    <cellStyle name="Normal 10 3 2 4 2 3 4" xfId="21002"/>
    <cellStyle name="Normal 10 3 2 4 2 4" xfId="21003"/>
    <cellStyle name="Normal 10 3 2 4 2 4 2" xfId="21004"/>
    <cellStyle name="Normal 10 3 2 4 2 4 2 2" xfId="21005"/>
    <cellStyle name="Normal 10 3 2 4 2 4 3" xfId="21006"/>
    <cellStyle name="Normal 10 3 2 4 2 5" xfId="21007"/>
    <cellStyle name="Normal 10 3 2 4 2 5 2" xfId="21008"/>
    <cellStyle name="Normal 10 3 2 4 2 6" xfId="21009"/>
    <cellStyle name="Normal 10 3 2 4 3" xfId="21010"/>
    <cellStyle name="Normal 10 3 2 4 3 2" xfId="21011"/>
    <cellStyle name="Normal 10 3 2 4 3 2 2" xfId="21012"/>
    <cellStyle name="Normal 10 3 2 4 3 2 2 2" xfId="21013"/>
    <cellStyle name="Normal 10 3 2 4 3 2 2 2 2" xfId="21014"/>
    <cellStyle name="Normal 10 3 2 4 3 2 2 2 2 2" xfId="21015"/>
    <cellStyle name="Normal 10 3 2 4 3 2 2 2 3" xfId="21016"/>
    <cellStyle name="Normal 10 3 2 4 3 2 2 3" xfId="21017"/>
    <cellStyle name="Normal 10 3 2 4 3 2 2 3 2" xfId="21018"/>
    <cellStyle name="Normal 10 3 2 4 3 2 2 4" xfId="21019"/>
    <cellStyle name="Normal 10 3 2 4 3 2 3" xfId="21020"/>
    <cellStyle name="Normal 10 3 2 4 3 2 3 2" xfId="21021"/>
    <cellStyle name="Normal 10 3 2 4 3 2 3 2 2" xfId="21022"/>
    <cellStyle name="Normal 10 3 2 4 3 2 3 3" xfId="21023"/>
    <cellStyle name="Normal 10 3 2 4 3 2 4" xfId="21024"/>
    <cellStyle name="Normal 10 3 2 4 3 2 4 2" xfId="21025"/>
    <cellStyle name="Normal 10 3 2 4 3 2 5" xfId="21026"/>
    <cellStyle name="Normal 10 3 2 4 3 3" xfId="21027"/>
    <cellStyle name="Normal 10 3 2 4 3 3 2" xfId="21028"/>
    <cellStyle name="Normal 10 3 2 4 3 3 2 2" xfId="21029"/>
    <cellStyle name="Normal 10 3 2 4 3 3 2 2 2" xfId="21030"/>
    <cellStyle name="Normal 10 3 2 4 3 3 2 3" xfId="21031"/>
    <cellStyle name="Normal 10 3 2 4 3 3 3" xfId="21032"/>
    <cellStyle name="Normal 10 3 2 4 3 3 3 2" xfId="21033"/>
    <cellStyle name="Normal 10 3 2 4 3 3 4" xfId="21034"/>
    <cellStyle name="Normal 10 3 2 4 3 4" xfId="21035"/>
    <cellStyle name="Normal 10 3 2 4 3 4 2" xfId="21036"/>
    <cellStyle name="Normal 10 3 2 4 3 4 2 2" xfId="21037"/>
    <cellStyle name="Normal 10 3 2 4 3 4 3" xfId="21038"/>
    <cellStyle name="Normal 10 3 2 4 3 5" xfId="21039"/>
    <cellStyle name="Normal 10 3 2 4 3 5 2" xfId="21040"/>
    <cellStyle name="Normal 10 3 2 4 3 6" xfId="21041"/>
    <cellStyle name="Normal 10 3 2 4 4" xfId="21042"/>
    <cellStyle name="Normal 10 3 2 4 4 2" xfId="21043"/>
    <cellStyle name="Normal 10 3 2 4 4 2 2" xfId="21044"/>
    <cellStyle name="Normal 10 3 2 4 4 2 2 2" xfId="21045"/>
    <cellStyle name="Normal 10 3 2 4 4 2 2 2 2" xfId="21046"/>
    <cellStyle name="Normal 10 3 2 4 4 2 2 3" xfId="21047"/>
    <cellStyle name="Normal 10 3 2 4 4 2 3" xfId="21048"/>
    <cellStyle name="Normal 10 3 2 4 4 2 3 2" xfId="21049"/>
    <cellStyle name="Normal 10 3 2 4 4 2 4" xfId="21050"/>
    <cellStyle name="Normal 10 3 2 4 4 3" xfId="21051"/>
    <cellStyle name="Normal 10 3 2 4 4 3 2" xfId="21052"/>
    <cellStyle name="Normal 10 3 2 4 4 3 2 2" xfId="21053"/>
    <cellStyle name="Normal 10 3 2 4 4 3 3" xfId="21054"/>
    <cellStyle name="Normal 10 3 2 4 4 4" xfId="21055"/>
    <cellStyle name="Normal 10 3 2 4 4 4 2" xfId="21056"/>
    <cellStyle name="Normal 10 3 2 4 4 5" xfId="21057"/>
    <cellStyle name="Normal 10 3 2 4 5" xfId="21058"/>
    <cellStyle name="Normal 10 3 2 4 5 2" xfId="21059"/>
    <cellStyle name="Normal 10 3 2 4 5 2 2" xfId="21060"/>
    <cellStyle name="Normal 10 3 2 4 5 2 2 2" xfId="21061"/>
    <cellStyle name="Normal 10 3 2 4 5 2 3" xfId="21062"/>
    <cellStyle name="Normal 10 3 2 4 5 3" xfId="21063"/>
    <cellStyle name="Normal 10 3 2 4 5 3 2" xfId="21064"/>
    <cellStyle name="Normal 10 3 2 4 5 4" xfId="21065"/>
    <cellStyle name="Normal 10 3 2 4 6" xfId="21066"/>
    <cellStyle name="Normal 10 3 2 4 6 2" xfId="21067"/>
    <cellStyle name="Normal 10 3 2 4 6 2 2" xfId="21068"/>
    <cellStyle name="Normal 10 3 2 4 6 3" xfId="21069"/>
    <cellStyle name="Normal 10 3 2 4 7" xfId="21070"/>
    <cellStyle name="Normal 10 3 2 4 7 2" xfId="21071"/>
    <cellStyle name="Normal 10 3 2 4 8" xfId="21072"/>
    <cellStyle name="Normal 10 3 2 5" xfId="21073"/>
    <cellStyle name="Normal 10 3 2 5 2" xfId="21074"/>
    <cellStyle name="Normal 10 3 2 5 2 2" xfId="21075"/>
    <cellStyle name="Normal 10 3 2 5 2 2 2" xfId="21076"/>
    <cellStyle name="Normal 10 3 2 5 2 2 2 2" xfId="21077"/>
    <cellStyle name="Normal 10 3 2 5 2 2 2 2 2" xfId="21078"/>
    <cellStyle name="Normal 10 3 2 5 2 2 2 3" xfId="21079"/>
    <cellStyle name="Normal 10 3 2 5 2 2 3" xfId="21080"/>
    <cellStyle name="Normal 10 3 2 5 2 2 3 2" xfId="21081"/>
    <cellStyle name="Normal 10 3 2 5 2 2 4" xfId="21082"/>
    <cellStyle name="Normal 10 3 2 5 2 3" xfId="21083"/>
    <cellStyle name="Normal 10 3 2 5 2 3 2" xfId="21084"/>
    <cellStyle name="Normal 10 3 2 5 2 3 2 2" xfId="21085"/>
    <cellStyle name="Normal 10 3 2 5 2 3 3" xfId="21086"/>
    <cellStyle name="Normal 10 3 2 5 2 4" xfId="21087"/>
    <cellStyle name="Normal 10 3 2 5 2 4 2" xfId="21088"/>
    <cellStyle name="Normal 10 3 2 5 2 5" xfId="21089"/>
    <cellStyle name="Normal 10 3 2 5 3" xfId="21090"/>
    <cellStyle name="Normal 10 3 2 5 3 2" xfId="21091"/>
    <cellStyle name="Normal 10 3 2 5 3 2 2" xfId="21092"/>
    <cellStyle name="Normal 10 3 2 5 3 2 2 2" xfId="21093"/>
    <cellStyle name="Normal 10 3 2 5 3 2 3" xfId="21094"/>
    <cellStyle name="Normal 10 3 2 5 3 3" xfId="21095"/>
    <cellStyle name="Normal 10 3 2 5 3 3 2" xfId="21096"/>
    <cellStyle name="Normal 10 3 2 5 3 4" xfId="21097"/>
    <cellStyle name="Normal 10 3 2 5 4" xfId="21098"/>
    <cellStyle name="Normal 10 3 2 5 4 2" xfId="21099"/>
    <cellStyle name="Normal 10 3 2 5 4 2 2" xfId="21100"/>
    <cellStyle name="Normal 10 3 2 5 4 3" xfId="21101"/>
    <cellStyle name="Normal 10 3 2 5 5" xfId="21102"/>
    <cellStyle name="Normal 10 3 2 5 5 2" xfId="21103"/>
    <cellStyle name="Normal 10 3 2 5 6" xfId="21104"/>
    <cellStyle name="Normal 10 3 2 6" xfId="21105"/>
    <cellStyle name="Normal 10 3 2 6 2" xfId="21106"/>
    <cellStyle name="Normal 10 3 2 6 2 2" xfId="21107"/>
    <cellStyle name="Normal 10 3 2 6 2 2 2" xfId="21108"/>
    <cellStyle name="Normal 10 3 2 6 2 2 2 2" xfId="21109"/>
    <cellStyle name="Normal 10 3 2 6 2 2 2 2 2" xfId="21110"/>
    <cellStyle name="Normal 10 3 2 6 2 2 2 3" xfId="21111"/>
    <cellStyle name="Normal 10 3 2 6 2 2 3" xfId="21112"/>
    <cellStyle name="Normal 10 3 2 6 2 2 3 2" xfId="21113"/>
    <cellStyle name="Normal 10 3 2 6 2 2 4" xfId="21114"/>
    <cellStyle name="Normal 10 3 2 6 2 3" xfId="21115"/>
    <cellStyle name="Normal 10 3 2 6 2 3 2" xfId="21116"/>
    <cellStyle name="Normal 10 3 2 6 2 3 2 2" xfId="21117"/>
    <cellStyle name="Normal 10 3 2 6 2 3 3" xfId="21118"/>
    <cellStyle name="Normal 10 3 2 6 2 4" xfId="21119"/>
    <cellStyle name="Normal 10 3 2 6 2 4 2" xfId="21120"/>
    <cellStyle name="Normal 10 3 2 6 2 5" xfId="21121"/>
    <cellStyle name="Normal 10 3 2 6 3" xfId="21122"/>
    <cellStyle name="Normal 10 3 2 6 3 2" xfId="21123"/>
    <cellStyle name="Normal 10 3 2 6 3 2 2" xfId="21124"/>
    <cellStyle name="Normal 10 3 2 6 3 2 2 2" xfId="21125"/>
    <cellStyle name="Normal 10 3 2 6 3 2 3" xfId="21126"/>
    <cellStyle name="Normal 10 3 2 6 3 3" xfId="21127"/>
    <cellStyle name="Normal 10 3 2 6 3 3 2" xfId="21128"/>
    <cellStyle name="Normal 10 3 2 6 3 4" xfId="21129"/>
    <cellStyle name="Normal 10 3 2 6 4" xfId="21130"/>
    <cellStyle name="Normal 10 3 2 6 4 2" xfId="21131"/>
    <cellStyle name="Normal 10 3 2 6 4 2 2" xfId="21132"/>
    <cellStyle name="Normal 10 3 2 6 4 3" xfId="21133"/>
    <cellStyle name="Normal 10 3 2 6 5" xfId="21134"/>
    <cellStyle name="Normal 10 3 2 6 5 2" xfId="21135"/>
    <cellStyle name="Normal 10 3 2 6 6" xfId="21136"/>
    <cellStyle name="Normal 10 3 2 7" xfId="21137"/>
    <cellStyle name="Normal 10 3 2 7 2" xfId="21138"/>
    <cellStyle name="Normal 10 3 2 7 2 2" xfId="21139"/>
    <cellStyle name="Normal 10 3 2 7 2 2 2" xfId="21140"/>
    <cellStyle name="Normal 10 3 2 7 2 2 2 2" xfId="21141"/>
    <cellStyle name="Normal 10 3 2 7 2 2 2 2 2" xfId="21142"/>
    <cellStyle name="Normal 10 3 2 7 2 2 2 3" xfId="21143"/>
    <cellStyle name="Normal 10 3 2 7 2 2 3" xfId="21144"/>
    <cellStyle name="Normal 10 3 2 7 2 2 3 2" xfId="21145"/>
    <cellStyle name="Normal 10 3 2 7 2 2 4" xfId="21146"/>
    <cellStyle name="Normal 10 3 2 7 2 3" xfId="21147"/>
    <cellStyle name="Normal 10 3 2 7 2 3 2" xfId="21148"/>
    <cellStyle name="Normal 10 3 2 7 2 3 2 2" xfId="21149"/>
    <cellStyle name="Normal 10 3 2 7 2 3 3" xfId="21150"/>
    <cellStyle name="Normal 10 3 2 7 2 4" xfId="21151"/>
    <cellStyle name="Normal 10 3 2 7 2 4 2" xfId="21152"/>
    <cellStyle name="Normal 10 3 2 7 2 5" xfId="21153"/>
    <cellStyle name="Normal 10 3 2 7 3" xfId="21154"/>
    <cellStyle name="Normal 10 3 2 7 3 2" xfId="21155"/>
    <cellStyle name="Normal 10 3 2 7 3 2 2" xfId="21156"/>
    <cellStyle name="Normal 10 3 2 7 3 2 2 2" xfId="21157"/>
    <cellStyle name="Normal 10 3 2 7 3 2 3" xfId="21158"/>
    <cellStyle name="Normal 10 3 2 7 3 3" xfId="21159"/>
    <cellStyle name="Normal 10 3 2 7 3 3 2" xfId="21160"/>
    <cellStyle name="Normal 10 3 2 7 3 4" xfId="21161"/>
    <cellStyle name="Normal 10 3 2 7 4" xfId="21162"/>
    <cellStyle name="Normal 10 3 2 7 4 2" xfId="21163"/>
    <cellStyle name="Normal 10 3 2 7 4 2 2" xfId="21164"/>
    <cellStyle name="Normal 10 3 2 7 4 3" xfId="21165"/>
    <cellStyle name="Normal 10 3 2 7 5" xfId="21166"/>
    <cellStyle name="Normal 10 3 2 7 5 2" xfId="21167"/>
    <cellStyle name="Normal 10 3 2 7 6" xfId="21168"/>
    <cellStyle name="Normal 10 3 2 8" xfId="21169"/>
    <cellStyle name="Normal 10 3 2 8 2" xfId="21170"/>
    <cellStyle name="Normal 10 3 2 8 2 2" xfId="21171"/>
    <cellStyle name="Normal 10 3 2 8 2 2 2" xfId="21172"/>
    <cellStyle name="Normal 10 3 2 8 2 2 2 2" xfId="21173"/>
    <cellStyle name="Normal 10 3 2 8 2 2 3" xfId="21174"/>
    <cellStyle name="Normal 10 3 2 8 2 3" xfId="21175"/>
    <cellStyle name="Normal 10 3 2 8 2 3 2" xfId="21176"/>
    <cellStyle name="Normal 10 3 2 8 2 4" xfId="21177"/>
    <cellStyle name="Normal 10 3 2 8 3" xfId="21178"/>
    <cellStyle name="Normal 10 3 2 8 3 2" xfId="21179"/>
    <cellStyle name="Normal 10 3 2 8 3 2 2" xfId="21180"/>
    <cellStyle name="Normal 10 3 2 8 3 3" xfId="21181"/>
    <cellStyle name="Normal 10 3 2 8 4" xfId="21182"/>
    <cellStyle name="Normal 10 3 2 8 4 2" xfId="21183"/>
    <cellStyle name="Normal 10 3 2 8 5" xfId="21184"/>
    <cellStyle name="Normal 10 3 2 9" xfId="21185"/>
    <cellStyle name="Normal 10 3 2 9 2" xfId="21186"/>
    <cellStyle name="Normal 10 3 2 9 2 2" xfId="21187"/>
    <cellStyle name="Normal 10 3 2 9 2 2 2" xfId="21188"/>
    <cellStyle name="Normal 10 3 2 9 2 3" xfId="21189"/>
    <cellStyle name="Normal 10 3 2 9 3" xfId="21190"/>
    <cellStyle name="Normal 10 3 2 9 3 2" xfId="21191"/>
    <cellStyle name="Normal 10 3 2 9 4" xfId="21192"/>
    <cellStyle name="Normal 10 3 3" xfId="21193"/>
    <cellStyle name="Normal 10 3 3 10" xfId="21194"/>
    <cellStyle name="Normal 10 3 3 10 2" xfId="21195"/>
    <cellStyle name="Normal 10 3 3 10 3" xfId="21196"/>
    <cellStyle name="Normal 10 3 3 11" xfId="21197"/>
    <cellStyle name="Normal 10 3 3 12" xfId="21198"/>
    <cellStyle name="Normal 10 3 3 2" xfId="21199"/>
    <cellStyle name="Normal 10 3 3 2 10" xfId="21200"/>
    <cellStyle name="Normal 10 3 3 2 11" xfId="21201"/>
    <cellStyle name="Normal 10 3 3 2 2" xfId="21202"/>
    <cellStyle name="Normal 10 3 3 2 2 2" xfId="21203"/>
    <cellStyle name="Normal 10 3 3 2 2 2 2" xfId="21204"/>
    <cellStyle name="Normal 10 3 3 2 2 2 2 2" xfId="21205"/>
    <cellStyle name="Normal 10 3 3 2 2 2 2 2 2" xfId="21206"/>
    <cellStyle name="Normal 10 3 3 2 2 2 2 2 2 2" xfId="21207"/>
    <cellStyle name="Normal 10 3 3 2 2 2 2 2 2 2 2" xfId="21208"/>
    <cellStyle name="Normal 10 3 3 2 2 2 2 2 2 3" xfId="21209"/>
    <cellStyle name="Normal 10 3 3 2 2 2 2 2 3" xfId="21210"/>
    <cellStyle name="Normal 10 3 3 2 2 2 2 2 3 2" xfId="21211"/>
    <cellStyle name="Normal 10 3 3 2 2 2 2 2 4" xfId="21212"/>
    <cellStyle name="Normal 10 3 3 2 2 2 2 3" xfId="21213"/>
    <cellStyle name="Normal 10 3 3 2 2 2 2 3 2" xfId="21214"/>
    <cellStyle name="Normal 10 3 3 2 2 2 2 3 2 2" xfId="21215"/>
    <cellStyle name="Normal 10 3 3 2 2 2 2 3 3" xfId="21216"/>
    <cellStyle name="Normal 10 3 3 2 2 2 2 4" xfId="21217"/>
    <cellStyle name="Normal 10 3 3 2 2 2 2 4 2" xfId="21218"/>
    <cellStyle name="Normal 10 3 3 2 2 2 2 5" xfId="21219"/>
    <cellStyle name="Normal 10 3 3 2 2 2 3" xfId="21220"/>
    <cellStyle name="Normal 10 3 3 2 2 2 3 2" xfId="21221"/>
    <cellStyle name="Normal 10 3 3 2 2 2 3 2 2" xfId="21222"/>
    <cellStyle name="Normal 10 3 3 2 2 2 3 2 2 2" xfId="21223"/>
    <cellStyle name="Normal 10 3 3 2 2 2 3 2 3" xfId="21224"/>
    <cellStyle name="Normal 10 3 3 2 2 2 3 3" xfId="21225"/>
    <cellStyle name="Normal 10 3 3 2 2 2 3 3 2" xfId="21226"/>
    <cellStyle name="Normal 10 3 3 2 2 2 3 4" xfId="21227"/>
    <cellStyle name="Normal 10 3 3 2 2 2 4" xfId="21228"/>
    <cellStyle name="Normal 10 3 3 2 2 2 4 2" xfId="21229"/>
    <cellStyle name="Normal 10 3 3 2 2 2 4 2 2" xfId="21230"/>
    <cellStyle name="Normal 10 3 3 2 2 2 4 3" xfId="21231"/>
    <cellStyle name="Normal 10 3 3 2 2 2 5" xfId="21232"/>
    <cellStyle name="Normal 10 3 3 2 2 2 5 2" xfId="21233"/>
    <cellStyle name="Normal 10 3 3 2 2 2 6" xfId="21234"/>
    <cellStyle name="Normal 10 3 3 2 2 3" xfId="21235"/>
    <cellStyle name="Normal 10 3 3 2 2 3 2" xfId="21236"/>
    <cellStyle name="Normal 10 3 3 2 2 3 2 2" xfId="21237"/>
    <cellStyle name="Normal 10 3 3 2 2 3 2 2 2" xfId="21238"/>
    <cellStyle name="Normal 10 3 3 2 2 3 2 2 2 2" xfId="21239"/>
    <cellStyle name="Normal 10 3 3 2 2 3 2 2 2 2 2" xfId="21240"/>
    <cellStyle name="Normal 10 3 3 2 2 3 2 2 2 3" xfId="21241"/>
    <cellStyle name="Normal 10 3 3 2 2 3 2 2 3" xfId="21242"/>
    <cellStyle name="Normal 10 3 3 2 2 3 2 2 3 2" xfId="21243"/>
    <cellStyle name="Normal 10 3 3 2 2 3 2 2 4" xfId="21244"/>
    <cellStyle name="Normal 10 3 3 2 2 3 2 3" xfId="21245"/>
    <cellStyle name="Normal 10 3 3 2 2 3 2 3 2" xfId="21246"/>
    <cellStyle name="Normal 10 3 3 2 2 3 2 3 2 2" xfId="21247"/>
    <cellStyle name="Normal 10 3 3 2 2 3 2 3 3" xfId="21248"/>
    <cellStyle name="Normal 10 3 3 2 2 3 2 4" xfId="21249"/>
    <cellStyle name="Normal 10 3 3 2 2 3 2 4 2" xfId="21250"/>
    <cellStyle name="Normal 10 3 3 2 2 3 2 5" xfId="21251"/>
    <cellStyle name="Normal 10 3 3 2 2 3 3" xfId="21252"/>
    <cellStyle name="Normal 10 3 3 2 2 3 3 2" xfId="21253"/>
    <cellStyle name="Normal 10 3 3 2 2 3 3 2 2" xfId="21254"/>
    <cellStyle name="Normal 10 3 3 2 2 3 3 2 2 2" xfId="21255"/>
    <cellStyle name="Normal 10 3 3 2 2 3 3 2 3" xfId="21256"/>
    <cellStyle name="Normal 10 3 3 2 2 3 3 3" xfId="21257"/>
    <cellStyle name="Normal 10 3 3 2 2 3 3 3 2" xfId="21258"/>
    <cellStyle name="Normal 10 3 3 2 2 3 3 4" xfId="21259"/>
    <cellStyle name="Normal 10 3 3 2 2 3 4" xfId="21260"/>
    <cellStyle name="Normal 10 3 3 2 2 3 4 2" xfId="21261"/>
    <cellStyle name="Normal 10 3 3 2 2 3 4 2 2" xfId="21262"/>
    <cellStyle name="Normal 10 3 3 2 2 3 4 3" xfId="21263"/>
    <cellStyle name="Normal 10 3 3 2 2 3 5" xfId="21264"/>
    <cellStyle name="Normal 10 3 3 2 2 3 5 2" xfId="21265"/>
    <cellStyle name="Normal 10 3 3 2 2 3 6" xfId="21266"/>
    <cellStyle name="Normal 10 3 3 2 2 4" xfId="21267"/>
    <cellStyle name="Normal 10 3 3 2 2 4 2" xfId="21268"/>
    <cellStyle name="Normal 10 3 3 2 2 4 2 2" xfId="21269"/>
    <cellStyle name="Normal 10 3 3 2 2 4 2 2 2" xfId="21270"/>
    <cellStyle name="Normal 10 3 3 2 2 4 2 2 2 2" xfId="21271"/>
    <cellStyle name="Normal 10 3 3 2 2 4 2 2 3" xfId="21272"/>
    <cellStyle name="Normal 10 3 3 2 2 4 2 3" xfId="21273"/>
    <cellStyle name="Normal 10 3 3 2 2 4 2 3 2" xfId="21274"/>
    <cellStyle name="Normal 10 3 3 2 2 4 2 4" xfId="21275"/>
    <cellStyle name="Normal 10 3 3 2 2 4 3" xfId="21276"/>
    <cellStyle name="Normal 10 3 3 2 2 4 3 2" xfId="21277"/>
    <cellStyle name="Normal 10 3 3 2 2 4 3 2 2" xfId="21278"/>
    <cellStyle name="Normal 10 3 3 2 2 4 3 3" xfId="21279"/>
    <cellStyle name="Normal 10 3 3 2 2 4 4" xfId="21280"/>
    <cellStyle name="Normal 10 3 3 2 2 4 4 2" xfId="21281"/>
    <cellStyle name="Normal 10 3 3 2 2 4 5" xfId="21282"/>
    <cellStyle name="Normal 10 3 3 2 2 5" xfId="21283"/>
    <cellStyle name="Normal 10 3 3 2 2 5 2" xfId="21284"/>
    <cellStyle name="Normal 10 3 3 2 2 5 2 2" xfId="21285"/>
    <cellStyle name="Normal 10 3 3 2 2 5 2 2 2" xfId="21286"/>
    <cellStyle name="Normal 10 3 3 2 2 5 2 3" xfId="21287"/>
    <cellStyle name="Normal 10 3 3 2 2 5 3" xfId="21288"/>
    <cellStyle name="Normal 10 3 3 2 2 5 3 2" xfId="21289"/>
    <cellStyle name="Normal 10 3 3 2 2 5 4" xfId="21290"/>
    <cellStyle name="Normal 10 3 3 2 2 6" xfId="21291"/>
    <cellStyle name="Normal 10 3 3 2 2 6 2" xfId="21292"/>
    <cellStyle name="Normal 10 3 3 2 2 6 2 2" xfId="21293"/>
    <cellStyle name="Normal 10 3 3 2 2 6 3" xfId="21294"/>
    <cellStyle name="Normal 10 3 3 2 2 7" xfId="21295"/>
    <cellStyle name="Normal 10 3 3 2 2 7 2" xfId="21296"/>
    <cellStyle name="Normal 10 3 3 2 2 8" xfId="21297"/>
    <cellStyle name="Normal 10 3 3 2 3" xfId="21298"/>
    <cellStyle name="Normal 10 3 3 2 3 2" xfId="21299"/>
    <cellStyle name="Normal 10 3 3 2 3 2 2" xfId="21300"/>
    <cellStyle name="Normal 10 3 3 2 3 2 2 2" xfId="21301"/>
    <cellStyle name="Normal 10 3 3 2 3 2 2 2 2" xfId="21302"/>
    <cellStyle name="Normal 10 3 3 2 3 2 2 2 2 2" xfId="21303"/>
    <cellStyle name="Normal 10 3 3 2 3 2 2 2 3" xfId="21304"/>
    <cellStyle name="Normal 10 3 3 2 3 2 2 3" xfId="21305"/>
    <cellStyle name="Normal 10 3 3 2 3 2 2 3 2" xfId="21306"/>
    <cellStyle name="Normal 10 3 3 2 3 2 2 4" xfId="21307"/>
    <cellStyle name="Normal 10 3 3 2 3 2 3" xfId="21308"/>
    <cellStyle name="Normal 10 3 3 2 3 2 3 2" xfId="21309"/>
    <cellStyle name="Normal 10 3 3 2 3 2 3 2 2" xfId="21310"/>
    <cellStyle name="Normal 10 3 3 2 3 2 3 3" xfId="21311"/>
    <cellStyle name="Normal 10 3 3 2 3 2 4" xfId="21312"/>
    <cellStyle name="Normal 10 3 3 2 3 2 4 2" xfId="21313"/>
    <cellStyle name="Normal 10 3 3 2 3 2 5" xfId="21314"/>
    <cellStyle name="Normal 10 3 3 2 3 3" xfId="21315"/>
    <cellStyle name="Normal 10 3 3 2 3 3 2" xfId="21316"/>
    <cellStyle name="Normal 10 3 3 2 3 3 2 2" xfId="21317"/>
    <cellStyle name="Normal 10 3 3 2 3 3 2 2 2" xfId="21318"/>
    <cellStyle name="Normal 10 3 3 2 3 3 2 3" xfId="21319"/>
    <cellStyle name="Normal 10 3 3 2 3 3 3" xfId="21320"/>
    <cellStyle name="Normal 10 3 3 2 3 3 3 2" xfId="21321"/>
    <cellStyle name="Normal 10 3 3 2 3 3 4" xfId="21322"/>
    <cellStyle name="Normal 10 3 3 2 3 4" xfId="21323"/>
    <cellStyle name="Normal 10 3 3 2 3 4 2" xfId="21324"/>
    <cellStyle name="Normal 10 3 3 2 3 4 2 2" xfId="21325"/>
    <cellStyle name="Normal 10 3 3 2 3 4 3" xfId="21326"/>
    <cellStyle name="Normal 10 3 3 2 3 5" xfId="21327"/>
    <cellStyle name="Normal 10 3 3 2 3 5 2" xfId="21328"/>
    <cellStyle name="Normal 10 3 3 2 3 6" xfId="21329"/>
    <cellStyle name="Normal 10 3 3 2 4" xfId="21330"/>
    <cellStyle name="Normal 10 3 3 2 4 2" xfId="21331"/>
    <cellStyle name="Normal 10 3 3 2 4 2 2" xfId="21332"/>
    <cellStyle name="Normal 10 3 3 2 4 2 2 2" xfId="21333"/>
    <cellStyle name="Normal 10 3 3 2 4 2 2 2 2" xfId="21334"/>
    <cellStyle name="Normal 10 3 3 2 4 2 2 2 2 2" xfId="21335"/>
    <cellStyle name="Normal 10 3 3 2 4 2 2 2 3" xfId="21336"/>
    <cellStyle name="Normal 10 3 3 2 4 2 2 3" xfId="21337"/>
    <cellStyle name="Normal 10 3 3 2 4 2 2 3 2" xfId="21338"/>
    <cellStyle name="Normal 10 3 3 2 4 2 2 4" xfId="21339"/>
    <cellStyle name="Normal 10 3 3 2 4 2 3" xfId="21340"/>
    <cellStyle name="Normal 10 3 3 2 4 2 3 2" xfId="21341"/>
    <cellStyle name="Normal 10 3 3 2 4 2 3 2 2" xfId="21342"/>
    <cellStyle name="Normal 10 3 3 2 4 2 3 3" xfId="21343"/>
    <cellStyle name="Normal 10 3 3 2 4 2 4" xfId="21344"/>
    <cellStyle name="Normal 10 3 3 2 4 2 4 2" xfId="21345"/>
    <cellStyle name="Normal 10 3 3 2 4 2 5" xfId="21346"/>
    <cellStyle name="Normal 10 3 3 2 4 3" xfId="21347"/>
    <cellStyle name="Normal 10 3 3 2 4 3 2" xfId="21348"/>
    <cellStyle name="Normal 10 3 3 2 4 3 2 2" xfId="21349"/>
    <cellStyle name="Normal 10 3 3 2 4 3 2 2 2" xfId="21350"/>
    <cellStyle name="Normal 10 3 3 2 4 3 2 3" xfId="21351"/>
    <cellStyle name="Normal 10 3 3 2 4 3 3" xfId="21352"/>
    <cellStyle name="Normal 10 3 3 2 4 3 3 2" xfId="21353"/>
    <cellStyle name="Normal 10 3 3 2 4 3 4" xfId="21354"/>
    <cellStyle name="Normal 10 3 3 2 4 4" xfId="21355"/>
    <cellStyle name="Normal 10 3 3 2 4 4 2" xfId="21356"/>
    <cellStyle name="Normal 10 3 3 2 4 4 2 2" xfId="21357"/>
    <cellStyle name="Normal 10 3 3 2 4 4 3" xfId="21358"/>
    <cellStyle name="Normal 10 3 3 2 4 5" xfId="21359"/>
    <cellStyle name="Normal 10 3 3 2 4 5 2" xfId="21360"/>
    <cellStyle name="Normal 10 3 3 2 4 6" xfId="21361"/>
    <cellStyle name="Normal 10 3 3 2 5" xfId="21362"/>
    <cellStyle name="Normal 10 3 3 2 5 2" xfId="21363"/>
    <cellStyle name="Normal 10 3 3 2 5 2 2" xfId="21364"/>
    <cellStyle name="Normal 10 3 3 2 5 2 2 2" xfId="21365"/>
    <cellStyle name="Normal 10 3 3 2 5 2 2 2 2" xfId="21366"/>
    <cellStyle name="Normal 10 3 3 2 5 2 2 2 2 2" xfId="21367"/>
    <cellStyle name="Normal 10 3 3 2 5 2 2 2 3" xfId="21368"/>
    <cellStyle name="Normal 10 3 3 2 5 2 2 3" xfId="21369"/>
    <cellStyle name="Normal 10 3 3 2 5 2 2 3 2" xfId="21370"/>
    <cellStyle name="Normal 10 3 3 2 5 2 2 4" xfId="21371"/>
    <cellStyle name="Normal 10 3 3 2 5 2 3" xfId="21372"/>
    <cellStyle name="Normal 10 3 3 2 5 2 3 2" xfId="21373"/>
    <cellStyle name="Normal 10 3 3 2 5 2 3 2 2" xfId="21374"/>
    <cellStyle name="Normal 10 3 3 2 5 2 3 3" xfId="21375"/>
    <cellStyle name="Normal 10 3 3 2 5 2 4" xfId="21376"/>
    <cellStyle name="Normal 10 3 3 2 5 2 4 2" xfId="21377"/>
    <cellStyle name="Normal 10 3 3 2 5 2 5" xfId="21378"/>
    <cellStyle name="Normal 10 3 3 2 5 3" xfId="21379"/>
    <cellStyle name="Normal 10 3 3 2 5 3 2" xfId="21380"/>
    <cellStyle name="Normal 10 3 3 2 5 3 2 2" xfId="21381"/>
    <cellStyle name="Normal 10 3 3 2 5 3 2 2 2" xfId="21382"/>
    <cellStyle name="Normal 10 3 3 2 5 3 2 3" xfId="21383"/>
    <cellStyle name="Normal 10 3 3 2 5 3 3" xfId="21384"/>
    <cellStyle name="Normal 10 3 3 2 5 3 3 2" xfId="21385"/>
    <cellStyle name="Normal 10 3 3 2 5 3 4" xfId="21386"/>
    <cellStyle name="Normal 10 3 3 2 5 4" xfId="21387"/>
    <cellStyle name="Normal 10 3 3 2 5 4 2" xfId="21388"/>
    <cellStyle name="Normal 10 3 3 2 5 4 2 2" xfId="21389"/>
    <cellStyle name="Normal 10 3 3 2 5 4 3" xfId="21390"/>
    <cellStyle name="Normal 10 3 3 2 5 5" xfId="21391"/>
    <cellStyle name="Normal 10 3 3 2 5 5 2" xfId="21392"/>
    <cellStyle name="Normal 10 3 3 2 5 6" xfId="21393"/>
    <cellStyle name="Normal 10 3 3 2 6" xfId="21394"/>
    <cellStyle name="Normal 10 3 3 2 6 2" xfId="21395"/>
    <cellStyle name="Normal 10 3 3 2 6 2 2" xfId="21396"/>
    <cellStyle name="Normal 10 3 3 2 6 2 2 2" xfId="21397"/>
    <cellStyle name="Normal 10 3 3 2 6 2 2 2 2" xfId="21398"/>
    <cellStyle name="Normal 10 3 3 2 6 2 2 3" xfId="21399"/>
    <cellStyle name="Normal 10 3 3 2 6 2 3" xfId="21400"/>
    <cellStyle name="Normal 10 3 3 2 6 2 3 2" xfId="21401"/>
    <cellStyle name="Normal 10 3 3 2 6 2 4" xfId="21402"/>
    <cellStyle name="Normal 10 3 3 2 6 3" xfId="21403"/>
    <cellStyle name="Normal 10 3 3 2 6 3 2" xfId="21404"/>
    <cellStyle name="Normal 10 3 3 2 6 3 2 2" xfId="21405"/>
    <cellStyle name="Normal 10 3 3 2 6 3 3" xfId="21406"/>
    <cellStyle name="Normal 10 3 3 2 6 4" xfId="21407"/>
    <cellStyle name="Normal 10 3 3 2 6 4 2" xfId="21408"/>
    <cellStyle name="Normal 10 3 3 2 6 5" xfId="21409"/>
    <cellStyle name="Normal 10 3 3 2 7" xfId="21410"/>
    <cellStyle name="Normal 10 3 3 2 7 2" xfId="21411"/>
    <cellStyle name="Normal 10 3 3 2 7 2 2" xfId="21412"/>
    <cellStyle name="Normal 10 3 3 2 7 2 2 2" xfId="21413"/>
    <cellStyle name="Normal 10 3 3 2 7 2 3" xfId="21414"/>
    <cellStyle name="Normal 10 3 3 2 7 3" xfId="21415"/>
    <cellStyle name="Normal 10 3 3 2 7 3 2" xfId="21416"/>
    <cellStyle name="Normal 10 3 3 2 7 4" xfId="21417"/>
    <cellStyle name="Normal 10 3 3 2 8" xfId="21418"/>
    <cellStyle name="Normal 10 3 3 2 8 2" xfId="21419"/>
    <cellStyle name="Normal 10 3 3 2 8 2 2" xfId="21420"/>
    <cellStyle name="Normal 10 3 3 2 8 3" xfId="21421"/>
    <cellStyle name="Normal 10 3 3 2 9" xfId="21422"/>
    <cellStyle name="Normal 10 3 3 2 9 2" xfId="21423"/>
    <cellStyle name="Normal 10 3 3 2 9 3" xfId="21424"/>
    <cellStyle name="Normal 10 3 3 3" xfId="21425"/>
    <cellStyle name="Normal 10 3 3 3 2" xfId="21426"/>
    <cellStyle name="Normal 10 3 3 3 2 2" xfId="21427"/>
    <cellStyle name="Normal 10 3 3 3 2 2 2" xfId="21428"/>
    <cellStyle name="Normal 10 3 3 3 2 2 2 2" xfId="21429"/>
    <cellStyle name="Normal 10 3 3 3 2 2 2 2 2" xfId="21430"/>
    <cellStyle name="Normal 10 3 3 3 2 2 2 2 2 2" xfId="21431"/>
    <cellStyle name="Normal 10 3 3 3 2 2 2 2 3" xfId="21432"/>
    <cellStyle name="Normal 10 3 3 3 2 2 2 3" xfId="21433"/>
    <cellStyle name="Normal 10 3 3 3 2 2 2 3 2" xfId="21434"/>
    <cellStyle name="Normal 10 3 3 3 2 2 2 4" xfId="21435"/>
    <cellStyle name="Normal 10 3 3 3 2 2 3" xfId="21436"/>
    <cellStyle name="Normal 10 3 3 3 2 2 3 2" xfId="21437"/>
    <cellStyle name="Normal 10 3 3 3 2 2 3 2 2" xfId="21438"/>
    <cellStyle name="Normal 10 3 3 3 2 2 3 3" xfId="21439"/>
    <cellStyle name="Normal 10 3 3 3 2 2 4" xfId="21440"/>
    <cellStyle name="Normal 10 3 3 3 2 2 4 2" xfId="21441"/>
    <cellStyle name="Normal 10 3 3 3 2 2 5" xfId="21442"/>
    <cellStyle name="Normal 10 3 3 3 2 3" xfId="21443"/>
    <cellStyle name="Normal 10 3 3 3 2 3 2" xfId="21444"/>
    <cellStyle name="Normal 10 3 3 3 2 3 2 2" xfId="21445"/>
    <cellStyle name="Normal 10 3 3 3 2 3 2 2 2" xfId="21446"/>
    <cellStyle name="Normal 10 3 3 3 2 3 2 3" xfId="21447"/>
    <cellStyle name="Normal 10 3 3 3 2 3 3" xfId="21448"/>
    <cellStyle name="Normal 10 3 3 3 2 3 3 2" xfId="21449"/>
    <cellStyle name="Normal 10 3 3 3 2 3 4" xfId="21450"/>
    <cellStyle name="Normal 10 3 3 3 2 4" xfId="21451"/>
    <cellStyle name="Normal 10 3 3 3 2 4 2" xfId="21452"/>
    <cellStyle name="Normal 10 3 3 3 2 4 2 2" xfId="21453"/>
    <cellStyle name="Normal 10 3 3 3 2 4 3" xfId="21454"/>
    <cellStyle name="Normal 10 3 3 3 2 5" xfId="21455"/>
    <cellStyle name="Normal 10 3 3 3 2 5 2" xfId="21456"/>
    <cellStyle name="Normal 10 3 3 3 2 6" xfId="21457"/>
    <cellStyle name="Normal 10 3 3 3 3" xfId="21458"/>
    <cellStyle name="Normal 10 3 3 3 3 2" xfId="21459"/>
    <cellStyle name="Normal 10 3 3 3 3 2 2" xfId="21460"/>
    <cellStyle name="Normal 10 3 3 3 3 2 2 2" xfId="21461"/>
    <cellStyle name="Normal 10 3 3 3 3 2 2 2 2" xfId="21462"/>
    <cellStyle name="Normal 10 3 3 3 3 2 2 2 2 2" xfId="21463"/>
    <cellStyle name="Normal 10 3 3 3 3 2 2 2 3" xfId="21464"/>
    <cellStyle name="Normal 10 3 3 3 3 2 2 3" xfId="21465"/>
    <cellStyle name="Normal 10 3 3 3 3 2 2 3 2" xfId="21466"/>
    <cellStyle name="Normal 10 3 3 3 3 2 2 4" xfId="21467"/>
    <cellStyle name="Normal 10 3 3 3 3 2 3" xfId="21468"/>
    <cellStyle name="Normal 10 3 3 3 3 2 3 2" xfId="21469"/>
    <cellStyle name="Normal 10 3 3 3 3 2 3 2 2" xfId="21470"/>
    <cellStyle name="Normal 10 3 3 3 3 2 3 3" xfId="21471"/>
    <cellStyle name="Normal 10 3 3 3 3 2 4" xfId="21472"/>
    <cellStyle name="Normal 10 3 3 3 3 2 4 2" xfId="21473"/>
    <cellStyle name="Normal 10 3 3 3 3 2 5" xfId="21474"/>
    <cellStyle name="Normal 10 3 3 3 3 3" xfId="21475"/>
    <cellStyle name="Normal 10 3 3 3 3 3 2" xfId="21476"/>
    <cellStyle name="Normal 10 3 3 3 3 3 2 2" xfId="21477"/>
    <cellStyle name="Normal 10 3 3 3 3 3 2 2 2" xfId="21478"/>
    <cellStyle name="Normal 10 3 3 3 3 3 2 3" xfId="21479"/>
    <cellStyle name="Normal 10 3 3 3 3 3 3" xfId="21480"/>
    <cellStyle name="Normal 10 3 3 3 3 3 3 2" xfId="21481"/>
    <cellStyle name="Normal 10 3 3 3 3 3 4" xfId="21482"/>
    <cellStyle name="Normal 10 3 3 3 3 4" xfId="21483"/>
    <cellStyle name="Normal 10 3 3 3 3 4 2" xfId="21484"/>
    <cellStyle name="Normal 10 3 3 3 3 4 2 2" xfId="21485"/>
    <cellStyle name="Normal 10 3 3 3 3 4 3" xfId="21486"/>
    <cellStyle name="Normal 10 3 3 3 3 5" xfId="21487"/>
    <cellStyle name="Normal 10 3 3 3 3 5 2" xfId="21488"/>
    <cellStyle name="Normal 10 3 3 3 3 6" xfId="21489"/>
    <cellStyle name="Normal 10 3 3 3 4" xfId="21490"/>
    <cellStyle name="Normal 10 3 3 3 4 2" xfId="21491"/>
    <cellStyle name="Normal 10 3 3 3 4 2 2" xfId="21492"/>
    <cellStyle name="Normal 10 3 3 3 4 2 2 2" xfId="21493"/>
    <cellStyle name="Normal 10 3 3 3 4 2 2 2 2" xfId="21494"/>
    <cellStyle name="Normal 10 3 3 3 4 2 2 3" xfId="21495"/>
    <cellStyle name="Normal 10 3 3 3 4 2 3" xfId="21496"/>
    <cellStyle name="Normal 10 3 3 3 4 2 3 2" xfId="21497"/>
    <cellStyle name="Normal 10 3 3 3 4 2 4" xfId="21498"/>
    <cellStyle name="Normal 10 3 3 3 4 3" xfId="21499"/>
    <cellStyle name="Normal 10 3 3 3 4 3 2" xfId="21500"/>
    <cellStyle name="Normal 10 3 3 3 4 3 2 2" xfId="21501"/>
    <cellStyle name="Normal 10 3 3 3 4 3 3" xfId="21502"/>
    <cellStyle name="Normal 10 3 3 3 4 4" xfId="21503"/>
    <cellStyle name="Normal 10 3 3 3 4 4 2" xfId="21504"/>
    <cellStyle name="Normal 10 3 3 3 4 5" xfId="21505"/>
    <cellStyle name="Normal 10 3 3 3 5" xfId="21506"/>
    <cellStyle name="Normal 10 3 3 3 5 2" xfId="21507"/>
    <cellStyle name="Normal 10 3 3 3 5 2 2" xfId="21508"/>
    <cellStyle name="Normal 10 3 3 3 5 2 2 2" xfId="21509"/>
    <cellStyle name="Normal 10 3 3 3 5 2 3" xfId="21510"/>
    <cellStyle name="Normal 10 3 3 3 5 3" xfId="21511"/>
    <cellStyle name="Normal 10 3 3 3 5 3 2" xfId="21512"/>
    <cellStyle name="Normal 10 3 3 3 5 4" xfId="21513"/>
    <cellStyle name="Normal 10 3 3 3 6" xfId="21514"/>
    <cellStyle name="Normal 10 3 3 3 6 2" xfId="21515"/>
    <cellStyle name="Normal 10 3 3 3 6 2 2" xfId="21516"/>
    <cellStyle name="Normal 10 3 3 3 6 3" xfId="21517"/>
    <cellStyle name="Normal 10 3 3 3 7" xfId="21518"/>
    <cellStyle name="Normal 10 3 3 3 7 2" xfId="21519"/>
    <cellStyle name="Normal 10 3 3 3 8" xfId="21520"/>
    <cellStyle name="Normal 10 3 3 4" xfId="21521"/>
    <cellStyle name="Normal 10 3 3 4 2" xfId="21522"/>
    <cellStyle name="Normal 10 3 3 4 2 2" xfId="21523"/>
    <cellStyle name="Normal 10 3 3 4 2 2 2" xfId="21524"/>
    <cellStyle name="Normal 10 3 3 4 2 2 2 2" xfId="21525"/>
    <cellStyle name="Normal 10 3 3 4 2 2 2 2 2" xfId="21526"/>
    <cellStyle name="Normal 10 3 3 4 2 2 2 3" xfId="21527"/>
    <cellStyle name="Normal 10 3 3 4 2 2 3" xfId="21528"/>
    <cellStyle name="Normal 10 3 3 4 2 2 3 2" xfId="21529"/>
    <cellStyle name="Normal 10 3 3 4 2 2 4" xfId="21530"/>
    <cellStyle name="Normal 10 3 3 4 2 3" xfId="21531"/>
    <cellStyle name="Normal 10 3 3 4 2 3 2" xfId="21532"/>
    <cellStyle name="Normal 10 3 3 4 2 3 2 2" xfId="21533"/>
    <cellStyle name="Normal 10 3 3 4 2 3 3" xfId="21534"/>
    <cellStyle name="Normal 10 3 3 4 2 4" xfId="21535"/>
    <cellStyle name="Normal 10 3 3 4 2 4 2" xfId="21536"/>
    <cellStyle name="Normal 10 3 3 4 2 5" xfId="21537"/>
    <cellStyle name="Normal 10 3 3 4 3" xfId="21538"/>
    <cellStyle name="Normal 10 3 3 4 3 2" xfId="21539"/>
    <cellStyle name="Normal 10 3 3 4 3 2 2" xfId="21540"/>
    <cellStyle name="Normal 10 3 3 4 3 2 2 2" xfId="21541"/>
    <cellStyle name="Normal 10 3 3 4 3 2 3" xfId="21542"/>
    <cellStyle name="Normal 10 3 3 4 3 3" xfId="21543"/>
    <cellStyle name="Normal 10 3 3 4 3 3 2" xfId="21544"/>
    <cellStyle name="Normal 10 3 3 4 3 4" xfId="21545"/>
    <cellStyle name="Normal 10 3 3 4 4" xfId="21546"/>
    <cellStyle name="Normal 10 3 3 4 4 2" xfId="21547"/>
    <cellStyle name="Normal 10 3 3 4 4 2 2" xfId="21548"/>
    <cellStyle name="Normal 10 3 3 4 4 3" xfId="21549"/>
    <cellStyle name="Normal 10 3 3 4 5" xfId="21550"/>
    <cellStyle name="Normal 10 3 3 4 5 2" xfId="21551"/>
    <cellStyle name="Normal 10 3 3 4 6" xfId="21552"/>
    <cellStyle name="Normal 10 3 3 5" xfId="21553"/>
    <cellStyle name="Normal 10 3 3 5 2" xfId="21554"/>
    <cellStyle name="Normal 10 3 3 5 2 2" xfId="21555"/>
    <cellStyle name="Normal 10 3 3 5 2 2 2" xfId="21556"/>
    <cellStyle name="Normal 10 3 3 5 2 2 2 2" xfId="21557"/>
    <cellStyle name="Normal 10 3 3 5 2 2 2 2 2" xfId="21558"/>
    <cellStyle name="Normal 10 3 3 5 2 2 2 3" xfId="21559"/>
    <cellStyle name="Normal 10 3 3 5 2 2 3" xfId="21560"/>
    <cellStyle name="Normal 10 3 3 5 2 2 3 2" xfId="21561"/>
    <cellStyle name="Normal 10 3 3 5 2 2 4" xfId="21562"/>
    <cellStyle name="Normal 10 3 3 5 2 3" xfId="21563"/>
    <cellStyle name="Normal 10 3 3 5 2 3 2" xfId="21564"/>
    <cellStyle name="Normal 10 3 3 5 2 3 2 2" xfId="21565"/>
    <cellStyle name="Normal 10 3 3 5 2 3 3" xfId="21566"/>
    <cellStyle name="Normal 10 3 3 5 2 4" xfId="21567"/>
    <cellStyle name="Normal 10 3 3 5 2 4 2" xfId="21568"/>
    <cellStyle name="Normal 10 3 3 5 2 5" xfId="21569"/>
    <cellStyle name="Normal 10 3 3 5 3" xfId="21570"/>
    <cellStyle name="Normal 10 3 3 5 3 2" xfId="21571"/>
    <cellStyle name="Normal 10 3 3 5 3 2 2" xfId="21572"/>
    <cellStyle name="Normal 10 3 3 5 3 2 2 2" xfId="21573"/>
    <cellStyle name="Normal 10 3 3 5 3 2 3" xfId="21574"/>
    <cellStyle name="Normal 10 3 3 5 3 3" xfId="21575"/>
    <cellStyle name="Normal 10 3 3 5 3 3 2" xfId="21576"/>
    <cellStyle name="Normal 10 3 3 5 3 4" xfId="21577"/>
    <cellStyle name="Normal 10 3 3 5 4" xfId="21578"/>
    <cellStyle name="Normal 10 3 3 5 4 2" xfId="21579"/>
    <cellStyle name="Normal 10 3 3 5 4 2 2" xfId="21580"/>
    <cellStyle name="Normal 10 3 3 5 4 3" xfId="21581"/>
    <cellStyle name="Normal 10 3 3 5 5" xfId="21582"/>
    <cellStyle name="Normal 10 3 3 5 5 2" xfId="21583"/>
    <cellStyle name="Normal 10 3 3 5 6" xfId="21584"/>
    <cellStyle name="Normal 10 3 3 6" xfId="21585"/>
    <cellStyle name="Normal 10 3 3 6 2" xfId="21586"/>
    <cellStyle name="Normal 10 3 3 6 2 2" xfId="21587"/>
    <cellStyle name="Normal 10 3 3 6 2 2 2" xfId="21588"/>
    <cellStyle name="Normal 10 3 3 6 2 2 2 2" xfId="21589"/>
    <cellStyle name="Normal 10 3 3 6 2 2 2 2 2" xfId="21590"/>
    <cellStyle name="Normal 10 3 3 6 2 2 2 3" xfId="21591"/>
    <cellStyle name="Normal 10 3 3 6 2 2 3" xfId="21592"/>
    <cellStyle name="Normal 10 3 3 6 2 2 3 2" xfId="21593"/>
    <cellStyle name="Normal 10 3 3 6 2 2 4" xfId="21594"/>
    <cellStyle name="Normal 10 3 3 6 2 3" xfId="21595"/>
    <cellStyle name="Normal 10 3 3 6 2 3 2" xfId="21596"/>
    <cellStyle name="Normal 10 3 3 6 2 3 2 2" xfId="21597"/>
    <cellStyle name="Normal 10 3 3 6 2 3 3" xfId="21598"/>
    <cellStyle name="Normal 10 3 3 6 2 4" xfId="21599"/>
    <cellStyle name="Normal 10 3 3 6 2 4 2" xfId="21600"/>
    <cellStyle name="Normal 10 3 3 6 2 5" xfId="21601"/>
    <cellStyle name="Normal 10 3 3 6 3" xfId="21602"/>
    <cellStyle name="Normal 10 3 3 6 3 2" xfId="21603"/>
    <cellStyle name="Normal 10 3 3 6 3 2 2" xfId="21604"/>
    <cellStyle name="Normal 10 3 3 6 3 2 2 2" xfId="21605"/>
    <cellStyle name="Normal 10 3 3 6 3 2 3" xfId="21606"/>
    <cellStyle name="Normal 10 3 3 6 3 3" xfId="21607"/>
    <cellStyle name="Normal 10 3 3 6 3 3 2" xfId="21608"/>
    <cellStyle name="Normal 10 3 3 6 3 4" xfId="21609"/>
    <cellStyle name="Normal 10 3 3 6 4" xfId="21610"/>
    <cellStyle name="Normal 10 3 3 6 4 2" xfId="21611"/>
    <cellStyle name="Normal 10 3 3 6 4 2 2" xfId="21612"/>
    <cellStyle name="Normal 10 3 3 6 4 3" xfId="21613"/>
    <cellStyle name="Normal 10 3 3 6 5" xfId="21614"/>
    <cellStyle name="Normal 10 3 3 6 5 2" xfId="21615"/>
    <cellStyle name="Normal 10 3 3 6 6" xfId="21616"/>
    <cellStyle name="Normal 10 3 3 7" xfId="21617"/>
    <cellStyle name="Normal 10 3 3 7 2" xfId="21618"/>
    <cellStyle name="Normal 10 3 3 7 2 2" xfId="21619"/>
    <cellStyle name="Normal 10 3 3 7 2 2 2" xfId="21620"/>
    <cellStyle name="Normal 10 3 3 7 2 2 2 2" xfId="21621"/>
    <cellStyle name="Normal 10 3 3 7 2 2 3" xfId="21622"/>
    <cellStyle name="Normal 10 3 3 7 2 3" xfId="21623"/>
    <cellStyle name="Normal 10 3 3 7 2 3 2" xfId="21624"/>
    <cellStyle name="Normal 10 3 3 7 2 4" xfId="21625"/>
    <cellStyle name="Normal 10 3 3 7 3" xfId="21626"/>
    <cellStyle name="Normal 10 3 3 7 3 2" xfId="21627"/>
    <cellStyle name="Normal 10 3 3 7 3 2 2" xfId="21628"/>
    <cellStyle name="Normal 10 3 3 7 3 3" xfId="21629"/>
    <cellStyle name="Normal 10 3 3 7 4" xfId="21630"/>
    <cellStyle name="Normal 10 3 3 7 4 2" xfId="21631"/>
    <cellStyle name="Normal 10 3 3 7 5" xfId="21632"/>
    <cellStyle name="Normal 10 3 3 8" xfId="21633"/>
    <cellStyle name="Normal 10 3 3 8 2" xfId="21634"/>
    <cellStyle name="Normal 10 3 3 8 2 2" xfId="21635"/>
    <cellStyle name="Normal 10 3 3 8 2 2 2" xfId="21636"/>
    <cellStyle name="Normal 10 3 3 8 2 3" xfId="21637"/>
    <cellStyle name="Normal 10 3 3 8 3" xfId="21638"/>
    <cellStyle name="Normal 10 3 3 8 3 2" xfId="21639"/>
    <cellStyle name="Normal 10 3 3 8 4" xfId="21640"/>
    <cellStyle name="Normal 10 3 3 9" xfId="21641"/>
    <cellStyle name="Normal 10 3 3 9 2" xfId="21642"/>
    <cellStyle name="Normal 10 3 3 9 2 2" xfId="21643"/>
    <cellStyle name="Normal 10 3 3 9 3" xfId="21644"/>
    <cellStyle name="Normal 10 3 4" xfId="21645"/>
    <cellStyle name="Normal 10 3 4 10" xfId="21646"/>
    <cellStyle name="Normal 10 3 4 11" xfId="21647"/>
    <cellStyle name="Normal 10 3 4 2" xfId="21648"/>
    <cellStyle name="Normal 10 3 4 2 2" xfId="21649"/>
    <cellStyle name="Normal 10 3 4 2 2 2" xfId="21650"/>
    <cellStyle name="Normal 10 3 4 2 2 2 2" xfId="21651"/>
    <cellStyle name="Normal 10 3 4 2 2 2 2 2" xfId="21652"/>
    <cellStyle name="Normal 10 3 4 2 2 2 2 2 2" xfId="21653"/>
    <cellStyle name="Normal 10 3 4 2 2 2 2 2 2 2" xfId="21654"/>
    <cellStyle name="Normal 10 3 4 2 2 2 2 2 3" xfId="21655"/>
    <cellStyle name="Normal 10 3 4 2 2 2 2 3" xfId="21656"/>
    <cellStyle name="Normal 10 3 4 2 2 2 2 3 2" xfId="21657"/>
    <cellStyle name="Normal 10 3 4 2 2 2 2 4" xfId="21658"/>
    <cellStyle name="Normal 10 3 4 2 2 2 3" xfId="21659"/>
    <cellStyle name="Normal 10 3 4 2 2 2 3 2" xfId="21660"/>
    <cellStyle name="Normal 10 3 4 2 2 2 3 2 2" xfId="21661"/>
    <cellStyle name="Normal 10 3 4 2 2 2 3 3" xfId="21662"/>
    <cellStyle name="Normal 10 3 4 2 2 2 4" xfId="21663"/>
    <cellStyle name="Normal 10 3 4 2 2 2 4 2" xfId="21664"/>
    <cellStyle name="Normal 10 3 4 2 2 2 5" xfId="21665"/>
    <cellStyle name="Normal 10 3 4 2 2 3" xfId="21666"/>
    <cellStyle name="Normal 10 3 4 2 2 3 2" xfId="21667"/>
    <cellStyle name="Normal 10 3 4 2 2 3 2 2" xfId="21668"/>
    <cellStyle name="Normal 10 3 4 2 2 3 2 2 2" xfId="21669"/>
    <cellStyle name="Normal 10 3 4 2 2 3 2 3" xfId="21670"/>
    <cellStyle name="Normal 10 3 4 2 2 3 3" xfId="21671"/>
    <cellStyle name="Normal 10 3 4 2 2 3 3 2" xfId="21672"/>
    <cellStyle name="Normal 10 3 4 2 2 3 4" xfId="21673"/>
    <cellStyle name="Normal 10 3 4 2 2 4" xfId="21674"/>
    <cellStyle name="Normal 10 3 4 2 2 4 2" xfId="21675"/>
    <cellStyle name="Normal 10 3 4 2 2 4 2 2" xfId="21676"/>
    <cellStyle name="Normal 10 3 4 2 2 4 3" xfId="21677"/>
    <cellStyle name="Normal 10 3 4 2 2 5" xfId="21678"/>
    <cellStyle name="Normal 10 3 4 2 2 5 2" xfId="21679"/>
    <cellStyle name="Normal 10 3 4 2 2 6" xfId="21680"/>
    <cellStyle name="Normal 10 3 4 2 3" xfId="21681"/>
    <cellStyle name="Normal 10 3 4 2 3 2" xfId="21682"/>
    <cellStyle name="Normal 10 3 4 2 3 2 2" xfId="21683"/>
    <cellStyle name="Normal 10 3 4 2 3 2 2 2" xfId="21684"/>
    <cellStyle name="Normal 10 3 4 2 3 2 2 2 2" xfId="21685"/>
    <cellStyle name="Normal 10 3 4 2 3 2 2 2 2 2" xfId="21686"/>
    <cellStyle name="Normal 10 3 4 2 3 2 2 2 3" xfId="21687"/>
    <cellStyle name="Normal 10 3 4 2 3 2 2 3" xfId="21688"/>
    <cellStyle name="Normal 10 3 4 2 3 2 2 3 2" xfId="21689"/>
    <cellStyle name="Normal 10 3 4 2 3 2 2 4" xfId="21690"/>
    <cellStyle name="Normal 10 3 4 2 3 2 3" xfId="21691"/>
    <cellStyle name="Normal 10 3 4 2 3 2 3 2" xfId="21692"/>
    <cellStyle name="Normal 10 3 4 2 3 2 3 2 2" xfId="21693"/>
    <cellStyle name="Normal 10 3 4 2 3 2 3 3" xfId="21694"/>
    <cellStyle name="Normal 10 3 4 2 3 2 4" xfId="21695"/>
    <cellStyle name="Normal 10 3 4 2 3 2 4 2" xfId="21696"/>
    <cellStyle name="Normal 10 3 4 2 3 2 5" xfId="21697"/>
    <cellStyle name="Normal 10 3 4 2 3 3" xfId="21698"/>
    <cellStyle name="Normal 10 3 4 2 3 3 2" xfId="21699"/>
    <cellStyle name="Normal 10 3 4 2 3 3 2 2" xfId="21700"/>
    <cellStyle name="Normal 10 3 4 2 3 3 2 2 2" xfId="21701"/>
    <cellStyle name="Normal 10 3 4 2 3 3 2 3" xfId="21702"/>
    <cellStyle name="Normal 10 3 4 2 3 3 3" xfId="21703"/>
    <cellStyle name="Normal 10 3 4 2 3 3 3 2" xfId="21704"/>
    <cellStyle name="Normal 10 3 4 2 3 3 4" xfId="21705"/>
    <cellStyle name="Normal 10 3 4 2 3 4" xfId="21706"/>
    <cellStyle name="Normal 10 3 4 2 3 4 2" xfId="21707"/>
    <cellStyle name="Normal 10 3 4 2 3 4 2 2" xfId="21708"/>
    <cellStyle name="Normal 10 3 4 2 3 4 3" xfId="21709"/>
    <cellStyle name="Normal 10 3 4 2 3 5" xfId="21710"/>
    <cellStyle name="Normal 10 3 4 2 3 5 2" xfId="21711"/>
    <cellStyle name="Normal 10 3 4 2 3 6" xfId="21712"/>
    <cellStyle name="Normal 10 3 4 2 4" xfId="21713"/>
    <cellStyle name="Normal 10 3 4 2 4 2" xfId="21714"/>
    <cellStyle name="Normal 10 3 4 2 4 2 2" xfId="21715"/>
    <cellStyle name="Normal 10 3 4 2 4 2 2 2" xfId="21716"/>
    <cellStyle name="Normal 10 3 4 2 4 2 2 2 2" xfId="21717"/>
    <cellStyle name="Normal 10 3 4 2 4 2 2 3" xfId="21718"/>
    <cellStyle name="Normal 10 3 4 2 4 2 3" xfId="21719"/>
    <cellStyle name="Normal 10 3 4 2 4 2 3 2" xfId="21720"/>
    <cellStyle name="Normal 10 3 4 2 4 2 4" xfId="21721"/>
    <cellStyle name="Normal 10 3 4 2 4 3" xfId="21722"/>
    <cellStyle name="Normal 10 3 4 2 4 3 2" xfId="21723"/>
    <cellStyle name="Normal 10 3 4 2 4 3 2 2" xfId="21724"/>
    <cellStyle name="Normal 10 3 4 2 4 3 3" xfId="21725"/>
    <cellStyle name="Normal 10 3 4 2 4 4" xfId="21726"/>
    <cellStyle name="Normal 10 3 4 2 4 4 2" xfId="21727"/>
    <cellStyle name="Normal 10 3 4 2 4 5" xfId="21728"/>
    <cellStyle name="Normal 10 3 4 2 5" xfId="21729"/>
    <cellStyle name="Normal 10 3 4 2 5 2" xfId="21730"/>
    <cellStyle name="Normal 10 3 4 2 5 2 2" xfId="21731"/>
    <cellStyle name="Normal 10 3 4 2 5 2 2 2" xfId="21732"/>
    <cellStyle name="Normal 10 3 4 2 5 2 3" xfId="21733"/>
    <cellStyle name="Normal 10 3 4 2 5 3" xfId="21734"/>
    <cellStyle name="Normal 10 3 4 2 5 3 2" xfId="21735"/>
    <cellStyle name="Normal 10 3 4 2 5 4" xfId="21736"/>
    <cellStyle name="Normal 10 3 4 2 6" xfId="21737"/>
    <cellStyle name="Normal 10 3 4 2 6 2" xfId="21738"/>
    <cellStyle name="Normal 10 3 4 2 6 2 2" xfId="21739"/>
    <cellStyle name="Normal 10 3 4 2 6 3" xfId="21740"/>
    <cellStyle name="Normal 10 3 4 2 7" xfId="21741"/>
    <cellStyle name="Normal 10 3 4 2 7 2" xfId="21742"/>
    <cellStyle name="Normal 10 3 4 2 8" xfId="21743"/>
    <cellStyle name="Normal 10 3 4 3" xfId="21744"/>
    <cellStyle name="Normal 10 3 4 3 2" xfId="21745"/>
    <cellStyle name="Normal 10 3 4 3 2 2" xfId="21746"/>
    <cellStyle name="Normal 10 3 4 3 2 2 2" xfId="21747"/>
    <cellStyle name="Normal 10 3 4 3 2 2 2 2" xfId="21748"/>
    <cellStyle name="Normal 10 3 4 3 2 2 2 2 2" xfId="21749"/>
    <cellStyle name="Normal 10 3 4 3 2 2 2 3" xfId="21750"/>
    <cellStyle name="Normal 10 3 4 3 2 2 3" xfId="21751"/>
    <cellStyle name="Normal 10 3 4 3 2 2 3 2" xfId="21752"/>
    <cellStyle name="Normal 10 3 4 3 2 2 4" xfId="21753"/>
    <cellStyle name="Normal 10 3 4 3 2 3" xfId="21754"/>
    <cellStyle name="Normal 10 3 4 3 2 3 2" xfId="21755"/>
    <cellStyle name="Normal 10 3 4 3 2 3 2 2" xfId="21756"/>
    <cellStyle name="Normal 10 3 4 3 2 3 3" xfId="21757"/>
    <cellStyle name="Normal 10 3 4 3 2 4" xfId="21758"/>
    <cellStyle name="Normal 10 3 4 3 2 4 2" xfId="21759"/>
    <cellStyle name="Normal 10 3 4 3 2 5" xfId="21760"/>
    <cellStyle name="Normal 10 3 4 3 3" xfId="21761"/>
    <cellStyle name="Normal 10 3 4 3 3 2" xfId="21762"/>
    <cellStyle name="Normal 10 3 4 3 3 2 2" xfId="21763"/>
    <cellStyle name="Normal 10 3 4 3 3 2 2 2" xfId="21764"/>
    <cellStyle name="Normal 10 3 4 3 3 2 3" xfId="21765"/>
    <cellStyle name="Normal 10 3 4 3 3 3" xfId="21766"/>
    <cellStyle name="Normal 10 3 4 3 3 3 2" xfId="21767"/>
    <cellStyle name="Normal 10 3 4 3 3 4" xfId="21768"/>
    <cellStyle name="Normal 10 3 4 3 4" xfId="21769"/>
    <cellStyle name="Normal 10 3 4 3 4 2" xfId="21770"/>
    <cellStyle name="Normal 10 3 4 3 4 2 2" xfId="21771"/>
    <cellStyle name="Normal 10 3 4 3 4 3" xfId="21772"/>
    <cellStyle name="Normal 10 3 4 3 5" xfId="21773"/>
    <cellStyle name="Normal 10 3 4 3 5 2" xfId="21774"/>
    <cellStyle name="Normal 10 3 4 3 6" xfId="21775"/>
    <cellStyle name="Normal 10 3 4 4" xfId="21776"/>
    <cellStyle name="Normal 10 3 4 4 2" xfId="21777"/>
    <cellStyle name="Normal 10 3 4 4 2 2" xfId="21778"/>
    <cellStyle name="Normal 10 3 4 4 2 2 2" xfId="21779"/>
    <cellStyle name="Normal 10 3 4 4 2 2 2 2" xfId="21780"/>
    <cellStyle name="Normal 10 3 4 4 2 2 2 2 2" xfId="21781"/>
    <cellStyle name="Normal 10 3 4 4 2 2 2 3" xfId="21782"/>
    <cellStyle name="Normal 10 3 4 4 2 2 3" xfId="21783"/>
    <cellStyle name="Normal 10 3 4 4 2 2 3 2" xfId="21784"/>
    <cellStyle name="Normal 10 3 4 4 2 2 4" xfId="21785"/>
    <cellStyle name="Normal 10 3 4 4 2 3" xfId="21786"/>
    <cellStyle name="Normal 10 3 4 4 2 3 2" xfId="21787"/>
    <cellStyle name="Normal 10 3 4 4 2 3 2 2" xfId="21788"/>
    <cellStyle name="Normal 10 3 4 4 2 3 3" xfId="21789"/>
    <cellStyle name="Normal 10 3 4 4 2 4" xfId="21790"/>
    <cellStyle name="Normal 10 3 4 4 2 4 2" xfId="21791"/>
    <cellStyle name="Normal 10 3 4 4 2 5" xfId="21792"/>
    <cellStyle name="Normal 10 3 4 4 3" xfId="21793"/>
    <cellStyle name="Normal 10 3 4 4 3 2" xfId="21794"/>
    <cellStyle name="Normal 10 3 4 4 3 2 2" xfId="21795"/>
    <cellStyle name="Normal 10 3 4 4 3 2 2 2" xfId="21796"/>
    <cellStyle name="Normal 10 3 4 4 3 2 3" xfId="21797"/>
    <cellStyle name="Normal 10 3 4 4 3 3" xfId="21798"/>
    <cellStyle name="Normal 10 3 4 4 3 3 2" xfId="21799"/>
    <cellStyle name="Normal 10 3 4 4 3 4" xfId="21800"/>
    <cellStyle name="Normal 10 3 4 4 4" xfId="21801"/>
    <cellStyle name="Normal 10 3 4 4 4 2" xfId="21802"/>
    <cellStyle name="Normal 10 3 4 4 4 2 2" xfId="21803"/>
    <cellStyle name="Normal 10 3 4 4 4 3" xfId="21804"/>
    <cellStyle name="Normal 10 3 4 4 5" xfId="21805"/>
    <cellStyle name="Normal 10 3 4 4 5 2" xfId="21806"/>
    <cellStyle name="Normal 10 3 4 4 6" xfId="21807"/>
    <cellStyle name="Normal 10 3 4 5" xfId="21808"/>
    <cellStyle name="Normal 10 3 4 5 2" xfId="21809"/>
    <cellStyle name="Normal 10 3 4 5 2 2" xfId="21810"/>
    <cellStyle name="Normal 10 3 4 5 2 2 2" xfId="21811"/>
    <cellStyle name="Normal 10 3 4 5 2 2 2 2" xfId="21812"/>
    <cellStyle name="Normal 10 3 4 5 2 2 2 2 2" xfId="21813"/>
    <cellStyle name="Normal 10 3 4 5 2 2 2 3" xfId="21814"/>
    <cellStyle name="Normal 10 3 4 5 2 2 3" xfId="21815"/>
    <cellStyle name="Normal 10 3 4 5 2 2 3 2" xfId="21816"/>
    <cellStyle name="Normal 10 3 4 5 2 2 4" xfId="21817"/>
    <cellStyle name="Normal 10 3 4 5 2 3" xfId="21818"/>
    <cellStyle name="Normal 10 3 4 5 2 3 2" xfId="21819"/>
    <cellStyle name="Normal 10 3 4 5 2 3 2 2" xfId="21820"/>
    <cellStyle name="Normal 10 3 4 5 2 3 3" xfId="21821"/>
    <cellStyle name="Normal 10 3 4 5 2 4" xfId="21822"/>
    <cellStyle name="Normal 10 3 4 5 2 4 2" xfId="21823"/>
    <cellStyle name="Normal 10 3 4 5 2 5" xfId="21824"/>
    <cellStyle name="Normal 10 3 4 5 3" xfId="21825"/>
    <cellStyle name="Normal 10 3 4 5 3 2" xfId="21826"/>
    <cellStyle name="Normal 10 3 4 5 3 2 2" xfId="21827"/>
    <cellStyle name="Normal 10 3 4 5 3 2 2 2" xfId="21828"/>
    <cellStyle name="Normal 10 3 4 5 3 2 3" xfId="21829"/>
    <cellStyle name="Normal 10 3 4 5 3 3" xfId="21830"/>
    <cellStyle name="Normal 10 3 4 5 3 3 2" xfId="21831"/>
    <cellStyle name="Normal 10 3 4 5 3 4" xfId="21832"/>
    <cellStyle name="Normal 10 3 4 5 4" xfId="21833"/>
    <cellStyle name="Normal 10 3 4 5 4 2" xfId="21834"/>
    <cellStyle name="Normal 10 3 4 5 4 2 2" xfId="21835"/>
    <cellStyle name="Normal 10 3 4 5 4 3" xfId="21836"/>
    <cellStyle name="Normal 10 3 4 5 5" xfId="21837"/>
    <cellStyle name="Normal 10 3 4 5 5 2" xfId="21838"/>
    <cellStyle name="Normal 10 3 4 5 6" xfId="21839"/>
    <cellStyle name="Normal 10 3 4 6" xfId="21840"/>
    <cellStyle name="Normal 10 3 4 6 2" xfId="21841"/>
    <cellStyle name="Normal 10 3 4 6 2 2" xfId="21842"/>
    <cellStyle name="Normal 10 3 4 6 2 2 2" xfId="21843"/>
    <cellStyle name="Normal 10 3 4 6 2 2 2 2" xfId="21844"/>
    <cellStyle name="Normal 10 3 4 6 2 2 3" xfId="21845"/>
    <cellStyle name="Normal 10 3 4 6 2 3" xfId="21846"/>
    <cellStyle name="Normal 10 3 4 6 2 3 2" xfId="21847"/>
    <cellStyle name="Normal 10 3 4 6 2 4" xfId="21848"/>
    <cellStyle name="Normal 10 3 4 6 3" xfId="21849"/>
    <cellStyle name="Normal 10 3 4 6 3 2" xfId="21850"/>
    <cellStyle name="Normal 10 3 4 6 3 2 2" xfId="21851"/>
    <cellStyle name="Normal 10 3 4 6 3 3" xfId="21852"/>
    <cellStyle name="Normal 10 3 4 6 4" xfId="21853"/>
    <cellStyle name="Normal 10 3 4 6 4 2" xfId="21854"/>
    <cellStyle name="Normal 10 3 4 6 5" xfId="21855"/>
    <cellStyle name="Normal 10 3 4 7" xfId="21856"/>
    <cellStyle name="Normal 10 3 4 7 2" xfId="21857"/>
    <cellStyle name="Normal 10 3 4 7 2 2" xfId="21858"/>
    <cellStyle name="Normal 10 3 4 7 2 2 2" xfId="21859"/>
    <cellStyle name="Normal 10 3 4 7 2 3" xfId="21860"/>
    <cellStyle name="Normal 10 3 4 7 3" xfId="21861"/>
    <cellStyle name="Normal 10 3 4 7 3 2" xfId="21862"/>
    <cellStyle name="Normal 10 3 4 7 4" xfId="21863"/>
    <cellStyle name="Normal 10 3 4 8" xfId="21864"/>
    <cellStyle name="Normal 10 3 4 8 2" xfId="21865"/>
    <cellStyle name="Normal 10 3 4 8 2 2" xfId="21866"/>
    <cellStyle name="Normal 10 3 4 8 3" xfId="21867"/>
    <cellStyle name="Normal 10 3 4 9" xfId="21868"/>
    <cellStyle name="Normal 10 3 4 9 2" xfId="21869"/>
    <cellStyle name="Normal 10 3 4 9 3" xfId="21870"/>
    <cellStyle name="Normal 10 3 5" xfId="21871"/>
    <cellStyle name="Normal 10 3 5 10" xfId="21872"/>
    <cellStyle name="Normal 10 3 5 11" xfId="21873"/>
    <cellStyle name="Normal 10 3 5 2" xfId="21874"/>
    <cellStyle name="Normal 10 3 5 2 2" xfId="21875"/>
    <cellStyle name="Normal 10 3 5 2 2 2" xfId="21876"/>
    <cellStyle name="Normal 10 3 5 2 2 2 2" xfId="21877"/>
    <cellStyle name="Normal 10 3 5 2 2 2 2 2" xfId="21878"/>
    <cellStyle name="Normal 10 3 5 2 2 2 2 2 2" xfId="21879"/>
    <cellStyle name="Normal 10 3 5 2 2 2 2 2 2 2" xfId="21880"/>
    <cellStyle name="Normal 10 3 5 2 2 2 2 2 3" xfId="21881"/>
    <cellStyle name="Normal 10 3 5 2 2 2 2 3" xfId="21882"/>
    <cellStyle name="Normal 10 3 5 2 2 2 2 3 2" xfId="21883"/>
    <cellStyle name="Normal 10 3 5 2 2 2 2 4" xfId="21884"/>
    <cellStyle name="Normal 10 3 5 2 2 2 3" xfId="21885"/>
    <cellStyle name="Normal 10 3 5 2 2 2 3 2" xfId="21886"/>
    <cellStyle name="Normal 10 3 5 2 2 2 3 2 2" xfId="21887"/>
    <cellStyle name="Normal 10 3 5 2 2 2 3 3" xfId="21888"/>
    <cellStyle name="Normal 10 3 5 2 2 2 4" xfId="21889"/>
    <cellStyle name="Normal 10 3 5 2 2 2 4 2" xfId="21890"/>
    <cellStyle name="Normal 10 3 5 2 2 2 5" xfId="21891"/>
    <cellStyle name="Normal 10 3 5 2 2 3" xfId="21892"/>
    <cellStyle name="Normal 10 3 5 2 2 3 2" xfId="21893"/>
    <cellStyle name="Normal 10 3 5 2 2 3 2 2" xfId="21894"/>
    <cellStyle name="Normal 10 3 5 2 2 3 2 2 2" xfId="21895"/>
    <cellStyle name="Normal 10 3 5 2 2 3 2 3" xfId="21896"/>
    <cellStyle name="Normal 10 3 5 2 2 3 3" xfId="21897"/>
    <cellStyle name="Normal 10 3 5 2 2 3 3 2" xfId="21898"/>
    <cellStyle name="Normal 10 3 5 2 2 3 4" xfId="21899"/>
    <cellStyle name="Normal 10 3 5 2 2 4" xfId="21900"/>
    <cellStyle name="Normal 10 3 5 2 2 4 2" xfId="21901"/>
    <cellStyle name="Normal 10 3 5 2 2 4 2 2" xfId="21902"/>
    <cellStyle name="Normal 10 3 5 2 2 4 3" xfId="21903"/>
    <cellStyle name="Normal 10 3 5 2 2 5" xfId="21904"/>
    <cellStyle name="Normal 10 3 5 2 2 5 2" xfId="21905"/>
    <cellStyle name="Normal 10 3 5 2 2 6" xfId="21906"/>
    <cellStyle name="Normal 10 3 5 2 3" xfId="21907"/>
    <cellStyle name="Normal 10 3 5 2 3 2" xfId="21908"/>
    <cellStyle name="Normal 10 3 5 2 3 2 2" xfId="21909"/>
    <cellStyle name="Normal 10 3 5 2 3 2 2 2" xfId="21910"/>
    <cellStyle name="Normal 10 3 5 2 3 2 2 2 2" xfId="21911"/>
    <cellStyle name="Normal 10 3 5 2 3 2 2 2 2 2" xfId="21912"/>
    <cellStyle name="Normal 10 3 5 2 3 2 2 2 3" xfId="21913"/>
    <cellStyle name="Normal 10 3 5 2 3 2 2 3" xfId="21914"/>
    <cellStyle name="Normal 10 3 5 2 3 2 2 3 2" xfId="21915"/>
    <cellStyle name="Normal 10 3 5 2 3 2 2 4" xfId="21916"/>
    <cellStyle name="Normal 10 3 5 2 3 2 3" xfId="21917"/>
    <cellStyle name="Normal 10 3 5 2 3 2 3 2" xfId="21918"/>
    <cellStyle name="Normal 10 3 5 2 3 2 3 2 2" xfId="21919"/>
    <cellStyle name="Normal 10 3 5 2 3 2 3 3" xfId="21920"/>
    <cellStyle name="Normal 10 3 5 2 3 2 4" xfId="21921"/>
    <cellStyle name="Normal 10 3 5 2 3 2 4 2" xfId="21922"/>
    <cellStyle name="Normal 10 3 5 2 3 2 5" xfId="21923"/>
    <cellStyle name="Normal 10 3 5 2 3 3" xfId="21924"/>
    <cellStyle name="Normal 10 3 5 2 3 3 2" xfId="21925"/>
    <cellStyle name="Normal 10 3 5 2 3 3 2 2" xfId="21926"/>
    <cellStyle name="Normal 10 3 5 2 3 3 2 2 2" xfId="21927"/>
    <cellStyle name="Normal 10 3 5 2 3 3 2 3" xfId="21928"/>
    <cellStyle name="Normal 10 3 5 2 3 3 3" xfId="21929"/>
    <cellStyle name="Normal 10 3 5 2 3 3 3 2" xfId="21930"/>
    <cellStyle name="Normal 10 3 5 2 3 3 4" xfId="21931"/>
    <cellStyle name="Normal 10 3 5 2 3 4" xfId="21932"/>
    <cellStyle name="Normal 10 3 5 2 3 4 2" xfId="21933"/>
    <cellStyle name="Normal 10 3 5 2 3 4 2 2" xfId="21934"/>
    <cellStyle name="Normal 10 3 5 2 3 4 3" xfId="21935"/>
    <cellStyle name="Normal 10 3 5 2 3 5" xfId="21936"/>
    <cellStyle name="Normal 10 3 5 2 3 5 2" xfId="21937"/>
    <cellStyle name="Normal 10 3 5 2 3 6" xfId="21938"/>
    <cellStyle name="Normal 10 3 5 2 4" xfId="21939"/>
    <cellStyle name="Normal 10 3 5 2 4 2" xfId="21940"/>
    <cellStyle name="Normal 10 3 5 2 4 2 2" xfId="21941"/>
    <cellStyle name="Normal 10 3 5 2 4 2 2 2" xfId="21942"/>
    <cellStyle name="Normal 10 3 5 2 4 2 2 2 2" xfId="21943"/>
    <cellStyle name="Normal 10 3 5 2 4 2 2 3" xfId="21944"/>
    <cellStyle name="Normal 10 3 5 2 4 2 3" xfId="21945"/>
    <cellStyle name="Normal 10 3 5 2 4 2 3 2" xfId="21946"/>
    <cellStyle name="Normal 10 3 5 2 4 2 4" xfId="21947"/>
    <cellStyle name="Normal 10 3 5 2 4 3" xfId="21948"/>
    <cellStyle name="Normal 10 3 5 2 4 3 2" xfId="21949"/>
    <cellStyle name="Normal 10 3 5 2 4 3 2 2" xfId="21950"/>
    <cellStyle name="Normal 10 3 5 2 4 3 3" xfId="21951"/>
    <cellStyle name="Normal 10 3 5 2 4 4" xfId="21952"/>
    <cellStyle name="Normal 10 3 5 2 4 4 2" xfId="21953"/>
    <cellStyle name="Normal 10 3 5 2 4 5" xfId="21954"/>
    <cellStyle name="Normal 10 3 5 2 5" xfId="21955"/>
    <cellStyle name="Normal 10 3 5 2 5 2" xfId="21956"/>
    <cellStyle name="Normal 10 3 5 2 5 2 2" xfId="21957"/>
    <cellStyle name="Normal 10 3 5 2 5 2 2 2" xfId="21958"/>
    <cellStyle name="Normal 10 3 5 2 5 2 3" xfId="21959"/>
    <cellStyle name="Normal 10 3 5 2 5 3" xfId="21960"/>
    <cellStyle name="Normal 10 3 5 2 5 3 2" xfId="21961"/>
    <cellStyle name="Normal 10 3 5 2 5 4" xfId="21962"/>
    <cellStyle name="Normal 10 3 5 2 6" xfId="21963"/>
    <cellStyle name="Normal 10 3 5 2 6 2" xfId="21964"/>
    <cellStyle name="Normal 10 3 5 2 6 2 2" xfId="21965"/>
    <cellStyle name="Normal 10 3 5 2 6 3" xfId="21966"/>
    <cellStyle name="Normal 10 3 5 2 7" xfId="21967"/>
    <cellStyle name="Normal 10 3 5 2 7 2" xfId="21968"/>
    <cellStyle name="Normal 10 3 5 2 8" xfId="21969"/>
    <cellStyle name="Normal 10 3 5 3" xfId="21970"/>
    <cellStyle name="Normal 10 3 5 3 2" xfId="21971"/>
    <cellStyle name="Normal 10 3 5 3 2 2" xfId="21972"/>
    <cellStyle name="Normal 10 3 5 3 2 2 2" xfId="21973"/>
    <cellStyle name="Normal 10 3 5 3 2 2 2 2" xfId="21974"/>
    <cellStyle name="Normal 10 3 5 3 2 2 2 2 2" xfId="21975"/>
    <cellStyle name="Normal 10 3 5 3 2 2 2 3" xfId="21976"/>
    <cellStyle name="Normal 10 3 5 3 2 2 3" xfId="21977"/>
    <cellStyle name="Normal 10 3 5 3 2 2 3 2" xfId="21978"/>
    <cellStyle name="Normal 10 3 5 3 2 2 4" xfId="21979"/>
    <cellStyle name="Normal 10 3 5 3 2 3" xfId="21980"/>
    <cellStyle name="Normal 10 3 5 3 2 3 2" xfId="21981"/>
    <cellStyle name="Normal 10 3 5 3 2 3 2 2" xfId="21982"/>
    <cellStyle name="Normal 10 3 5 3 2 3 3" xfId="21983"/>
    <cellStyle name="Normal 10 3 5 3 2 4" xfId="21984"/>
    <cellStyle name="Normal 10 3 5 3 2 4 2" xfId="21985"/>
    <cellStyle name="Normal 10 3 5 3 2 5" xfId="21986"/>
    <cellStyle name="Normal 10 3 5 3 3" xfId="21987"/>
    <cellStyle name="Normal 10 3 5 3 3 2" xfId="21988"/>
    <cellStyle name="Normal 10 3 5 3 3 2 2" xfId="21989"/>
    <cellStyle name="Normal 10 3 5 3 3 2 2 2" xfId="21990"/>
    <cellStyle name="Normal 10 3 5 3 3 2 3" xfId="21991"/>
    <cellStyle name="Normal 10 3 5 3 3 3" xfId="21992"/>
    <cellStyle name="Normal 10 3 5 3 3 3 2" xfId="21993"/>
    <cellStyle name="Normal 10 3 5 3 3 4" xfId="21994"/>
    <cellStyle name="Normal 10 3 5 3 4" xfId="21995"/>
    <cellStyle name="Normal 10 3 5 3 4 2" xfId="21996"/>
    <cellStyle name="Normal 10 3 5 3 4 2 2" xfId="21997"/>
    <cellStyle name="Normal 10 3 5 3 4 3" xfId="21998"/>
    <cellStyle name="Normal 10 3 5 3 5" xfId="21999"/>
    <cellStyle name="Normal 10 3 5 3 5 2" xfId="22000"/>
    <cellStyle name="Normal 10 3 5 3 6" xfId="22001"/>
    <cellStyle name="Normal 10 3 5 4" xfId="22002"/>
    <cellStyle name="Normal 10 3 5 4 2" xfId="22003"/>
    <cellStyle name="Normal 10 3 5 4 2 2" xfId="22004"/>
    <cellStyle name="Normal 10 3 5 4 2 2 2" xfId="22005"/>
    <cellStyle name="Normal 10 3 5 4 2 2 2 2" xfId="22006"/>
    <cellStyle name="Normal 10 3 5 4 2 2 2 2 2" xfId="22007"/>
    <cellStyle name="Normal 10 3 5 4 2 2 2 3" xfId="22008"/>
    <cellStyle name="Normal 10 3 5 4 2 2 3" xfId="22009"/>
    <cellStyle name="Normal 10 3 5 4 2 2 3 2" xfId="22010"/>
    <cellStyle name="Normal 10 3 5 4 2 2 4" xfId="22011"/>
    <cellStyle name="Normal 10 3 5 4 2 3" xfId="22012"/>
    <cellStyle name="Normal 10 3 5 4 2 3 2" xfId="22013"/>
    <cellStyle name="Normal 10 3 5 4 2 3 2 2" xfId="22014"/>
    <cellStyle name="Normal 10 3 5 4 2 3 3" xfId="22015"/>
    <cellStyle name="Normal 10 3 5 4 2 4" xfId="22016"/>
    <cellStyle name="Normal 10 3 5 4 2 4 2" xfId="22017"/>
    <cellStyle name="Normal 10 3 5 4 2 5" xfId="22018"/>
    <cellStyle name="Normal 10 3 5 4 3" xfId="22019"/>
    <cellStyle name="Normal 10 3 5 4 3 2" xfId="22020"/>
    <cellStyle name="Normal 10 3 5 4 3 2 2" xfId="22021"/>
    <cellStyle name="Normal 10 3 5 4 3 2 2 2" xfId="22022"/>
    <cellStyle name="Normal 10 3 5 4 3 2 3" xfId="22023"/>
    <cellStyle name="Normal 10 3 5 4 3 3" xfId="22024"/>
    <cellStyle name="Normal 10 3 5 4 3 3 2" xfId="22025"/>
    <cellStyle name="Normal 10 3 5 4 3 4" xfId="22026"/>
    <cellStyle name="Normal 10 3 5 4 4" xfId="22027"/>
    <cellStyle name="Normal 10 3 5 4 4 2" xfId="22028"/>
    <cellStyle name="Normal 10 3 5 4 4 2 2" xfId="22029"/>
    <cellStyle name="Normal 10 3 5 4 4 3" xfId="22030"/>
    <cellStyle name="Normal 10 3 5 4 5" xfId="22031"/>
    <cellStyle name="Normal 10 3 5 4 5 2" xfId="22032"/>
    <cellStyle name="Normal 10 3 5 4 6" xfId="22033"/>
    <cellStyle name="Normal 10 3 5 5" xfId="22034"/>
    <cellStyle name="Normal 10 3 5 5 2" xfId="22035"/>
    <cellStyle name="Normal 10 3 5 5 2 2" xfId="22036"/>
    <cellStyle name="Normal 10 3 5 5 2 2 2" xfId="22037"/>
    <cellStyle name="Normal 10 3 5 5 2 2 2 2" xfId="22038"/>
    <cellStyle name="Normal 10 3 5 5 2 2 2 2 2" xfId="22039"/>
    <cellStyle name="Normal 10 3 5 5 2 2 2 3" xfId="22040"/>
    <cellStyle name="Normal 10 3 5 5 2 2 3" xfId="22041"/>
    <cellStyle name="Normal 10 3 5 5 2 2 3 2" xfId="22042"/>
    <cellStyle name="Normal 10 3 5 5 2 2 4" xfId="22043"/>
    <cellStyle name="Normal 10 3 5 5 2 3" xfId="22044"/>
    <cellStyle name="Normal 10 3 5 5 2 3 2" xfId="22045"/>
    <cellStyle name="Normal 10 3 5 5 2 3 2 2" xfId="22046"/>
    <cellStyle name="Normal 10 3 5 5 2 3 3" xfId="22047"/>
    <cellStyle name="Normal 10 3 5 5 2 4" xfId="22048"/>
    <cellStyle name="Normal 10 3 5 5 2 4 2" xfId="22049"/>
    <cellStyle name="Normal 10 3 5 5 2 5" xfId="22050"/>
    <cellStyle name="Normal 10 3 5 5 3" xfId="22051"/>
    <cellStyle name="Normal 10 3 5 5 3 2" xfId="22052"/>
    <cellStyle name="Normal 10 3 5 5 3 2 2" xfId="22053"/>
    <cellStyle name="Normal 10 3 5 5 3 2 2 2" xfId="22054"/>
    <cellStyle name="Normal 10 3 5 5 3 2 3" xfId="22055"/>
    <cellStyle name="Normal 10 3 5 5 3 3" xfId="22056"/>
    <cellStyle name="Normal 10 3 5 5 3 3 2" xfId="22057"/>
    <cellStyle name="Normal 10 3 5 5 3 4" xfId="22058"/>
    <cellStyle name="Normal 10 3 5 5 4" xfId="22059"/>
    <cellStyle name="Normal 10 3 5 5 4 2" xfId="22060"/>
    <cellStyle name="Normal 10 3 5 5 4 2 2" xfId="22061"/>
    <cellStyle name="Normal 10 3 5 5 4 3" xfId="22062"/>
    <cellStyle name="Normal 10 3 5 5 5" xfId="22063"/>
    <cellStyle name="Normal 10 3 5 5 5 2" xfId="22064"/>
    <cellStyle name="Normal 10 3 5 5 6" xfId="22065"/>
    <cellStyle name="Normal 10 3 5 6" xfId="22066"/>
    <cellStyle name="Normal 10 3 5 6 2" xfId="22067"/>
    <cellStyle name="Normal 10 3 5 6 2 2" xfId="22068"/>
    <cellStyle name="Normal 10 3 5 6 2 2 2" xfId="22069"/>
    <cellStyle name="Normal 10 3 5 6 2 2 2 2" xfId="22070"/>
    <cellStyle name="Normal 10 3 5 6 2 2 3" xfId="22071"/>
    <cellStyle name="Normal 10 3 5 6 2 3" xfId="22072"/>
    <cellStyle name="Normal 10 3 5 6 2 3 2" xfId="22073"/>
    <cellStyle name="Normal 10 3 5 6 2 4" xfId="22074"/>
    <cellStyle name="Normal 10 3 5 6 3" xfId="22075"/>
    <cellStyle name="Normal 10 3 5 6 3 2" xfId="22076"/>
    <cellStyle name="Normal 10 3 5 6 3 2 2" xfId="22077"/>
    <cellStyle name="Normal 10 3 5 6 3 3" xfId="22078"/>
    <cellStyle name="Normal 10 3 5 6 4" xfId="22079"/>
    <cellStyle name="Normal 10 3 5 6 4 2" xfId="22080"/>
    <cellStyle name="Normal 10 3 5 6 5" xfId="22081"/>
    <cellStyle name="Normal 10 3 5 7" xfId="22082"/>
    <cellStyle name="Normal 10 3 5 7 2" xfId="22083"/>
    <cellStyle name="Normal 10 3 5 7 2 2" xfId="22084"/>
    <cellStyle name="Normal 10 3 5 7 2 2 2" xfId="22085"/>
    <cellStyle name="Normal 10 3 5 7 2 3" xfId="22086"/>
    <cellStyle name="Normal 10 3 5 7 3" xfId="22087"/>
    <cellStyle name="Normal 10 3 5 7 3 2" xfId="22088"/>
    <cellStyle name="Normal 10 3 5 7 4" xfId="22089"/>
    <cellStyle name="Normal 10 3 5 8" xfId="22090"/>
    <cellStyle name="Normal 10 3 5 8 2" xfId="22091"/>
    <cellStyle name="Normal 10 3 5 8 2 2" xfId="22092"/>
    <cellStyle name="Normal 10 3 5 8 3" xfId="22093"/>
    <cellStyle name="Normal 10 3 5 9" xfId="22094"/>
    <cellStyle name="Normal 10 3 5 9 2" xfId="22095"/>
    <cellStyle name="Normal 10 3 5 9 3" xfId="22096"/>
    <cellStyle name="Normal 10 3 6" xfId="22097"/>
    <cellStyle name="Normal 10 3 6 2" xfId="22098"/>
    <cellStyle name="Normal 10 3 6 2 2" xfId="22099"/>
    <cellStyle name="Normal 10 3 6 2 2 2" xfId="22100"/>
    <cellStyle name="Normal 10 3 6 2 2 2 2" xfId="22101"/>
    <cellStyle name="Normal 10 3 6 2 2 2 2 2" xfId="22102"/>
    <cellStyle name="Normal 10 3 6 2 2 2 2 2 2" xfId="22103"/>
    <cellStyle name="Normal 10 3 6 2 2 2 2 3" xfId="22104"/>
    <cellStyle name="Normal 10 3 6 2 2 2 3" xfId="22105"/>
    <cellStyle name="Normal 10 3 6 2 2 2 3 2" xfId="22106"/>
    <cellStyle name="Normal 10 3 6 2 2 2 4" xfId="22107"/>
    <cellStyle name="Normal 10 3 6 2 2 3" xfId="22108"/>
    <cellStyle name="Normal 10 3 6 2 2 3 2" xfId="22109"/>
    <cellStyle name="Normal 10 3 6 2 2 3 2 2" xfId="22110"/>
    <cellStyle name="Normal 10 3 6 2 2 3 3" xfId="22111"/>
    <cellStyle name="Normal 10 3 6 2 2 4" xfId="22112"/>
    <cellStyle name="Normal 10 3 6 2 2 4 2" xfId="22113"/>
    <cellStyle name="Normal 10 3 6 2 2 5" xfId="22114"/>
    <cellStyle name="Normal 10 3 6 2 3" xfId="22115"/>
    <cellStyle name="Normal 10 3 6 2 3 2" xfId="22116"/>
    <cellStyle name="Normal 10 3 6 2 3 2 2" xfId="22117"/>
    <cellStyle name="Normal 10 3 6 2 3 2 2 2" xfId="22118"/>
    <cellStyle name="Normal 10 3 6 2 3 2 3" xfId="22119"/>
    <cellStyle name="Normal 10 3 6 2 3 3" xfId="22120"/>
    <cellStyle name="Normal 10 3 6 2 3 3 2" xfId="22121"/>
    <cellStyle name="Normal 10 3 6 2 3 4" xfId="22122"/>
    <cellStyle name="Normal 10 3 6 2 4" xfId="22123"/>
    <cellStyle name="Normal 10 3 6 2 4 2" xfId="22124"/>
    <cellStyle name="Normal 10 3 6 2 4 2 2" xfId="22125"/>
    <cellStyle name="Normal 10 3 6 2 4 3" xfId="22126"/>
    <cellStyle name="Normal 10 3 6 2 5" xfId="22127"/>
    <cellStyle name="Normal 10 3 6 2 5 2" xfId="22128"/>
    <cellStyle name="Normal 10 3 6 2 6" xfId="22129"/>
    <cellStyle name="Normal 10 3 6 3" xfId="22130"/>
    <cellStyle name="Normal 10 3 6 3 2" xfId="22131"/>
    <cellStyle name="Normal 10 3 6 3 2 2" xfId="22132"/>
    <cellStyle name="Normal 10 3 6 3 2 2 2" xfId="22133"/>
    <cellStyle name="Normal 10 3 6 3 2 2 2 2" xfId="22134"/>
    <cellStyle name="Normal 10 3 6 3 2 2 2 2 2" xfId="22135"/>
    <cellStyle name="Normal 10 3 6 3 2 2 2 3" xfId="22136"/>
    <cellStyle name="Normal 10 3 6 3 2 2 3" xfId="22137"/>
    <cellStyle name="Normal 10 3 6 3 2 2 3 2" xfId="22138"/>
    <cellStyle name="Normal 10 3 6 3 2 2 4" xfId="22139"/>
    <cellStyle name="Normal 10 3 6 3 2 3" xfId="22140"/>
    <cellStyle name="Normal 10 3 6 3 2 3 2" xfId="22141"/>
    <cellStyle name="Normal 10 3 6 3 2 3 2 2" xfId="22142"/>
    <cellStyle name="Normal 10 3 6 3 2 3 3" xfId="22143"/>
    <cellStyle name="Normal 10 3 6 3 2 4" xfId="22144"/>
    <cellStyle name="Normal 10 3 6 3 2 4 2" xfId="22145"/>
    <cellStyle name="Normal 10 3 6 3 2 5" xfId="22146"/>
    <cellStyle name="Normal 10 3 6 3 3" xfId="22147"/>
    <cellStyle name="Normal 10 3 6 3 3 2" xfId="22148"/>
    <cellStyle name="Normal 10 3 6 3 3 2 2" xfId="22149"/>
    <cellStyle name="Normal 10 3 6 3 3 2 2 2" xfId="22150"/>
    <cellStyle name="Normal 10 3 6 3 3 2 3" xfId="22151"/>
    <cellStyle name="Normal 10 3 6 3 3 3" xfId="22152"/>
    <cellStyle name="Normal 10 3 6 3 3 3 2" xfId="22153"/>
    <cellStyle name="Normal 10 3 6 3 3 4" xfId="22154"/>
    <cellStyle name="Normal 10 3 6 3 4" xfId="22155"/>
    <cellStyle name="Normal 10 3 6 3 4 2" xfId="22156"/>
    <cellStyle name="Normal 10 3 6 3 4 2 2" xfId="22157"/>
    <cellStyle name="Normal 10 3 6 3 4 3" xfId="22158"/>
    <cellStyle name="Normal 10 3 6 3 5" xfId="22159"/>
    <cellStyle name="Normal 10 3 6 3 5 2" xfId="22160"/>
    <cellStyle name="Normal 10 3 6 3 6" xfId="22161"/>
    <cellStyle name="Normal 10 3 6 4" xfId="22162"/>
    <cellStyle name="Normal 10 3 6 4 2" xfId="22163"/>
    <cellStyle name="Normal 10 3 6 4 2 2" xfId="22164"/>
    <cellStyle name="Normal 10 3 6 4 2 2 2" xfId="22165"/>
    <cellStyle name="Normal 10 3 6 4 2 2 2 2" xfId="22166"/>
    <cellStyle name="Normal 10 3 6 4 2 2 3" xfId="22167"/>
    <cellStyle name="Normal 10 3 6 4 2 3" xfId="22168"/>
    <cellStyle name="Normal 10 3 6 4 2 3 2" xfId="22169"/>
    <cellStyle name="Normal 10 3 6 4 2 4" xfId="22170"/>
    <cellStyle name="Normal 10 3 6 4 3" xfId="22171"/>
    <cellStyle name="Normal 10 3 6 4 3 2" xfId="22172"/>
    <cellStyle name="Normal 10 3 6 4 3 2 2" xfId="22173"/>
    <cellStyle name="Normal 10 3 6 4 3 3" xfId="22174"/>
    <cellStyle name="Normal 10 3 6 4 4" xfId="22175"/>
    <cellStyle name="Normal 10 3 6 4 4 2" xfId="22176"/>
    <cellStyle name="Normal 10 3 6 4 5" xfId="22177"/>
    <cellStyle name="Normal 10 3 6 5" xfId="22178"/>
    <cellStyle name="Normal 10 3 6 5 2" xfId="22179"/>
    <cellStyle name="Normal 10 3 6 5 2 2" xfId="22180"/>
    <cellStyle name="Normal 10 3 6 5 2 2 2" xfId="22181"/>
    <cellStyle name="Normal 10 3 6 5 2 3" xfId="22182"/>
    <cellStyle name="Normal 10 3 6 5 3" xfId="22183"/>
    <cellStyle name="Normal 10 3 6 5 3 2" xfId="22184"/>
    <cellStyle name="Normal 10 3 6 5 4" xfId="22185"/>
    <cellStyle name="Normal 10 3 6 6" xfId="22186"/>
    <cellStyle name="Normal 10 3 6 6 2" xfId="22187"/>
    <cellStyle name="Normal 10 3 6 6 2 2" xfId="22188"/>
    <cellStyle name="Normal 10 3 6 6 3" xfId="22189"/>
    <cellStyle name="Normal 10 3 6 7" xfId="22190"/>
    <cellStyle name="Normal 10 3 6 7 2" xfId="22191"/>
    <cellStyle name="Normal 10 3 6 8" xfId="22192"/>
    <cellStyle name="Normal 10 3 7" xfId="22193"/>
    <cellStyle name="Normal 10 3 7 2" xfId="22194"/>
    <cellStyle name="Normal 10 3 7 2 2" xfId="22195"/>
    <cellStyle name="Normal 10 3 7 2 2 2" xfId="22196"/>
    <cellStyle name="Normal 10 3 7 2 2 2 2" xfId="22197"/>
    <cellStyle name="Normal 10 3 7 2 2 2 2 2" xfId="22198"/>
    <cellStyle name="Normal 10 3 7 2 2 2 3" xfId="22199"/>
    <cellStyle name="Normal 10 3 7 2 2 3" xfId="22200"/>
    <cellStyle name="Normal 10 3 7 2 2 3 2" xfId="22201"/>
    <cellStyle name="Normal 10 3 7 2 2 4" xfId="22202"/>
    <cellStyle name="Normal 10 3 7 2 3" xfId="22203"/>
    <cellStyle name="Normal 10 3 7 2 3 2" xfId="22204"/>
    <cellStyle name="Normal 10 3 7 2 3 2 2" xfId="22205"/>
    <cellStyle name="Normal 10 3 7 2 3 3" xfId="22206"/>
    <cellStyle name="Normal 10 3 7 2 4" xfId="22207"/>
    <cellStyle name="Normal 10 3 7 2 4 2" xfId="22208"/>
    <cellStyle name="Normal 10 3 7 2 5" xfId="22209"/>
    <cellStyle name="Normal 10 3 7 3" xfId="22210"/>
    <cellStyle name="Normal 10 3 7 3 2" xfId="22211"/>
    <cellStyle name="Normal 10 3 7 3 2 2" xfId="22212"/>
    <cellStyle name="Normal 10 3 7 3 2 2 2" xfId="22213"/>
    <cellStyle name="Normal 10 3 7 3 2 3" xfId="22214"/>
    <cellStyle name="Normal 10 3 7 3 3" xfId="22215"/>
    <cellStyle name="Normal 10 3 7 3 3 2" xfId="22216"/>
    <cellStyle name="Normal 10 3 7 3 4" xfId="22217"/>
    <cellStyle name="Normal 10 3 7 4" xfId="22218"/>
    <cellStyle name="Normal 10 3 7 4 2" xfId="22219"/>
    <cellStyle name="Normal 10 3 7 4 2 2" xfId="22220"/>
    <cellStyle name="Normal 10 3 7 4 3" xfId="22221"/>
    <cellStyle name="Normal 10 3 7 5" xfId="22222"/>
    <cellStyle name="Normal 10 3 7 5 2" xfId="22223"/>
    <cellStyle name="Normal 10 3 7 6" xfId="22224"/>
    <cellStyle name="Normal 10 3 8" xfId="22225"/>
    <cellStyle name="Normal 10 3 8 2" xfId="22226"/>
    <cellStyle name="Normal 10 3 8 2 2" xfId="22227"/>
    <cellStyle name="Normal 10 3 8 2 2 2" xfId="22228"/>
    <cellStyle name="Normal 10 3 8 2 2 2 2" xfId="22229"/>
    <cellStyle name="Normal 10 3 8 2 2 2 2 2" xfId="22230"/>
    <cellStyle name="Normal 10 3 8 2 2 2 3" xfId="22231"/>
    <cellStyle name="Normal 10 3 8 2 2 3" xfId="22232"/>
    <cellStyle name="Normal 10 3 8 2 2 3 2" xfId="22233"/>
    <cellStyle name="Normal 10 3 8 2 2 4" xfId="22234"/>
    <cellStyle name="Normal 10 3 8 2 3" xfId="22235"/>
    <cellStyle name="Normal 10 3 8 2 3 2" xfId="22236"/>
    <cellStyle name="Normal 10 3 8 2 3 2 2" xfId="22237"/>
    <cellStyle name="Normal 10 3 8 2 3 3" xfId="22238"/>
    <cellStyle name="Normal 10 3 8 2 4" xfId="22239"/>
    <cellStyle name="Normal 10 3 8 2 4 2" xfId="22240"/>
    <cellStyle name="Normal 10 3 8 2 5" xfId="22241"/>
    <cellStyle name="Normal 10 3 8 3" xfId="22242"/>
    <cellStyle name="Normal 10 3 8 3 2" xfId="22243"/>
    <cellStyle name="Normal 10 3 8 3 2 2" xfId="22244"/>
    <cellStyle name="Normal 10 3 8 3 2 2 2" xfId="22245"/>
    <cellStyle name="Normal 10 3 8 3 2 3" xfId="22246"/>
    <cellStyle name="Normal 10 3 8 3 3" xfId="22247"/>
    <cellStyle name="Normal 10 3 8 3 3 2" xfId="22248"/>
    <cellStyle name="Normal 10 3 8 3 4" xfId="22249"/>
    <cellStyle name="Normal 10 3 8 4" xfId="22250"/>
    <cellStyle name="Normal 10 3 8 4 2" xfId="22251"/>
    <cellStyle name="Normal 10 3 8 4 2 2" xfId="22252"/>
    <cellStyle name="Normal 10 3 8 4 3" xfId="22253"/>
    <cellStyle name="Normal 10 3 8 5" xfId="22254"/>
    <cellStyle name="Normal 10 3 8 5 2" xfId="22255"/>
    <cellStyle name="Normal 10 3 8 6" xfId="22256"/>
    <cellStyle name="Normal 10 3 9" xfId="22257"/>
    <cellStyle name="Normal 10 3 9 2" xfId="22258"/>
    <cellStyle name="Normal 10 3 9 2 2" xfId="22259"/>
    <cellStyle name="Normal 10 3 9 2 2 2" xfId="22260"/>
    <cellStyle name="Normal 10 3 9 2 2 2 2" xfId="22261"/>
    <cellStyle name="Normal 10 3 9 2 2 2 2 2" xfId="22262"/>
    <cellStyle name="Normal 10 3 9 2 2 2 3" xfId="22263"/>
    <cellStyle name="Normal 10 3 9 2 2 3" xfId="22264"/>
    <cellStyle name="Normal 10 3 9 2 2 3 2" xfId="22265"/>
    <cellStyle name="Normal 10 3 9 2 2 4" xfId="22266"/>
    <cellStyle name="Normal 10 3 9 2 3" xfId="22267"/>
    <cellStyle name="Normal 10 3 9 2 3 2" xfId="22268"/>
    <cellStyle name="Normal 10 3 9 2 3 2 2" xfId="22269"/>
    <cellStyle name="Normal 10 3 9 2 3 3" xfId="22270"/>
    <cellStyle name="Normal 10 3 9 2 4" xfId="22271"/>
    <cellStyle name="Normal 10 3 9 2 4 2" xfId="22272"/>
    <cellStyle name="Normal 10 3 9 2 5" xfId="22273"/>
    <cellStyle name="Normal 10 3 9 3" xfId="22274"/>
    <cellStyle name="Normal 10 3 9 3 2" xfId="22275"/>
    <cellStyle name="Normal 10 3 9 3 2 2" xfId="22276"/>
    <cellStyle name="Normal 10 3 9 3 2 2 2" xfId="22277"/>
    <cellStyle name="Normal 10 3 9 3 2 3" xfId="22278"/>
    <cellStyle name="Normal 10 3 9 3 3" xfId="22279"/>
    <cellStyle name="Normal 10 3 9 3 3 2" xfId="22280"/>
    <cellStyle name="Normal 10 3 9 3 4" xfId="22281"/>
    <cellStyle name="Normal 10 3 9 4" xfId="22282"/>
    <cellStyle name="Normal 10 3 9 4 2" xfId="22283"/>
    <cellStyle name="Normal 10 3 9 4 2 2" xfId="22284"/>
    <cellStyle name="Normal 10 3 9 4 3" xfId="22285"/>
    <cellStyle name="Normal 10 3 9 5" xfId="22286"/>
    <cellStyle name="Normal 10 3 9 5 2" xfId="22287"/>
    <cellStyle name="Normal 10 3 9 6" xfId="22288"/>
    <cellStyle name="Normal 10 4" xfId="22289"/>
    <cellStyle name="Normal 10 4 10" xfId="22290"/>
    <cellStyle name="Normal 10 4 10 2" xfId="22291"/>
    <cellStyle name="Normal 10 4 10 2 2" xfId="22292"/>
    <cellStyle name="Normal 10 4 10 3" xfId="22293"/>
    <cellStyle name="Normal 10 4 11" xfId="22294"/>
    <cellStyle name="Normal 10 4 11 2" xfId="22295"/>
    <cellStyle name="Normal 10 4 11 3" xfId="22296"/>
    <cellStyle name="Normal 10 4 12" xfId="22297"/>
    <cellStyle name="Normal 10 4 13" xfId="22298"/>
    <cellStyle name="Normal 10 4 2" xfId="22299"/>
    <cellStyle name="Normal 10 4 2 10" xfId="22300"/>
    <cellStyle name="Normal 10 4 2 11" xfId="22301"/>
    <cellStyle name="Normal 10 4 2 2" xfId="22302"/>
    <cellStyle name="Normal 10 4 2 2 2" xfId="22303"/>
    <cellStyle name="Normal 10 4 2 2 2 2" xfId="22304"/>
    <cellStyle name="Normal 10 4 2 2 2 2 2" xfId="22305"/>
    <cellStyle name="Normal 10 4 2 2 2 2 2 2" xfId="22306"/>
    <cellStyle name="Normal 10 4 2 2 2 2 2 2 2" xfId="22307"/>
    <cellStyle name="Normal 10 4 2 2 2 2 2 2 2 2" xfId="22308"/>
    <cellStyle name="Normal 10 4 2 2 2 2 2 2 3" xfId="22309"/>
    <cellStyle name="Normal 10 4 2 2 2 2 2 3" xfId="22310"/>
    <cellStyle name="Normal 10 4 2 2 2 2 2 3 2" xfId="22311"/>
    <cellStyle name="Normal 10 4 2 2 2 2 2 4" xfId="22312"/>
    <cellStyle name="Normal 10 4 2 2 2 2 3" xfId="22313"/>
    <cellStyle name="Normal 10 4 2 2 2 2 3 2" xfId="22314"/>
    <cellStyle name="Normal 10 4 2 2 2 2 3 2 2" xfId="22315"/>
    <cellStyle name="Normal 10 4 2 2 2 2 3 3" xfId="22316"/>
    <cellStyle name="Normal 10 4 2 2 2 2 4" xfId="22317"/>
    <cellStyle name="Normal 10 4 2 2 2 2 4 2" xfId="22318"/>
    <cellStyle name="Normal 10 4 2 2 2 2 5" xfId="22319"/>
    <cellStyle name="Normal 10 4 2 2 2 3" xfId="22320"/>
    <cellStyle name="Normal 10 4 2 2 2 3 2" xfId="22321"/>
    <cellStyle name="Normal 10 4 2 2 2 3 2 2" xfId="22322"/>
    <cellStyle name="Normal 10 4 2 2 2 3 2 2 2" xfId="22323"/>
    <cellStyle name="Normal 10 4 2 2 2 3 2 3" xfId="22324"/>
    <cellStyle name="Normal 10 4 2 2 2 3 3" xfId="22325"/>
    <cellStyle name="Normal 10 4 2 2 2 3 3 2" xfId="22326"/>
    <cellStyle name="Normal 10 4 2 2 2 3 4" xfId="22327"/>
    <cellStyle name="Normal 10 4 2 2 2 4" xfId="22328"/>
    <cellStyle name="Normal 10 4 2 2 2 4 2" xfId="22329"/>
    <cellStyle name="Normal 10 4 2 2 2 4 2 2" xfId="22330"/>
    <cellStyle name="Normal 10 4 2 2 2 4 3" xfId="22331"/>
    <cellStyle name="Normal 10 4 2 2 2 5" xfId="22332"/>
    <cellStyle name="Normal 10 4 2 2 2 5 2" xfId="22333"/>
    <cellStyle name="Normal 10 4 2 2 2 6" xfId="22334"/>
    <cellStyle name="Normal 10 4 2 2 3" xfId="22335"/>
    <cellStyle name="Normal 10 4 2 2 3 2" xfId="22336"/>
    <cellStyle name="Normal 10 4 2 2 3 2 2" xfId="22337"/>
    <cellStyle name="Normal 10 4 2 2 3 2 2 2" xfId="22338"/>
    <cellStyle name="Normal 10 4 2 2 3 2 2 2 2" xfId="22339"/>
    <cellStyle name="Normal 10 4 2 2 3 2 2 2 2 2" xfId="22340"/>
    <cellStyle name="Normal 10 4 2 2 3 2 2 2 3" xfId="22341"/>
    <cellStyle name="Normal 10 4 2 2 3 2 2 3" xfId="22342"/>
    <cellStyle name="Normal 10 4 2 2 3 2 2 3 2" xfId="22343"/>
    <cellStyle name="Normal 10 4 2 2 3 2 2 4" xfId="22344"/>
    <cellStyle name="Normal 10 4 2 2 3 2 3" xfId="22345"/>
    <cellStyle name="Normal 10 4 2 2 3 2 3 2" xfId="22346"/>
    <cellStyle name="Normal 10 4 2 2 3 2 3 2 2" xfId="22347"/>
    <cellStyle name="Normal 10 4 2 2 3 2 3 3" xfId="22348"/>
    <cellStyle name="Normal 10 4 2 2 3 2 4" xfId="22349"/>
    <cellStyle name="Normal 10 4 2 2 3 2 4 2" xfId="22350"/>
    <cellStyle name="Normal 10 4 2 2 3 2 5" xfId="22351"/>
    <cellStyle name="Normal 10 4 2 2 3 3" xfId="22352"/>
    <cellStyle name="Normal 10 4 2 2 3 3 2" xfId="22353"/>
    <cellStyle name="Normal 10 4 2 2 3 3 2 2" xfId="22354"/>
    <cellStyle name="Normal 10 4 2 2 3 3 2 2 2" xfId="22355"/>
    <cellStyle name="Normal 10 4 2 2 3 3 2 3" xfId="22356"/>
    <cellStyle name="Normal 10 4 2 2 3 3 3" xfId="22357"/>
    <cellStyle name="Normal 10 4 2 2 3 3 3 2" xfId="22358"/>
    <cellStyle name="Normal 10 4 2 2 3 3 4" xfId="22359"/>
    <cellStyle name="Normal 10 4 2 2 3 4" xfId="22360"/>
    <cellStyle name="Normal 10 4 2 2 3 4 2" xfId="22361"/>
    <cellStyle name="Normal 10 4 2 2 3 4 2 2" xfId="22362"/>
    <cellStyle name="Normal 10 4 2 2 3 4 3" xfId="22363"/>
    <cellStyle name="Normal 10 4 2 2 3 5" xfId="22364"/>
    <cellStyle name="Normal 10 4 2 2 3 5 2" xfId="22365"/>
    <cellStyle name="Normal 10 4 2 2 3 6" xfId="22366"/>
    <cellStyle name="Normal 10 4 2 2 4" xfId="22367"/>
    <cellStyle name="Normal 10 4 2 2 4 2" xfId="22368"/>
    <cellStyle name="Normal 10 4 2 2 4 2 2" xfId="22369"/>
    <cellStyle name="Normal 10 4 2 2 4 2 2 2" xfId="22370"/>
    <cellStyle name="Normal 10 4 2 2 4 2 2 2 2" xfId="22371"/>
    <cellStyle name="Normal 10 4 2 2 4 2 2 3" xfId="22372"/>
    <cellStyle name="Normal 10 4 2 2 4 2 3" xfId="22373"/>
    <cellStyle name="Normal 10 4 2 2 4 2 3 2" xfId="22374"/>
    <cellStyle name="Normal 10 4 2 2 4 2 4" xfId="22375"/>
    <cellStyle name="Normal 10 4 2 2 4 3" xfId="22376"/>
    <cellStyle name="Normal 10 4 2 2 4 3 2" xfId="22377"/>
    <cellStyle name="Normal 10 4 2 2 4 3 2 2" xfId="22378"/>
    <cellStyle name="Normal 10 4 2 2 4 3 3" xfId="22379"/>
    <cellStyle name="Normal 10 4 2 2 4 4" xfId="22380"/>
    <cellStyle name="Normal 10 4 2 2 4 4 2" xfId="22381"/>
    <cellStyle name="Normal 10 4 2 2 4 5" xfId="22382"/>
    <cellStyle name="Normal 10 4 2 2 5" xfId="22383"/>
    <cellStyle name="Normal 10 4 2 2 5 2" xfId="22384"/>
    <cellStyle name="Normal 10 4 2 2 5 2 2" xfId="22385"/>
    <cellStyle name="Normal 10 4 2 2 5 2 2 2" xfId="22386"/>
    <cellStyle name="Normal 10 4 2 2 5 2 3" xfId="22387"/>
    <cellStyle name="Normal 10 4 2 2 5 3" xfId="22388"/>
    <cellStyle name="Normal 10 4 2 2 5 3 2" xfId="22389"/>
    <cellStyle name="Normal 10 4 2 2 5 4" xfId="22390"/>
    <cellStyle name="Normal 10 4 2 2 6" xfId="22391"/>
    <cellStyle name="Normal 10 4 2 2 6 2" xfId="22392"/>
    <cellStyle name="Normal 10 4 2 2 6 2 2" xfId="22393"/>
    <cellStyle name="Normal 10 4 2 2 6 3" xfId="22394"/>
    <cellStyle name="Normal 10 4 2 2 7" xfId="22395"/>
    <cellStyle name="Normal 10 4 2 2 7 2" xfId="22396"/>
    <cellStyle name="Normal 10 4 2 2 8" xfId="22397"/>
    <cellStyle name="Normal 10 4 2 3" xfId="22398"/>
    <cellStyle name="Normal 10 4 2 3 2" xfId="22399"/>
    <cellStyle name="Normal 10 4 2 3 2 2" xfId="22400"/>
    <cellStyle name="Normal 10 4 2 3 2 2 2" xfId="22401"/>
    <cellStyle name="Normal 10 4 2 3 2 2 2 2" xfId="22402"/>
    <cellStyle name="Normal 10 4 2 3 2 2 2 2 2" xfId="22403"/>
    <cellStyle name="Normal 10 4 2 3 2 2 2 3" xfId="22404"/>
    <cellStyle name="Normal 10 4 2 3 2 2 3" xfId="22405"/>
    <cellStyle name="Normal 10 4 2 3 2 2 3 2" xfId="22406"/>
    <cellStyle name="Normal 10 4 2 3 2 2 4" xfId="22407"/>
    <cellStyle name="Normal 10 4 2 3 2 3" xfId="22408"/>
    <cellStyle name="Normal 10 4 2 3 2 3 2" xfId="22409"/>
    <cellStyle name="Normal 10 4 2 3 2 3 2 2" xfId="22410"/>
    <cellStyle name="Normal 10 4 2 3 2 3 3" xfId="22411"/>
    <cellStyle name="Normal 10 4 2 3 2 4" xfId="22412"/>
    <cellStyle name="Normal 10 4 2 3 2 4 2" xfId="22413"/>
    <cellStyle name="Normal 10 4 2 3 2 5" xfId="22414"/>
    <cellStyle name="Normal 10 4 2 3 3" xfId="22415"/>
    <cellStyle name="Normal 10 4 2 3 3 2" xfId="22416"/>
    <cellStyle name="Normal 10 4 2 3 3 2 2" xfId="22417"/>
    <cellStyle name="Normal 10 4 2 3 3 2 2 2" xfId="22418"/>
    <cellStyle name="Normal 10 4 2 3 3 2 3" xfId="22419"/>
    <cellStyle name="Normal 10 4 2 3 3 3" xfId="22420"/>
    <cellStyle name="Normal 10 4 2 3 3 3 2" xfId="22421"/>
    <cellStyle name="Normal 10 4 2 3 3 4" xfId="22422"/>
    <cellStyle name="Normal 10 4 2 3 4" xfId="22423"/>
    <cellStyle name="Normal 10 4 2 3 4 2" xfId="22424"/>
    <cellStyle name="Normal 10 4 2 3 4 2 2" xfId="22425"/>
    <cellStyle name="Normal 10 4 2 3 4 3" xfId="22426"/>
    <cellStyle name="Normal 10 4 2 3 5" xfId="22427"/>
    <cellStyle name="Normal 10 4 2 3 5 2" xfId="22428"/>
    <cellStyle name="Normal 10 4 2 3 6" xfId="22429"/>
    <cellStyle name="Normal 10 4 2 4" xfId="22430"/>
    <cellStyle name="Normal 10 4 2 4 2" xfId="22431"/>
    <cellStyle name="Normal 10 4 2 4 2 2" xfId="22432"/>
    <cellStyle name="Normal 10 4 2 4 2 2 2" xfId="22433"/>
    <cellStyle name="Normal 10 4 2 4 2 2 2 2" xfId="22434"/>
    <cellStyle name="Normal 10 4 2 4 2 2 2 2 2" xfId="22435"/>
    <cellStyle name="Normal 10 4 2 4 2 2 2 3" xfId="22436"/>
    <cellStyle name="Normal 10 4 2 4 2 2 3" xfId="22437"/>
    <cellStyle name="Normal 10 4 2 4 2 2 3 2" xfId="22438"/>
    <cellStyle name="Normal 10 4 2 4 2 2 4" xfId="22439"/>
    <cellStyle name="Normal 10 4 2 4 2 3" xfId="22440"/>
    <cellStyle name="Normal 10 4 2 4 2 3 2" xfId="22441"/>
    <cellStyle name="Normal 10 4 2 4 2 3 2 2" xfId="22442"/>
    <cellStyle name="Normal 10 4 2 4 2 3 3" xfId="22443"/>
    <cellStyle name="Normal 10 4 2 4 2 4" xfId="22444"/>
    <cellStyle name="Normal 10 4 2 4 2 4 2" xfId="22445"/>
    <cellStyle name="Normal 10 4 2 4 2 5" xfId="22446"/>
    <cellStyle name="Normal 10 4 2 4 3" xfId="22447"/>
    <cellStyle name="Normal 10 4 2 4 3 2" xfId="22448"/>
    <cellStyle name="Normal 10 4 2 4 3 2 2" xfId="22449"/>
    <cellStyle name="Normal 10 4 2 4 3 2 2 2" xfId="22450"/>
    <cellStyle name="Normal 10 4 2 4 3 2 3" xfId="22451"/>
    <cellStyle name="Normal 10 4 2 4 3 3" xfId="22452"/>
    <cellStyle name="Normal 10 4 2 4 3 3 2" xfId="22453"/>
    <cellStyle name="Normal 10 4 2 4 3 4" xfId="22454"/>
    <cellStyle name="Normal 10 4 2 4 4" xfId="22455"/>
    <cellStyle name="Normal 10 4 2 4 4 2" xfId="22456"/>
    <cellStyle name="Normal 10 4 2 4 4 2 2" xfId="22457"/>
    <cellStyle name="Normal 10 4 2 4 4 3" xfId="22458"/>
    <cellStyle name="Normal 10 4 2 4 5" xfId="22459"/>
    <cellStyle name="Normal 10 4 2 4 5 2" xfId="22460"/>
    <cellStyle name="Normal 10 4 2 4 6" xfId="22461"/>
    <cellStyle name="Normal 10 4 2 5" xfId="22462"/>
    <cellStyle name="Normal 10 4 2 5 2" xfId="22463"/>
    <cellStyle name="Normal 10 4 2 5 2 2" xfId="22464"/>
    <cellStyle name="Normal 10 4 2 5 2 2 2" xfId="22465"/>
    <cellStyle name="Normal 10 4 2 5 2 2 2 2" xfId="22466"/>
    <cellStyle name="Normal 10 4 2 5 2 2 2 2 2" xfId="22467"/>
    <cellStyle name="Normal 10 4 2 5 2 2 2 3" xfId="22468"/>
    <cellStyle name="Normal 10 4 2 5 2 2 3" xfId="22469"/>
    <cellStyle name="Normal 10 4 2 5 2 2 3 2" xfId="22470"/>
    <cellStyle name="Normal 10 4 2 5 2 2 4" xfId="22471"/>
    <cellStyle name="Normal 10 4 2 5 2 3" xfId="22472"/>
    <cellStyle name="Normal 10 4 2 5 2 3 2" xfId="22473"/>
    <cellStyle name="Normal 10 4 2 5 2 3 2 2" xfId="22474"/>
    <cellStyle name="Normal 10 4 2 5 2 3 3" xfId="22475"/>
    <cellStyle name="Normal 10 4 2 5 2 4" xfId="22476"/>
    <cellStyle name="Normal 10 4 2 5 2 4 2" xfId="22477"/>
    <cellStyle name="Normal 10 4 2 5 2 5" xfId="22478"/>
    <cellStyle name="Normal 10 4 2 5 3" xfId="22479"/>
    <cellStyle name="Normal 10 4 2 5 3 2" xfId="22480"/>
    <cellStyle name="Normal 10 4 2 5 3 2 2" xfId="22481"/>
    <cellStyle name="Normal 10 4 2 5 3 2 2 2" xfId="22482"/>
    <cellStyle name="Normal 10 4 2 5 3 2 3" xfId="22483"/>
    <cellStyle name="Normal 10 4 2 5 3 3" xfId="22484"/>
    <cellStyle name="Normal 10 4 2 5 3 3 2" xfId="22485"/>
    <cellStyle name="Normal 10 4 2 5 3 4" xfId="22486"/>
    <cellStyle name="Normal 10 4 2 5 4" xfId="22487"/>
    <cellStyle name="Normal 10 4 2 5 4 2" xfId="22488"/>
    <cellStyle name="Normal 10 4 2 5 4 2 2" xfId="22489"/>
    <cellStyle name="Normal 10 4 2 5 4 3" xfId="22490"/>
    <cellStyle name="Normal 10 4 2 5 5" xfId="22491"/>
    <cellStyle name="Normal 10 4 2 5 5 2" xfId="22492"/>
    <cellStyle name="Normal 10 4 2 5 6" xfId="22493"/>
    <cellStyle name="Normal 10 4 2 6" xfId="22494"/>
    <cellStyle name="Normal 10 4 2 6 2" xfId="22495"/>
    <cellStyle name="Normal 10 4 2 6 2 2" xfId="22496"/>
    <cellStyle name="Normal 10 4 2 6 2 2 2" xfId="22497"/>
    <cellStyle name="Normal 10 4 2 6 2 2 2 2" xfId="22498"/>
    <cellStyle name="Normal 10 4 2 6 2 2 3" xfId="22499"/>
    <cellStyle name="Normal 10 4 2 6 2 3" xfId="22500"/>
    <cellStyle name="Normal 10 4 2 6 2 3 2" xfId="22501"/>
    <cellStyle name="Normal 10 4 2 6 2 4" xfId="22502"/>
    <cellStyle name="Normal 10 4 2 6 3" xfId="22503"/>
    <cellStyle name="Normal 10 4 2 6 3 2" xfId="22504"/>
    <cellStyle name="Normal 10 4 2 6 3 2 2" xfId="22505"/>
    <cellStyle name="Normal 10 4 2 6 3 3" xfId="22506"/>
    <cellStyle name="Normal 10 4 2 6 4" xfId="22507"/>
    <cellStyle name="Normal 10 4 2 6 4 2" xfId="22508"/>
    <cellStyle name="Normal 10 4 2 6 5" xfId="22509"/>
    <cellStyle name="Normal 10 4 2 7" xfId="22510"/>
    <cellStyle name="Normal 10 4 2 7 2" xfId="22511"/>
    <cellStyle name="Normal 10 4 2 7 2 2" xfId="22512"/>
    <cellStyle name="Normal 10 4 2 7 2 2 2" xfId="22513"/>
    <cellStyle name="Normal 10 4 2 7 2 3" xfId="22514"/>
    <cellStyle name="Normal 10 4 2 7 3" xfId="22515"/>
    <cellStyle name="Normal 10 4 2 7 3 2" xfId="22516"/>
    <cellStyle name="Normal 10 4 2 7 4" xfId="22517"/>
    <cellStyle name="Normal 10 4 2 8" xfId="22518"/>
    <cellStyle name="Normal 10 4 2 8 2" xfId="22519"/>
    <cellStyle name="Normal 10 4 2 8 2 2" xfId="22520"/>
    <cellStyle name="Normal 10 4 2 8 3" xfId="22521"/>
    <cellStyle name="Normal 10 4 2 9" xfId="22522"/>
    <cellStyle name="Normal 10 4 2 9 2" xfId="22523"/>
    <cellStyle name="Normal 10 4 2 9 3" xfId="22524"/>
    <cellStyle name="Normal 10 4 3" xfId="22525"/>
    <cellStyle name="Normal 10 4 3 10" xfId="22526"/>
    <cellStyle name="Normal 10 4 3 11" xfId="22527"/>
    <cellStyle name="Normal 10 4 3 2" xfId="22528"/>
    <cellStyle name="Normal 10 4 3 2 2" xfId="22529"/>
    <cellStyle name="Normal 10 4 3 2 2 2" xfId="22530"/>
    <cellStyle name="Normal 10 4 3 2 2 2 2" xfId="22531"/>
    <cellStyle name="Normal 10 4 3 2 2 2 2 2" xfId="22532"/>
    <cellStyle name="Normal 10 4 3 2 2 2 2 2 2" xfId="22533"/>
    <cellStyle name="Normal 10 4 3 2 2 2 2 2 2 2" xfId="22534"/>
    <cellStyle name="Normal 10 4 3 2 2 2 2 2 3" xfId="22535"/>
    <cellStyle name="Normal 10 4 3 2 2 2 2 3" xfId="22536"/>
    <cellStyle name="Normal 10 4 3 2 2 2 2 3 2" xfId="22537"/>
    <cellStyle name="Normal 10 4 3 2 2 2 2 4" xfId="22538"/>
    <cellStyle name="Normal 10 4 3 2 2 2 3" xfId="22539"/>
    <cellStyle name="Normal 10 4 3 2 2 2 3 2" xfId="22540"/>
    <cellStyle name="Normal 10 4 3 2 2 2 3 2 2" xfId="22541"/>
    <cellStyle name="Normal 10 4 3 2 2 2 3 3" xfId="22542"/>
    <cellStyle name="Normal 10 4 3 2 2 2 4" xfId="22543"/>
    <cellStyle name="Normal 10 4 3 2 2 2 4 2" xfId="22544"/>
    <cellStyle name="Normal 10 4 3 2 2 2 5" xfId="22545"/>
    <cellStyle name="Normal 10 4 3 2 2 3" xfId="22546"/>
    <cellStyle name="Normal 10 4 3 2 2 3 2" xfId="22547"/>
    <cellStyle name="Normal 10 4 3 2 2 3 2 2" xfId="22548"/>
    <cellStyle name="Normal 10 4 3 2 2 3 2 2 2" xfId="22549"/>
    <cellStyle name="Normal 10 4 3 2 2 3 2 3" xfId="22550"/>
    <cellStyle name="Normal 10 4 3 2 2 3 3" xfId="22551"/>
    <cellStyle name="Normal 10 4 3 2 2 3 3 2" xfId="22552"/>
    <cellStyle name="Normal 10 4 3 2 2 3 4" xfId="22553"/>
    <cellStyle name="Normal 10 4 3 2 2 4" xfId="22554"/>
    <cellStyle name="Normal 10 4 3 2 2 4 2" xfId="22555"/>
    <cellStyle name="Normal 10 4 3 2 2 4 2 2" xfId="22556"/>
    <cellStyle name="Normal 10 4 3 2 2 4 3" xfId="22557"/>
    <cellStyle name="Normal 10 4 3 2 2 5" xfId="22558"/>
    <cellStyle name="Normal 10 4 3 2 2 5 2" xfId="22559"/>
    <cellStyle name="Normal 10 4 3 2 2 6" xfId="22560"/>
    <cellStyle name="Normal 10 4 3 2 3" xfId="22561"/>
    <cellStyle name="Normal 10 4 3 2 3 2" xfId="22562"/>
    <cellStyle name="Normal 10 4 3 2 3 2 2" xfId="22563"/>
    <cellStyle name="Normal 10 4 3 2 3 2 2 2" xfId="22564"/>
    <cellStyle name="Normal 10 4 3 2 3 2 2 2 2" xfId="22565"/>
    <cellStyle name="Normal 10 4 3 2 3 2 2 2 2 2" xfId="22566"/>
    <cellStyle name="Normal 10 4 3 2 3 2 2 2 3" xfId="22567"/>
    <cellStyle name="Normal 10 4 3 2 3 2 2 3" xfId="22568"/>
    <cellStyle name="Normal 10 4 3 2 3 2 2 3 2" xfId="22569"/>
    <cellStyle name="Normal 10 4 3 2 3 2 2 4" xfId="22570"/>
    <cellStyle name="Normal 10 4 3 2 3 2 3" xfId="22571"/>
    <cellStyle name="Normal 10 4 3 2 3 2 3 2" xfId="22572"/>
    <cellStyle name="Normal 10 4 3 2 3 2 3 2 2" xfId="22573"/>
    <cellStyle name="Normal 10 4 3 2 3 2 3 3" xfId="22574"/>
    <cellStyle name="Normal 10 4 3 2 3 2 4" xfId="22575"/>
    <cellStyle name="Normal 10 4 3 2 3 2 4 2" xfId="22576"/>
    <cellStyle name="Normal 10 4 3 2 3 2 5" xfId="22577"/>
    <cellStyle name="Normal 10 4 3 2 3 3" xfId="22578"/>
    <cellStyle name="Normal 10 4 3 2 3 3 2" xfId="22579"/>
    <cellStyle name="Normal 10 4 3 2 3 3 2 2" xfId="22580"/>
    <cellStyle name="Normal 10 4 3 2 3 3 2 2 2" xfId="22581"/>
    <cellStyle name="Normal 10 4 3 2 3 3 2 3" xfId="22582"/>
    <cellStyle name="Normal 10 4 3 2 3 3 3" xfId="22583"/>
    <cellStyle name="Normal 10 4 3 2 3 3 3 2" xfId="22584"/>
    <cellStyle name="Normal 10 4 3 2 3 3 4" xfId="22585"/>
    <cellStyle name="Normal 10 4 3 2 3 4" xfId="22586"/>
    <cellStyle name="Normal 10 4 3 2 3 4 2" xfId="22587"/>
    <cellStyle name="Normal 10 4 3 2 3 4 2 2" xfId="22588"/>
    <cellStyle name="Normal 10 4 3 2 3 4 3" xfId="22589"/>
    <cellStyle name="Normal 10 4 3 2 3 5" xfId="22590"/>
    <cellStyle name="Normal 10 4 3 2 3 5 2" xfId="22591"/>
    <cellStyle name="Normal 10 4 3 2 3 6" xfId="22592"/>
    <cellStyle name="Normal 10 4 3 2 4" xfId="22593"/>
    <cellStyle name="Normal 10 4 3 2 4 2" xfId="22594"/>
    <cellStyle name="Normal 10 4 3 2 4 2 2" xfId="22595"/>
    <cellStyle name="Normal 10 4 3 2 4 2 2 2" xfId="22596"/>
    <cellStyle name="Normal 10 4 3 2 4 2 2 2 2" xfId="22597"/>
    <cellStyle name="Normal 10 4 3 2 4 2 2 3" xfId="22598"/>
    <cellStyle name="Normal 10 4 3 2 4 2 3" xfId="22599"/>
    <cellStyle name="Normal 10 4 3 2 4 2 3 2" xfId="22600"/>
    <cellStyle name="Normal 10 4 3 2 4 2 4" xfId="22601"/>
    <cellStyle name="Normal 10 4 3 2 4 3" xfId="22602"/>
    <cellStyle name="Normal 10 4 3 2 4 3 2" xfId="22603"/>
    <cellStyle name="Normal 10 4 3 2 4 3 2 2" xfId="22604"/>
    <cellStyle name="Normal 10 4 3 2 4 3 3" xfId="22605"/>
    <cellStyle name="Normal 10 4 3 2 4 4" xfId="22606"/>
    <cellStyle name="Normal 10 4 3 2 4 4 2" xfId="22607"/>
    <cellStyle name="Normal 10 4 3 2 4 5" xfId="22608"/>
    <cellStyle name="Normal 10 4 3 2 5" xfId="22609"/>
    <cellStyle name="Normal 10 4 3 2 5 2" xfId="22610"/>
    <cellStyle name="Normal 10 4 3 2 5 2 2" xfId="22611"/>
    <cellStyle name="Normal 10 4 3 2 5 2 2 2" xfId="22612"/>
    <cellStyle name="Normal 10 4 3 2 5 2 3" xfId="22613"/>
    <cellStyle name="Normal 10 4 3 2 5 3" xfId="22614"/>
    <cellStyle name="Normal 10 4 3 2 5 3 2" xfId="22615"/>
    <cellStyle name="Normal 10 4 3 2 5 4" xfId="22616"/>
    <cellStyle name="Normal 10 4 3 2 6" xfId="22617"/>
    <cellStyle name="Normal 10 4 3 2 6 2" xfId="22618"/>
    <cellStyle name="Normal 10 4 3 2 6 2 2" xfId="22619"/>
    <cellStyle name="Normal 10 4 3 2 6 3" xfId="22620"/>
    <cellStyle name="Normal 10 4 3 2 7" xfId="22621"/>
    <cellStyle name="Normal 10 4 3 2 7 2" xfId="22622"/>
    <cellStyle name="Normal 10 4 3 2 8" xfId="22623"/>
    <cellStyle name="Normal 10 4 3 3" xfId="22624"/>
    <cellStyle name="Normal 10 4 3 3 2" xfId="22625"/>
    <cellStyle name="Normal 10 4 3 3 2 2" xfId="22626"/>
    <cellStyle name="Normal 10 4 3 3 2 2 2" xfId="22627"/>
    <cellStyle name="Normal 10 4 3 3 2 2 2 2" xfId="22628"/>
    <cellStyle name="Normal 10 4 3 3 2 2 2 2 2" xfId="22629"/>
    <cellStyle name="Normal 10 4 3 3 2 2 2 3" xfId="22630"/>
    <cellStyle name="Normal 10 4 3 3 2 2 3" xfId="22631"/>
    <cellStyle name="Normal 10 4 3 3 2 2 3 2" xfId="22632"/>
    <cellStyle name="Normal 10 4 3 3 2 2 4" xfId="22633"/>
    <cellStyle name="Normal 10 4 3 3 2 3" xfId="22634"/>
    <cellStyle name="Normal 10 4 3 3 2 3 2" xfId="22635"/>
    <cellStyle name="Normal 10 4 3 3 2 3 2 2" xfId="22636"/>
    <cellStyle name="Normal 10 4 3 3 2 3 3" xfId="22637"/>
    <cellStyle name="Normal 10 4 3 3 2 4" xfId="22638"/>
    <cellStyle name="Normal 10 4 3 3 2 4 2" xfId="22639"/>
    <cellStyle name="Normal 10 4 3 3 2 5" xfId="22640"/>
    <cellStyle name="Normal 10 4 3 3 3" xfId="22641"/>
    <cellStyle name="Normal 10 4 3 3 3 2" xfId="22642"/>
    <cellStyle name="Normal 10 4 3 3 3 2 2" xfId="22643"/>
    <cellStyle name="Normal 10 4 3 3 3 2 2 2" xfId="22644"/>
    <cellStyle name="Normal 10 4 3 3 3 2 3" xfId="22645"/>
    <cellStyle name="Normal 10 4 3 3 3 3" xfId="22646"/>
    <cellStyle name="Normal 10 4 3 3 3 3 2" xfId="22647"/>
    <cellStyle name="Normal 10 4 3 3 3 4" xfId="22648"/>
    <cellStyle name="Normal 10 4 3 3 4" xfId="22649"/>
    <cellStyle name="Normal 10 4 3 3 4 2" xfId="22650"/>
    <cellStyle name="Normal 10 4 3 3 4 2 2" xfId="22651"/>
    <cellStyle name="Normal 10 4 3 3 4 3" xfId="22652"/>
    <cellStyle name="Normal 10 4 3 3 5" xfId="22653"/>
    <cellStyle name="Normal 10 4 3 3 5 2" xfId="22654"/>
    <cellStyle name="Normal 10 4 3 3 6" xfId="22655"/>
    <cellStyle name="Normal 10 4 3 4" xfId="22656"/>
    <cellStyle name="Normal 10 4 3 4 2" xfId="22657"/>
    <cellStyle name="Normal 10 4 3 4 2 2" xfId="22658"/>
    <cellStyle name="Normal 10 4 3 4 2 2 2" xfId="22659"/>
    <cellStyle name="Normal 10 4 3 4 2 2 2 2" xfId="22660"/>
    <cellStyle name="Normal 10 4 3 4 2 2 2 2 2" xfId="22661"/>
    <cellStyle name="Normal 10 4 3 4 2 2 2 3" xfId="22662"/>
    <cellStyle name="Normal 10 4 3 4 2 2 3" xfId="22663"/>
    <cellStyle name="Normal 10 4 3 4 2 2 3 2" xfId="22664"/>
    <cellStyle name="Normal 10 4 3 4 2 2 4" xfId="22665"/>
    <cellStyle name="Normal 10 4 3 4 2 3" xfId="22666"/>
    <cellStyle name="Normal 10 4 3 4 2 3 2" xfId="22667"/>
    <cellStyle name="Normal 10 4 3 4 2 3 2 2" xfId="22668"/>
    <cellStyle name="Normal 10 4 3 4 2 3 3" xfId="22669"/>
    <cellStyle name="Normal 10 4 3 4 2 4" xfId="22670"/>
    <cellStyle name="Normal 10 4 3 4 2 4 2" xfId="22671"/>
    <cellStyle name="Normal 10 4 3 4 2 5" xfId="22672"/>
    <cellStyle name="Normal 10 4 3 4 3" xfId="22673"/>
    <cellStyle name="Normal 10 4 3 4 3 2" xfId="22674"/>
    <cellStyle name="Normal 10 4 3 4 3 2 2" xfId="22675"/>
    <cellStyle name="Normal 10 4 3 4 3 2 2 2" xfId="22676"/>
    <cellStyle name="Normal 10 4 3 4 3 2 3" xfId="22677"/>
    <cellStyle name="Normal 10 4 3 4 3 3" xfId="22678"/>
    <cellStyle name="Normal 10 4 3 4 3 3 2" xfId="22679"/>
    <cellStyle name="Normal 10 4 3 4 3 4" xfId="22680"/>
    <cellStyle name="Normal 10 4 3 4 4" xfId="22681"/>
    <cellStyle name="Normal 10 4 3 4 4 2" xfId="22682"/>
    <cellStyle name="Normal 10 4 3 4 4 2 2" xfId="22683"/>
    <cellStyle name="Normal 10 4 3 4 4 3" xfId="22684"/>
    <cellStyle name="Normal 10 4 3 4 5" xfId="22685"/>
    <cellStyle name="Normal 10 4 3 4 5 2" xfId="22686"/>
    <cellStyle name="Normal 10 4 3 4 6" xfId="22687"/>
    <cellStyle name="Normal 10 4 3 5" xfId="22688"/>
    <cellStyle name="Normal 10 4 3 5 2" xfId="22689"/>
    <cellStyle name="Normal 10 4 3 5 2 2" xfId="22690"/>
    <cellStyle name="Normal 10 4 3 5 2 2 2" xfId="22691"/>
    <cellStyle name="Normal 10 4 3 5 2 2 2 2" xfId="22692"/>
    <cellStyle name="Normal 10 4 3 5 2 2 2 2 2" xfId="22693"/>
    <cellStyle name="Normal 10 4 3 5 2 2 2 3" xfId="22694"/>
    <cellStyle name="Normal 10 4 3 5 2 2 3" xfId="22695"/>
    <cellStyle name="Normal 10 4 3 5 2 2 3 2" xfId="22696"/>
    <cellStyle name="Normal 10 4 3 5 2 2 4" xfId="22697"/>
    <cellStyle name="Normal 10 4 3 5 2 3" xfId="22698"/>
    <cellStyle name="Normal 10 4 3 5 2 3 2" xfId="22699"/>
    <cellStyle name="Normal 10 4 3 5 2 3 2 2" xfId="22700"/>
    <cellStyle name="Normal 10 4 3 5 2 3 3" xfId="22701"/>
    <cellStyle name="Normal 10 4 3 5 2 4" xfId="22702"/>
    <cellStyle name="Normal 10 4 3 5 2 4 2" xfId="22703"/>
    <cellStyle name="Normal 10 4 3 5 2 5" xfId="22704"/>
    <cellStyle name="Normal 10 4 3 5 3" xfId="22705"/>
    <cellStyle name="Normal 10 4 3 5 3 2" xfId="22706"/>
    <cellStyle name="Normal 10 4 3 5 3 2 2" xfId="22707"/>
    <cellStyle name="Normal 10 4 3 5 3 2 2 2" xfId="22708"/>
    <cellStyle name="Normal 10 4 3 5 3 2 3" xfId="22709"/>
    <cellStyle name="Normal 10 4 3 5 3 3" xfId="22710"/>
    <cellStyle name="Normal 10 4 3 5 3 3 2" xfId="22711"/>
    <cellStyle name="Normal 10 4 3 5 3 4" xfId="22712"/>
    <cellStyle name="Normal 10 4 3 5 4" xfId="22713"/>
    <cellStyle name="Normal 10 4 3 5 4 2" xfId="22714"/>
    <cellStyle name="Normal 10 4 3 5 4 2 2" xfId="22715"/>
    <cellStyle name="Normal 10 4 3 5 4 3" xfId="22716"/>
    <cellStyle name="Normal 10 4 3 5 5" xfId="22717"/>
    <cellStyle name="Normal 10 4 3 5 5 2" xfId="22718"/>
    <cellStyle name="Normal 10 4 3 5 6" xfId="22719"/>
    <cellStyle name="Normal 10 4 3 6" xfId="22720"/>
    <cellStyle name="Normal 10 4 3 6 2" xfId="22721"/>
    <cellStyle name="Normal 10 4 3 6 2 2" xfId="22722"/>
    <cellStyle name="Normal 10 4 3 6 2 2 2" xfId="22723"/>
    <cellStyle name="Normal 10 4 3 6 2 2 2 2" xfId="22724"/>
    <cellStyle name="Normal 10 4 3 6 2 2 3" xfId="22725"/>
    <cellStyle name="Normal 10 4 3 6 2 3" xfId="22726"/>
    <cellStyle name="Normal 10 4 3 6 2 3 2" xfId="22727"/>
    <cellStyle name="Normal 10 4 3 6 2 4" xfId="22728"/>
    <cellStyle name="Normal 10 4 3 6 3" xfId="22729"/>
    <cellStyle name="Normal 10 4 3 6 3 2" xfId="22730"/>
    <cellStyle name="Normal 10 4 3 6 3 2 2" xfId="22731"/>
    <cellStyle name="Normal 10 4 3 6 3 3" xfId="22732"/>
    <cellStyle name="Normal 10 4 3 6 4" xfId="22733"/>
    <cellStyle name="Normal 10 4 3 6 4 2" xfId="22734"/>
    <cellStyle name="Normal 10 4 3 6 5" xfId="22735"/>
    <cellStyle name="Normal 10 4 3 7" xfId="22736"/>
    <cellStyle name="Normal 10 4 3 7 2" xfId="22737"/>
    <cellStyle name="Normal 10 4 3 7 2 2" xfId="22738"/>
    <cellStyle name="Normal 10 4 3 7 2 2 2" xfId="22739"/>
    <cellStyle name="Normal 10 4 3 7 2 3" xfId="22740"/>
    <cellStyle name="Normal 10 4 3 7 3" xfId="22741"/>
    <cellStyle name="Normal 10 4 3 7 3 2" xfId="22742"/>
    <cellStyle name="Normal 10 4 3 7 4" xfId="22743"/>
    <cellStyle name="Normal 10 4 3 8" xfId="22744"/>
    <cellStyle name="Normal 10 4 3 8 2" xfId="22745"/>
    <cellStyle name="Normal 10 4 3 8 2 2" xfId="22746"/>
    <cellStyle name="Normal 10 4 3 8 3" xfId="22747"/>
    <cellStyle name="Normal 10 4 3 9" xfId="22748"/>
    <cellStyle name="Normal 10 4 3 9 2" xfId="22749"/>
    <cellStyle name="Normal 10 4 3 9 3" xfId="22750"/>
    <cellStyle name="Normal 10 4 4" xfId="22751"/>
    <cellStyle name="Normal 10 4 4 2" xfId="22752"/>
    <cellStyle name="Normal 10 4 4 2 2" xfId="22753"/>
    <cellStyle name="Normal 10 4 4 2 2 2" xfId="22754"/>
    <cellStyle name="Normal 10 4 4 2 2 2 2" xfId="22755"/>
    <cellStyle name="Normal 10 4 4 2 2 2 2 2" xfId="22756"/>
    <cellStyle name="Normal 10 4 4 2 2 2 2 2 2" xfId="22757"/>
    <cellStyle name="Normal 10 4 4 2 2 2 2 3" xfId="22758"/>
    <cellStyle name="Normal 10 4 4 2 2 2 3" xfId="22759"/>
    <cellStyle name="Normal 10 4 4 2 2 2 3 2" xfId="22760"/>
    <cellStyle name="Normal 10 4 4 2 2 2 4" xfId="22761"/>
    <cellStyle name="Normal 10 4 4 2 2 3" xfId="22762"/>
    <cellStyle name="Normal 10 4 4 2 2 3 2" xfId="22763"/>
    <cellStyle name="Normal 10 4 4 2 2 3 2 2" xfId="22764"/>
    <cellStyle name="Normal 10 4 4 2 2 3 3" xfId="22765"/>
    <cellStyle name="Normal 10 4 4 2 2 4" xfId="22766"/>
    <cellStyle name="Normal 10 4 4 2 2 4 2" xfId="22767"/>
    <cellStyle name="Normal 10 4 4 2 2 5" xfId="22768"/>
    <cellStyle name="Normal 10 4 4 2 3" xfId="22769"/>
    <cellStyle name="Normal 10 4 4 2 3 2" xfId="22770"/>
    <cellStyle name="Normal 10 4 4 2 3 2 2" xfId="22771"/>
    <cellStyle name="Normal 10 4 4 2 3 2 2 2" xfId="22772"/>
    <cellStyle name="Normal 10 4 4 2 3 2 3" xfId="22773"/>
    <cellStyle name="Normal 10 4 4 2 3 3" xfId="22774"/>
    <cellStyle name="Normal 10 4 4 2 3 3 2" xfId="22775"/>
    <cellStyle name="Normal 10 4 4 2 3 4" xfId="22776"/>
    <cellStyle name="Normal 10 4 4 2 4" xfId="22777"/>
    <cellStyle name="Normal 10 4 4 2 4 2" xfId="22778"/>
    <cellStyle name="Normal 10 4 4 2 4 2 2" xfId="22779"/>
    <cellStyle name="Normal 10 4 4 2 4 3" xfId="22780"/>
    <cellStyle name="Normal 10 4 4 2 5" xfId="22781"/>
    <cellStyle name="Normal 10 4 4 2 5 2" xfId="22782"/>
    <cellStyle name="Normal 10 4 4 2 6" xfId="22783"/>
    <cellStyle name="Normal 10 4 4 3" xfId="22784"/>
    <cellStyle name="Normal 10 4 4 3 2" xfId="22785"/>
    <cellStyle name="Normal 10 4 4 3 2 2" xfId="22786"/>
    <cellStyle name="Normal 10 4 4 3 2 2 2" xfId="22787"/>
    <cellStyle name="Normal 10 4 4 3 2 2 2 2" xfId="22788"/>
    <cellStyle name="Normal 10 4 4 3 2 2 2 2 2" xfId="22789"/>
    <cellStyle name="Normal 10 4 4 3 2 2 2 3" xfId="22790"/>
    <cellStyle name="Normal 10 4 4 3 2 2 3" xfId="22791"/>
    <cellStyle name="Normal 10 4 4 3 2 2 3 2" xfId="22792"/>
    <cellStyle name="Normal 10 4 4 3 2 2 4" xfId="22793"/>
    <cellStyle name="Normal 10 4 4 3 2 3" xfId="22794"/>
    <cellStyle name="Normal 10 4 4 3 2 3 2" xfId="22795"/>
    <cellStyle name="Normal 10 4 4 3 2 3 2 2" xfId="22796"/>
    <cellStyle name="Normal 10 4 4 3 2 3 3" xfId="22797"/>
    <cellStyle name="Normal 10 4 4 3 2 4" xfId="22798"/>
    <cellStyle name="Normal 10 4 4 3 2 4 2" xfId="22799"/>
    <cellStyle name="Normal 10 4 4 3 2 5" xfId="22800"/>
    <cellStyle name="Normal 10 4 4 3 3" xfId="22801"/>
    <cellStyle name="Normal 10 4 4 3 3 2" xfId="22802"/>
    <cellStyle name="Normal 10 4 4 3 3 2 2" xfId="22803"/>
    <cellStyle name="Normal 10 4 4 3 3 2 2 2" xfId="22804"/>
    <cellStyle name="Normal 10 4 4 3 3 2 3" xfId="22805"/>
    <cellStyle name="Normal 10 4 4 3 3 3" xfId="22806"/>
    <cellStyle name="Normal 10 4 4 3 3 3 2" xfId="22807"/>
    <cellStyle name="Normal 10 4 4 3 3 4" xfId="22808"/>
    <cellStyle name="Normal 10 4 4 3 4" xfId="22809"/>
    <cellStyle name="Normal 10 4 4 3 4 2" xfId="22810"/>
    <cellStyle name="Normal 10 4 4 3 4 2 2" xfId="22811"/>
    <cellStyle name="Normal 10 4 4 3 4 3" xfId="22812"/>
    <cellStyle name="Normal 10 4 4 3 5" xfId="22813"/>
    <cellStyle name="Normal 10 4 4 3 5 2" xfId="22814"/>
    <cellStyle name="Normal 10 4 4 3 6" xfId="22815"/>
    <cellStyle name="Normal 10 4 4 4" xfId="22816"/>
    <cellStyle name="Normal 10 4 4 4 2" xfId="22817"/>
    <cellStyle name="Normal 10 4 4 4 2 2" xfId="22818"/>
    <cellStyle name="Normal 10 4 4 4 2 2 2" xfId="22819"/>
    <cellStyle name="Normal 10 4 4 4 2 2 2 2" xfId="22820"/>
    <cellStyle name="Normal 10 4 4 4 2 2 3" xfId="22821"/>
    <cellStyle name="Normal 10 4 4 4 2 3" xfId="22822"/>
    <cellStyle name="Normal 10 4 4 4 2 3 2" xfId="22823"/>
    <cellStyle name="Normal 10 4 4 4 2 4" xfId="22824"/>
    <cellStyle name="Normal 10 4 4 4 3" xfId="22825"/>
    <cellStyle name="Normal 10 4 4 4 3 2" xfId="22826"/>
    <cellStyle name="Normal 10 4 4 4 3 2 2" xfId="22827"/>
    <cellStyle name="Normal 10 4 4 4 3 3" xfId="22828"/>
    <cellStyle name="Normal 10 4 4 4 4" xfId="22829"/>
    <cellStyle name="Normal 10 4 4 4 4 2" xfId="22830"/>
    <cellStyle name="Normal 10 4 4 4 5" xfId="22831"/>
    <cellStyle name="Normal 10 4 4 5" xfId="22832"/>
    <cellStyle name="Normal 10 4 4 5 2" xfId="22833"/>
    <cellStyle name="Normal 10 4 4 5 2 2" xfId="22834"/>
    <cellStyle name="Normal 10 4 4 5 2 2 2" xfId="22835"/>
    <cellStyle name="Normal 10 4 4 5 2 3" xfId="22836"/>
    <cellStyle name="Normal 10 4 4 5 3" xfId="22837"/>
    <cellStyle name="Normal 10 4 4 5 3 2" xfId="22838"/>
    <cellStyle name="Normal 10 4 4 5 4" xfId="22839"/>
    <cellStyle name="Normal 10 4 4 6" xfId="22840"/>
    <cellStyle name="Normal 10 4 4 6 2" xfId="22841"/>
    <cellStyle name="Normal 10 4 4 6 2 2" xfId="22842"/>
    <cellStyle name="Normal 10 4 4 6 3" xfId="22843"/>
    <cellStyle name="Normal 10 4 4 7" xfId="22844"/>
    <cellStyle name="Normal 10 4 4 7 2" xfId="22845"/>
    <cellStyle name="Normal 10 4 4 8" xfId="22846"/>
    <cellStyle name="Normal 10 4 5" xfId="22847"/>
    <cellStyle name="Normal 10 4 5 2" xfId="22848"/>
    <cellStyle name="Normal 10 4 5 2 2" xfId="22849"/>
    <cellStyle name="Normal 10 4 5 2 2 2" xfId="22850"/>
    <cellStyle name="Normal 10 4 5 2 2 2 2" xfId="22851"/>
    <cellStyle name="Normal 10 4 5 2 2 2 2 2" xfId="22852"/>
    <cellStyle name="Normal 10 4 5 2 2 2 3" xfId="22853"/>
    <cellStyle name="Normal 10 4 5 2 2 3" xfId="22854"/>
    <cellStyle name="Normal 10 4 5 2 2 3 2" xfId="22855"/>
    <cellStyle name="Normal 10 4 5 2 2 4" xfId="22856"/>
    <cellStyle name="Normal 10 4 5 2 3" xfId="22857"/>
    <cellStyle name="Normal 10 4 5 2 3 2" xfId="22858"/>
    <cellStyle name="Normal 10 4 5 2 3 2 2" xfId="22859"/>
    <cellStyle name="Normal 10 4 5 2 3 3" xfId="22860"/>
    <cellStyle name="Normal 10 4 5 2 4" xfId="22861"/>
    <cellStyle name="Normal 10 4 5 2 4 2" xfId="22862"/>
    <cellStyle name="Normal 10 4 5 2 5" xfId="22863"/>
    <cellStyle name="Normal 10 4 5 3" xfId="22864"/>
    <cellStyle name="Normal 10 4 5 3 2" xfId="22865"/>
    <cellStyle name="Normal 10 4 5 3 2 2" xfId="22866"/>
    <cellStyle name="Normal 10 4 5 3 2 2 2" xfId="22867"/>
    <cellStyle name="Normal 10 4 5 3 2 3" xfId="22868"/>
    <cellStyle name="Normal 10 4 5 3 3" xfId="22869"/>
    <cellStyle name="Normal 10 4 5 3 3 2" xfId="22870"/>
    <cellStyle name="Normal 10 4 5 3 4" xfId="22871"/>
    <cellStyle name="Normal 10 4 5 4" xfId="22872"/>
    <cellStyle name="Normal 10 4 5 4 2" xfId="22873"/>
    <cellStyle name="Normal 10 4 5 4 2 2" xfId="22874"/>
    <cellStyle name="Normal 10 4 5 4 3" xfId="22875"/>
    <cellStyle name="Normal 10 4 5 5" xfId="22876"/>
    <cellStyle name="Normal 10 4 5 5 2" xfId="22877"/>
    <cellStyle name="Normal 10 4 5 6" xfId="22878"/>
    <cellStyle name="Normal 10 4 6" xfId="22879"/>
    <cellStyle name="Normal 10 4 6 2" xfId="22880"/>
    <cellStyle name="Normal 10 4 6 2 2" xfId="22881"/>
    <cellStyle name="Normal 10 4 6 2 2 2" xfId="22882"/>
    <cellStyle name="Normal 10 4 6 2 2 2 2" xfId="22883"/>
    <cellStyle name="Normal 10 4 6 2 2 2 2 2" xfId="22884"/>
    <cellStyle name="Normal 10 4 6 2 2 2 3" xfId="22885"/>
    <cellStyle name="Normal 10 4 6 2 2 3" xfId="22886"/>
    <cellStyle name="Normal 10 4 6 2 2 3 2" xfId="22887"/>
    <cellStyle name="Normal 10 4 6 2 2 4" xfId="22888"/>
    <cellStyle name="Normal 10 4 6 2 3" xfId="22889"/>
    <cellStyle name="Normal 10 4 6 2 3 2" xfId="22890"/>
    <cellStyle name="Normal 10 4 6 2 3 2 2" xfId="22891"/>
    <cellStyle name="Normal 10 4 6 2 3 3" xfId="22892"/>
    <cellStyle name="Normal 10 4 6 2 4" xfId="22893"/>
    <cellStyle name="Normal 10 4 6 2 4 2" xfId="22894"/>
    <cellStyle name="Normal 10 4 6 2 5" xfId="22895"/>
    <cellStyle name="Normal 10 4 6 3" xfId="22896"/>
    <cellStyle name="Normal 10 4 6 3 2" xfId="22897"/>
    <cellStyle name="Normal 10 4 6 3 2 2" xfId="22898"/>
    <cellStyle name="Normal 10 4 6 3 2 2 2" xfId="22899"/>
    <cellStyle name="Normal 10 4 6 3 2 3" xfId="22900"/>
    <cellStyle name="Normal 10 4 6 3 3" xfId="22901"/>
    <cellStyle name="Normal 10 4 6 3 3 2" xfId="22902"/>
    <cellStyle name="Normal 10 4 6 3 4" xfId="22903"/>
    <cellStyle name="Normal 10 4 6 4" xfId="22904"/>
    <cellStyle name="Normal 10 4 6 4 2" xfId="22905"/>
    <cellStyle name="Normal 10 4 6 4 2 2" xfId="22906"/>
    <cellStyle name="Normal 10 4 6 4 3" xfId="22907"/>
    <cellStyle name="Normal 10 4 6 5" xfId="22908"/>
    <cellStyle name="Normal 10 4 6 5 2" xfId="22909"/>
    <cellStyle name="Normal 10 4 6 6" xfId="22910"/>
    <cellStyle name="Normal 10 4 7" xfId="22911"/>
    <cellStyle name="Normal 10 4 7 2" xfId="22912"/>
    <cellStyle name="Normal 10 4 7 2 2" xfId="22913"/>
    <cellStyle name="Normal 10 4 7 2 2 2" xfId="22914"/>
    <cellStyle name="Normal 10 4 7 2 2 2 2" xfId="22915"/>
    <cellStyle name="Normal 10 4 7 2 2 2 2 2" xfId="22916"/>
    <cellStyle name="Normal 10 4 7 2 2 2 3" xfId="22917"/>
    <cellStyle name="Normal 10 4 7 2 2 3" xfId="22918"/>
    <cellStyle name="Normal 10 4 7 2 2 3 2" xfId="22919"/>
    <cellStyle name="Normal 10 4 7 2 2 4" xfId="22920"/>
    <cellStyle name="Normal 10 4 7 2 3" xfId="22921"/>
    <cellStyle name="Normal 10 4 7 2 3 2" xfId="22922"/>
    <cellStyle name="Normal 10 4 7 2 3 2 2" xfId="22923"/>
    <cellStyle name="Normal 10 4 7 2 3 3" xfId="22924"/>
    <cellStyle name="Normal 10 4 7 2 4" xfId="22925"/>
    <cellStyle name="Normal 10 4 7 2 4 2" xfId="22926"/>
    <cellStyle name="Normal 10 4 7 2 5" xfId="22927"/>
    <cellStyle name="Normal 10 4 7 3" xfId="22928"/>
    <cellStyle name="Normal 10 4 7 3 2" xfId="22929"/>
    <cellStyle name="Normal 10 4 7 3 2 2" xfId="22930"/>
    <cellStyle name="Normal 10 4 7 3 2 2 2" xfId="22931"/>
    <cellStyle name="Normal 10 4 7 3 2 3" xfId="22932"/>
    <cellStyle name="Normal 10 4 7 3 3" xfId="22933"/>
    <cellStyle name="Normal 10 4 7 3 3 2" xfId="22934"/>
    <cellStyle name="Normal 10 4 7 3 4" xfId="22935"/>
    <cellStyle name="Normal 10 4 7 4" xfId="22936"/>
    <cellStyle name="Normal 10 4 7 4 2" xfId="22937"/>
    <cellStyle name="Normal 10 4 7 4 2 2" xfId="22938"/>
    <cellStyle name="Normal 10 4 7 4 3" xfId="22939"/>
    <cellStyle name="Normal 10 4 7 5" xfId="22940"/>
    <cellStyle name="Normal 10 4 7 5 2" xfId="22941"/>
    <cellStyle name="Normal 10 4 7 6" xfId="22942"/>
    <cellStyle name="Normal 10 4 8" xfId="22943"/>
    <cellStyle name="Normal 10 4 8 2" xfId="22944"/>
    <cellStyle name="Normal 10 4 8 2 2" xfId="22945"/>
    <cellStyle name="Normal 10 4 8 2 2 2" xfId="22946"/>
    <cellStyle name="Normal 10 4 8 2 2 2 2" xfId="22947"/>
    <cellStyle name="Normal 10 4 8 2 2 3" xfId="22948"/>
    <cellStyle name="Normal 10 4 8 2 3" xfId="22949"/>
    <cellStyle name="Normal 10 4 8 2 3 2" xfId="22950"/>
    <cellStyle name="Normal 10 4 8 2 4" xfId="22951"/>
    <cellStyle name="Normal 10 4 8 3" xfId="22952"/>
    <cellStyle name="Normal 10 4 8 3 2" xfId="22953"/>
    <cellStyle name="Normal 10 4 8 3 2 2" xfId="22954"/>
    <cellStyle name="Normal 10 4 8 3 3" xfId="22955"/>
    <cellStyle name="Normal 10 4 8 4" xfId="22956"/>
    <cellStyle name="Normal 10 4 8 4 2" xfId="22957"/>
    <cellStyle name="Normal 10 4 8 5" xfId="22958"/>
    <cellStyle name="Normal 10 4 9" xfId="22959"/>
    <cellStyle name="Normal 10 4 9 2" xfId="22960"/>
    <cellStyle name="Normal 10 4 9 2 2" xfId="22961"/>
    <cellStyle name="Normal 10 4 9 2 2 2" xfId="22962"/>
    <cellStyle name="Normal 10 4 9 2 3" xfId="22963"/>
    <cellStyle name="Normal 10 4 9 3" xfId="22964"/>
    <cellStyle name="Normal 10 4 9 3 2" xfId="22965"/>
    <cellStyle name="Normal 10 4 9 4" xfId="22966"/>
    <cellStyle name="Normal 10 5" xfId="22967"/>
    <cellStyle name="Normal 10 5 10" xfId="22968"/>
    <cellStyle name="Normal 10 5 10 2" xfId="22969"/>
    <cellStyle name="Normal 10 5 10 2 2" xfId="22970"/>
    <cellStyle name="Normal 10 5 10 3" xfId="22971"/>
    <cellStyle name="Normal 10 5 11" xfId="22972"/>
    <cellStyle name="Normal 10 5 11 2" xfId="22973"/>
    <cellStyle name="Normal 10 5 11 3" xfId="22974"/>
    <cellStyle name="Normal 10 5 12" xfId="22975"/>
    <cellStyle name="Normal 10 5 13" xfId="22976"/>
    <cellStyle name="Normal 10 5 2" xfId="22977"/>
    <cellStyle name="Normal 10 5 2 10" xfId="22978"/>
    <cellStyle name="Normal 10 5 2 11" xfId="22979"/>
    <cellStyle name="Normal 10 5 2 2" xfId="22980"/>
    <cellStyle name="Normal 10 5 2 2 2" xfId="22981"/>
    <cellStyle name="Normal 10 5 2 2 2 2" xfId="22982"/>
    <cellStyle name="Normal 10 5 2 2 2 2 2" xfId="22983"/>
    <cellStyle name="Normal 10 5 2 2 2 2 2 2" xfId="22984"/>
    <cellStyle name="Normal 10 5 2 2 2 2 2 2 2" xfId="22985"/>
    <cellStyle name="Normal 10 5 2 2 2 2 2 2 2 2" xfId="22986"/>
    <cellStyle name="Normal 10 5 2 2 2 2 2 2 3" xfId="22987"/>
    <cellStyle name="Normal 10 5 2 2 2 2 2 3" xfId="22988"/>
    <cellStyle name="Normal 10 5 2 2 2 2 2 3 2" xfId="22989"/>
    <cellStyle name="Normal 10 5 2 2 2 2 2 4" xfId="22990"/>
    <cellStyle name="Normal 10 5 2 2 2 2 3" xfId="22991"/>
    <cellStyle name="Normal 10 5 2 2 2 2 3 2" xfId="22992"/>
    <cellStyle name="Normal 10 5 2 2 2 2 3 2 2" xfId="22993"/>
    <cellStyle name="Normal 10 5 2 2 2 2 3 3" xfId="22994"/>
    <cellStyle name="Normal 10 5 2 2 2 2 4" xfId="22995"/>
    <cellStyle name="Normal 10 5 2 2 2 2 4 2" xfId="22996"/>
    <cellStyle name="Normal 10 5 2 2 2 2 5" xfId="22997"/>
    <cellStyle name="Normal 10 5 2 2 2 3" xfId="22998"/>
    <cellStyle name="Normal 10 5 2 2 2 3 2" xfId="22999"/>
    <cellStyle name="Normal 10 5 2 2 2 3 2 2" xfId="23000"/>
    <cellStyle name="Normal 10 5 2 2 2 3 2 2 2" xfId="23001"/>
    <cellStyle name="Normal 10 5 2 2 2 3 2 3" xfId="23002"/>
    <cellStyle name="Normal 10 5 2 2 2 3 3" xfId="23003"/>
    <cellStyle name="Normal 10 5 2 2 2 3 3 2" xfId="23004"/>
    <cellStyle name="Normal 10 5 2 2 2 3 4" xfId="23005"/>
    <cellStyle name="Normal 10 5 2 2 2 4" xfId="23006"/>
    <cellStyle name="Normal 10 5 2 2 2 4 2" xfId="23007"/>
    <cellStyle name="Normal 10 5 2 2 2 4 2 2" xfId="23008"/>
    <cellStyle name="Normal 10 5 2 2 2 4 3" xfId="23009"/>
    <cellStyle name="Normal 10 5 2 2 2 5" xfId="23010"/>
    <cellStyle name="Normal 10 5 2 2 2 5 2" xfId="23011"/>
    <cellStyle name="Normal 10 5 2 2 2 6" xfId="23012"/>
    <cellStyle name="Normal 10 5 2 2 3" xfId="23013"/>
    <cellStyle name="Normal 10 5 2 2 3 2" xfId="23014"/>
    <cellStyle name="Normal 10 5 2 2 3 2 2" xfId="23015"/>
    <cellStyle name="Normal 10 5 2 2 3 2 2 2" xfId="23016"/>
    <cellStyle name="Normal 10 5 2 2 3 2 2 2 2" xfId="23017"/>
    <cellStyle name="Normal 10 5 2 2 3 2 2 2 2 2" xfId="23018"/>
    <cellStyle name="Normal 10 5 2 2 3 2 2 2 3" xfId="23019"/>
    <cellStyle name="Normal 10 5 2 2 3 2 2 3" xfId="23020"/>
    <cellStyle name="Normal 10 5 2 2 3 2 2 3 2" xfId="23021"/>
    <cellStyle name="Normal 10 5 2 2 3 2 2 4" xfId="23022"/>
    <cellStyle name="Normal 10 5 2 2 3 2 3" xfId="23023"/>
    <cellStyle name="Normal 10 5 2 2 3 2 3 2" xfId="23024"/>
    <cellStyle name="Normal 10 5 2 2 3 2 3 2 2" xfId="23025"/>
    <cellStyle name="Normal 10 5 2 2 3 2 3 3" xfId="23026"/>
    <cellStyle name="Normal 10 5 2 2 3 2 4" xfId="23027"/>
    <cellStyle name="Normal 10 5 2 2 3 2 4 2" xfId="23028"/>
    <cellStyle name="Normal 10 5 2 2 3 2 5" xfId="23029"/>
    <cellStyle name="Normal 10 5 2 2 3 3" xfId="23030"/>
    <cellStyle name="Normal 10 5 2 2 3 3 2" xfId="23031"/>
    <cellStyle name="Normal 10 5 2 2 3 3 2 2" xfId="23032"/>
    <cellStyle name="Normal 10 5 2 2 3 3 2 2 2" xfId="23033"/>
    <cellStyle name="Normal 10 5 2 2 3 3 2 3" xfId="23034"/>
    <cellStyle name="Normal 10 5 2 2 3 3 3" xfId="23035"/>
    <cellStyle name="Normal 10 5 2 2 3 3 3 2" xfId="23036"/>
    <cellStyle name="Normal 10 5 2 2 3 3 4" xfId="23037"/>
    <cellStyle name="Normal 10 5 2 2 3 4" xfId="23038"/>
    <cellStyle name="Normal 10 5 2 2 3 4 2" xfId="23039"/>
    <cellStyle name="Normal 10 5 2 2 3 4 2 2" xfId="23040"/>
    <cellStyle name="Normal 10 5 2 2 3 4 3" xfId="23041"/>
    <cellStyle name="Normal 10 5 2 2 3 5" xfId="23042"/>
    <cellStyle name="Normal 10 5 2 2 3 5 2" xfId="23043"/>
    <cellStyle name="Normal 10 5 2 2 3 6" xfId="23044"/>
    <cellStyle name="Normal 10 5 2 2 4" xfId="23045"/>
    <cellStyle name="Normal 10 5 2 2 4 2" xfId="23046"/>
    <cellStyle name="Normal 10 5 2 2 4 2 2" xfId="23047"/>
    <cellStyle name="Normal 10 5 2 2 4 2 2 2" xfId="23048"/>
    <cellStyle name="Normal 10 5 2 2 4 2 2 2 2" xfId="23049"/>
    <cellStyle name="Normal 10 5 2 2 4 2 2 3" xfId="23050"/>
    <cellStyle name="Normal 10 5 2 2 4 2 3" xfId="23051"/>
    <cellStyle name="Normal 10 5 2 2 4 2 3 2" xfId="23052"/>
    <cellStyle name="Normal 10 5 2 2 4 2 4" xfId="23053"/>
    <cellStyle name="Normal 10 5 2 2 4 3" xfId="23054"/>
    <cellStyle name="Normal 10 5 2 2 4 3 2" xfId="23055"/>
    <cellStyle name="Normal 10 5 2 2 4 3 2 2" xfId="23056"/>
    <cellStyle name="Normal 10 5 2 2 4 3 3" xfId="23057"/>
    <cellStyle name="Normal 10 5 2 2 4 4" xfId="23058"/>
    <cellStyle name="Normal 10 5 2 2 4 4 2" xfId="23059"/>
    <cellStyle name="Normal 10 5 2 2 4 5" xfId="23060"/>
    <cellStyle name="Normal 10 5 2 2 5" xfId="23061"/>
    <cellStyle name="Normal 10 5 2 2 5 2" xfId="23062"/>
    <cellStyle name="Normal 10 5 2 2 5 2 2" xfId="23063"/>
    <cellStyle name="Normal 10 5 2 2 5 2 2 2" xfId="23064"/>
    <cellStyle name="Normal 10 5 2 2 5 2 3" xfId="23065"/>
    <cellStyle name="Normal 10 5 2 2 5 3" xfId="23066"/>
    <cellStyle name="Normal 10 5 2 2 5 3 2" xfId="23067"/>
    <cellStyle name="Normal 10 5 2 2 5 4" xfId="23068"/>
    <cellStyle name="Normal 10 5 2 2 6" xfId="23069"/>
    <cellStyle name="Normal 10 5 2 2 6 2" xfId="23070"/>
    <cellStyle name="Normal 10 5 2 2 6 2 2" xfId="23071"/>
    <cellStyle name="Normal 10 5 2 2 6 3" xfId="23072"/>
    <cellStyle name="Normal 10 5 2 2 7" xfId="23073"/>
    <cellStyle name="Normal 10 5 2 2 7 2" xfId="23074"/>
    <cellStyle name="Normal 10 5 2 2 8" xfId="23075"/>
    <cellStyle name="Normal 10 5 2 3" xfId="23076"/>
    <cellStyle name="Normal 10 5 2 3 2" xfId="23077"/>
    <cellStyle name="Normal 10 5 2 3 2 2" xfId="23078"/>
    <cellStyle name="Normal 10 5 2 3 2 2 2" xfId="23079"/>
    <cellStyle name="Normal 10 5 2 3 2 2 2 2" xfId="23080"/>
    <cellStyle name="Normal 10 5 2 3 2 2 2 2 2" xfId="23081"/>
    <cellStyle name="Normal 10 5 2 3 2 2 2 3" xfId="23082"/>
    <cellStyle name="Normal 10 5 2 3 2 2 3" xfId="23083"/>
    <cellStyle name="Normal 10 5 2 3 2 2 3 2" xfId="23084"/>
    <cellStyle name="Normal 10 5 2 3 2 2 4" xfId="23085"/>
    <cellStyle name="Normal 10 5 2 3 2 3" xfId="23086"/>
    <cellStyle name="Normal 10 5 2 3 2 3 2" xfId="23087"/>
    <cellStyle name="Normal 10 5 2 3 2 3 2 2" xfId="23088"/>
    <cellStyle name="Normal 10 5 2 3 2 3 3" xfId="23089"/>
    <cellStyle name="Normal 10 5 2 3 2 4" xfId="23090"/>
    <cellStyle name="Normal 10 5 2 3 2 4 2" xfId="23091"/>
    <cellStyle name="Normal 10 5 2 3 2 5" xfId="23092"/>
    <cellStyle name="Normal 10 5 2 3 3" xfId="23093"/>
    <cellStyle name="Normal 10 5 2 3 3 2" xfId="23094"/>
    <cellStyle name="Normal 10 5 2 3 3 2 2" xfId="23095"/>
    <cellStyle name="Normal 10 5 2 3 3 2 2 2" xfId="23096"/>
    <cellStyle name="Normal 10 5 2 3 3 2 3" xfId="23097"/>
    <cellStyle name="Normal 10 5 2 3 3 3" xfId="23098"/>
    <cellStyle name="Normal 10 5 2 3 3 3 2" xfId="23099"/>
    <cellStyle name="Normal 10 5 2 3 3 4" xfId="23100"/>
    <cellStyle name="Normal 10 5 2 3 4" xfId="23101"/>
    <cellStyle name="Normal 10 5 2 3 4 2" xfId="23102"/>
    <cellStyle name="Normal 10 5 2 3 4 2 2" xfId="23103"/>
    <cellStyle name="Normal 10 5 2 3 4 3" xfId="23104"/>
    <cellStyle name="Normal 10 5 2 3 5" xfId="23105"/>
    <cellStyle name="Normal 10 5 2 3 5 2" xfId="23106"/>
    <cellStyle name="Normal 10 5 2 3 6" xfId="23107"/>
    <cellStyle name="Normal 10 5 2 4" xfId="23108"/>
    <cellStyle name="Normal 10 5 2 4 2" xfId="23109"/>
    <cellStyle name="Normal 10 5 2 4 2 2" xfId="23110"/>
    <cellStyle name="Normal 10 5 2 4 2 2 2" xfId="23111"/>
    <cellStyle name="Normal 10 5 2 4 2 2 2 2" xfId="23112"/>
    <cellStyle name="Normal 10 5 2 4 2 2 2 2 2" xfId="23113"/>
    <cellStyle name="Normal 10 5 2 4 2 2 2 3" xfId="23114"/>
    <cellStyle name="Normal 10 5 2 4 2 2 3" xfId="23115"/>
    <cellStyle name="Normal 10 5 2 4 2 2 3 2" xfId="23116"/>
    <cellStyle name="Normal 10 5 2 4 2 2 4" xfId="23117"/>
    <cellStyle name="Normal 10 5 2 4 2 3" xfId="23118"/>
    <cellStyle name="Normal 10 5 2 4 2 3 2" xfId="23119"/>
    <cellStyle name="Normal 10 5 2 4 2 3 2 2" xfId="23120"/>
    <cellStyle name="Normal 10 5 2 4 2 3 3" xfId="23121"/>
    <cellStyle name="Normal 10 5 2 4 2 4" xfId="23122"/>
    <cellStyle name="Normal 10 5 2 4 2 4 2" xfId="23123"/>
    <cellStyle name="Normal 10 5 2 4 2 5" xfId="23124"/>
    <cellStyle name="Normal 10 5 2 4 3" xfId="23125"/>
    <cellStyle name="Normal 10 5 2 4 3 2" xfId="23126"/>
    <cellStyle name="Normal 10 5 2 4 3 2 2" xfId="23127"/>
    <cellStyle name="Normal 10 5 2 4 3 2 2 2" xfId="23128"/>
    <cellStyle name="Normal 10 5 2 4 3 2 3" xfId="23129"/>
    <cellStyle name="Normal 10 5 2 4 3 3" xfId="23130"/>
    <cellStyle name="Normal 10 5 2 4 3 3 2" xfId="23131"/>
    <cellStyle name="Normal 10 5 2 4 3 4" xfId="23132"/>
    <cellStyle name="Normal 10 5 2 4 4" xfId="23133"/>
    <cellStyle name="Normal 10 5 2 4 4 2" xfId="23134"/>
    <cellStyle name="Normal 10 5 2 4 4 2 2" xfId="23135"/>
    <cellStyle name="Normal 10 5 2 4 4 3" xfId="23136"/>
    <cellStyle name="Normal 10 5 2 4 5" xfId="23137"/>
    <cellStyle name="Normal 10 5 2 4 5 2" xfId="23138"/>
    <cellStyle name="Normal 10 5 2 4 6" xfId="23139"/>
    <cellStyle name="Normal 10 5 2 5" xfId="23140"/>
    <cellStyle name="Normal 10 5 2 5 2" xfId="23141"/>
    <cellStyle name="Normal 10 5 2 5 2 2" xfId="23142"/>
    <cellStyle name="Normal 10 5 2 5 2 2 2" xfId="23143"/>
    <cellStyle name="Normal 10 5 2 5 2 2 2 2" xfId="23144"/>
    <cellStyle name="Normal 10 5 2 5 2 2 2 2 2" xfId="23145"/>
    <cellStyle name="Normal 10 5 2 5 2 2 2 3" xfId="23146"/>
    <cellStyle name="Normal 10 5 2 5 2 2 3" xfId="23147"/>
    <cellStyle name="Normal 10 5 2 5 2 2 3 2" xfId="23148"/>
    <cellStyle name="Normal 10 5 2 5 2 2 4" xfId="23149"/>
    <cellStyle name="Normal 10 5 2 5 2 3" xfId="23150"/>
    <cellStyle name="Normal 10 5 2 5 2 3 2" xfId="23151"/>
    <cellStyle name="Normal 10 5 2 5 2 3 2 2" xfId="23152"/>
    <cellStyle name="Normal 10 5 2 5 2 3 3" xfId="23153"/>
    <cellStyle name="Normal 10 5 2 5 2 4" xfId="23154"/>
    <cellStyle name="Normal 10 5 2 5 2 4 2" xfId="23155"/>
    <cellStyle name="Normal 10 5 2 5 2 5" xfId="23156"/>
    <cellStyle name="Normal 10 5 2 5 3" xfId="23157"/>
    <cellStyle name="Normal 10 5 2 5 3 2" xfId="23158"/>
    <cellStyle name="Normal 10 5 2 5 3 2 2" xfId="23159"/>
    <cellStyle name="Normal 10 5 2 5 3 2 2 2" xfId="23160"/>
    <cellStyle name="Normal 10 5 2 5 3 2 3" xfId="23161"/>
    <cellStyle name="Normal 10 5 2 5 3 3" xfId="23162"/>
    <cellStyle name="Normal 10 5 2 5 3 3 2" xfId="23163"/>
    <cellStyle name="Normal 10 5 2 5 3 4" xfId="23164"/>
    <cellStyle name="Normal 10 5 2 5 4" xfId="23165"/>
    <cellStyle name="Normal 10 5 2 5 4 2" xfId="23166"/>
    <cellStyle name="Normal 10 5 2 5 4 2 2" xfId="23167"/>
    <cellStyle name="Normal 10 5 2 5 4 3" xfId="23168"/>
    <cellStyle name="Normal 10 5 2 5 5" xfId="23169"/>
    <cellStyle name="Normal 10 5 2 5 5 2" xfId="23170"/>
    <cellStyle name="Normal 10 5 2 5 6" xfId="23171"/>
    <cellStyle name="Normal 10 5 2 6" xfId="23172"/>
    <cellStyle name="Normal 10 5 2 6 2" xfId="23173"/>
    <cellStyle name="Normal 10 5 2 6 2 2" xfId="23174"/>
    <cellStyle name="Normal 10 5 2 6 2 2 2" xfId="23175"/>
    <cellStyle name="Normal 10 5 2 6 2 2 2 2" xfId="23176"/>
    <cellStyle name="Normal 10 5 2 6 2 2 3" xfId="23177"/>
    <cellStyle name="Normal 10 5 2 6 2 3" xfId="23178"/>
    <cellStyle name="Normal 10 5 2 6 2 3 2" xfId="23179"/>
    <cellStyle name="Normal 10 5 2 6 2 4" xfId="23180"/>
    <cellStyle name="Normal 10 5 2 6 3" xfId="23181"/>
    <cellStyle name="Normal 10 5 2 6 3 2" xfId="23182"/>
    <cellStyle name="Normal 10 5 2 6 3 2 2" xfId="23183"/>
    <cellStyle name="Normal 10 5 2 6 3 3" xfId="23184"/>
    <cellStyle name="Normal 10 5 2 6 4" xfId="23185"/>
    <cellStyle name="Normal 10 5 2 6 4 2" xfId="23186"/>
    <cellStyle name="Normal 10 5 2 6 5" xfId="23187"/>
    <cellStyle name="Normal 10 5 2 7" xfId="23188"/>
    <cellStyle name="Normal 10 5 2 7 2" xfId="23189"/>
    <cellStyle name="Normal 10 5 2 7 2 2" xfId="23190"/>
    <cellStyle name="Normal 10 5 2 7 2 2 2" xfId="23191"/>
    <cellStyle name="Normal 10 5 2 7 2 3" xfId="23192"/>
    <cellStyle name="Normal 10 5 2 7 3" xfId="23193"/>
    <cellStyle name="Normal 10 5 2 7 3 2" xfId="23194"/>
    <cellStyle name="Normal 10 5 2 7 4" xfId="23195"/>
    <cellStyle name="Normal 10 5 2 8" xfId="23196"/>
    <cellStyle name="Normal 10 5 2 8 2" xfId="23197"/>
    <cellStyle name="Normal 10 5 2 8 2 2" xfId="23198"/>
    <cellStyle name="Normal 10 5 2 8 3" xfId="23199"/>
    <cellStyle name="Normal 10 5 2 9" xfId="23200"/>
    <cellStyle name="Normal 10 5 2 9 2" xfId="23201"/>
    <cellStyle name="Normal 10 5 2 9 3" xfId="23202"/>
    <cellStyle name="Normal 10 5 3" xfId="23203"/>
    <cellStyle name="Normal 10 5 3 10" xfId="23204"/>
    <cellStyle name="Normal 10 5 3 11" xfId="23205"/>
    <cellStyle name="Normal 10 5 3 2" xfId="23206"/>
    <cellStyle name="Normal 10 5 3 2 2" xfId="23207"/>
    <cellStyle name="Normal 10 5 3 2 2 2" xfId="23208"/>
    <cellStyle name="Normal 10 5 3 2 2 2 2" xfId="23209"/>
    <cellStyle name="Normal 10 5 3 2 2 2 2 2" xfId="23210"/>
    <cellStyle name="Normal 10 5 3 2 2 2 2 2 2" xfId="23211"/>
    <cellStyle name="Normal 10 5 3 2 2 2 2 2 2 2" xfId="23212"/>
    <cellStyle name="Normal 10 5 3 2 2 2 2 2 3" xfId="23213"/>
    <cellStyle name="Normal 10 5 3 2 2 2 2 3" xfId="23214"/>
    <cellStyle name="Normal 10 5 3 2 2 2 2 3 2" xfId="23215"/>
    <cellStyle name="Normal 10 5 3 2 2 2 2 4" xfId="23216"/>
    <cellStyle name="Normal 10 5 3 2 2 2 3" xfId="23217"/>
    <cellStyle name="Normal 10 5 3 2 2 2 3 2" xfId="23218"/>
    <cellStyle name="Normal 10 5 3 2 2 2 3 2 2" xfId="23219"/>
    <cellStyle name="Normal 10 5 3 2 2 2 3 3" xfId="23220"/>
    <cellStyle name="Normal 10 5 3 2 2 2 4" xfId="23221"/>
    <cellStyle name="Normal 10 5 3 2 2 2 4 2" xfId="23222"/>
    <cellStyle name="Normal 10 5 3 2 2 2 5" xfId="23223"/>
    <cellStyle name="Normal 10 5 3 2 2 3" xfId="23224"/>
    <cellStyle name="Normal 10 5 3 2 2 3 2" xfId="23225"/>
    <cellStyle name="Normal 10 5 3 2 2 3 2 2" xfId="23226"/>
    <cellStyle name="Normal 10 5 3 2 2 3 2 2 2" xfId="23227"/>
    <cellStyle name="Normal 10 5 3 2 2 3 2 3" xfId="23228"/>
    <cellStyle name="Normal 10 5 3 2 2 3 3" xfId="23229"/>
    <cellStyle name="Normal 10 5 3 2 2 3 3 2" xfId="23230"/>
    <cellStyle name="Normal 10 5 3 2 2 3 4" xfId="23231"/>
    <cellStyle name="Normal 10 5 3 2 2 4" xfId="23232"/>
    <cellStyle name="Normal 10 5 3 2 2 4 2" xfId="23233"/>
    <cellStyle name="Normal 10 5 3 2 2 4 2 2" xfId="23234"/>
    <cellStyle name="Normal 10 5 3 2 2 4 3" xfId="23235"/>
    <cellStyle name="Normal 10 5 3 2 2 5" xfId="23236"/>
    <cellStyle name="Normal 10 5 3 2 2 5 2" xfId="23237"/>
    <cellStyle name="Normal 10 5 3 2 2 6" xfId="23238"/>
    <cellStyle name="Normal 10 5 3 2 3" xfId="23239"/>
    <cellStyle name="Normal 10 5 3 2 3 2" xfId="23240"/>
    <cellStyle name="Normal 10 5 3 2 3 2 2" xfId="23241"/>
    <cellStyle name="Normal 10 5 3 2 3 2 2 2" xfId="23242"/>
    <cellStyle name="Normal 10 5 3 2 3 2 2 2 2" xfId="23243"/>
    <cellStyle name="Normal 10 5 3 2 3 2 2 2 2 2" xfId="23244"/>
    <cellStyle name="Normal 10 5 3 2 3 2 2 2 3" xfId="23245"/>
    <cellStyle name="Normal 10 5 3 2 3 2 2 3" xfId="23246"/>
    <cellStyle name="Normal 10 5 3 2 3 2 2 3 2" xfId="23247"/>
    <cellStyle name="Normal 10 5 3 2 3 2 2 4" xfId="23248"/>
    <cellStyle name="Normal 10 5 3 2 3 2 3" xfId="23249"/>
    <cellStyle name="Normal 10 5 3 2 3 2 3 2" xfId="23250"/>
    <cellStyle name="Normal 10 5 3 2 3 2 3 2 2" xfId="23251"/>
    <cellStyle name="Normal 10 5 3 2 3 2 3 3" xfId="23252"/>
    <cellStyle name="Normal 10 5 3 2 3 2 4" xfId="23253"/>
    <cellStyle name="Normal 10 5 3 2 3 2 4 2" xfId="23254"/>
    <cellStyle name="Normal 10 5 3 2 3 2 5" xfId="23255"/>
    <cellStyle name="Normal 10 5 3 2 3 3" xfId="23256"/>
    <cellStyle name="Normal 10 5 3 2 3 3 2" xfId="23257"/>
    <cellStyle name="Normal 10 5 3 2 3 3 2 2" xfId="23258"/>
    <cellStyle name="Normal 10 5 3 2 3 3 2 2 2" xfId="23259"/>
    <cellStyle name="Normal 10 5 3 2 3 3 2 3" xfId="23260"/>
    <cellStyle name="Normal 10 5 3 2 3 3 3" xfId="23261"/>
    <cellStyle name="Normal 10 5 3 2 3 3 3 2" xfId="23262"/>
    <cellStyle name="Normal 10 5 3 2 3 3 4" xfId="23263"/>
    <cellStyle name="Normal 10 5 3 2 3 4" xfId="23264"/>
    <cellStyle name="Normal 10 5 3 2 3 4 2" xfId="23265"/>
    <cellStyle name="Normal 10 5 3 2 3 4 2 2" xfId="23266"/>
    <cellStyle name="Normal 10 5 3 2 3 4 3" xfId="23267"/>
    <cellStyle name="Normal 10 5 3 2 3 5" xfId="23268"/>
    <cellStyle name="Normal 10 5 3 2 3 5 2" xfId="23269"/>
    <cellStyle name="Normal 10 5 3 2 3 6" xfId="23270"/>
    <cellStyle name="Normal 10 5 3 2 4" xfId="23271"/>
    <cellStyle name="Normal 10 5 3 2 4 2" xfId="23272"/>
    <cellStyle name="Normal 10 5 3 2 4 2 2" xfId="23273"/>
    <cellStyle name="Normal 10 5 3 2 4 2 2 2" xfId="23274"/>
    <cellStyle name="Normal 10 5 3 2 4 2 2 2 2" xfId="23275"/>
    <cellStyle name="Normal 10 5 3 2 4 2 2 3" xfId="23276"/>
    <cellStyle name="Normal 10 5 3 2 4 2 3" xfId="23277"/>
    <cellStyle name="Normal 10 5 3 2 4 2 3 2" xfId="23278"/>
    <cellStyle name="Normal 10 5 3 2 4 2 4" xfId="23279"/>
    <cellStyle name="Normal 10 5 3 2 4 3" xfId="23280"/>
    <cellStyle name="Normal 10 5 3 2 4 3 2" xfId="23281"/>
    <cellStyle name="Normal 10 5 3 2 4 3 2 2" xfId="23282"/>
    <cellStyle name="Normal 10 5 3 2 4 3 3" xfId="23283"/>
    <cellStyle name="Normal 10 5 3 2 4 4" xfId="23284"/>
    <cellStyle name="Normal 10 5 3 2 4 4 2" xfId="23285"/>
    <cellStyle name="Normal 10 5 3 2 4 5" xfId="23286"/>
    <cellStyle name="Normal 10 5 3 2 5" xfId="23287"/>
    <cellStyle name="Normal 10 5 3 2 5 2" xfId="23288"/>
    <cellStyle name="Normal 10 5 3 2 5 2 2" xfId="23289"/>
    <cellStyle name="Normal 10 5 3 2 5 2 2 2" xfId="23290"/>
    <cellStyle name="Normal 10 5 3 2 5 2 3" xfId="23291"/>
    <cellStyle name="Normal 10 5 3 2 5 3" xfId="23292"/>
    <cellStyle name="Normal 10 5 3 2 5 3 2" xfId="23293"/>
    <cellStyle name="Normal 10 5 3 2 5 4" xfId="23294"/>
    <cellStyle name="Normal 10 5 3 2 6" xfId="23295"/>
    <cellStyle name="Normal 10 5 3 2 6 2" xfId="23296"/>
    <cellStyle name="Normal 10 5 3 2 6 2 2" xfId="23297"/>
    <cellStyle name="Normal 10 5 3 2 6 3" xfId="23298"/>
    <cellStyle name="Normal 10 5 3 2 7" xfId="23299"/>
    <cellStyle name="Normal 10 5 3 2 7 2" xfId="23300"/>
    <cellStyle name="Normal 10 5 3 2 8" xfId="23301"/>
    <cellStyle name="Normal 10 5 3 3" xfId="23302"/>
    <cellStyle name="Normal 10 5 3 3 2" xfId="23303"/>
    <cellStyle name="Normal 10 5 3 3 2 2" xfId="23304"/>
    <cellStyle name="Normal 10 5 3 3 2 2 2" xfId="23305"/>
    <cellStyle name="Normal 10 5 3 3 2 2 2 2" xfId="23306"/>
    <cellStyle name="Normal 10 5 3 3 2 2 2 2 2" xfId="23307"/>
    <cellStyle name="Normal 10 5 3 3 2 2 2 3" xfId="23308"/>
    <cellStyle name="Normal 10 5 3 3 2 2 3" xfId="23309"/>
    <cellStyle name="Normal 10 5 3 3 2 2 3 2" xfId="23310"/>
    <cellStyle name="Normal 10 5 3 3 2 2 4" xfId="23311"/>
    <cellStyle name="Normal 10 5 3 3 2 3" xfId="23312"/>
    <cellStyle name="Normal 10 5 3 3 2 3 2" xfId="23313"/>
    <cellStyle name="Normal 10 5 3 3 2 3 2 2" xfId="23314"/>
    <cellStyle name="Normal 10 5 3 3 2 3 3" xfId="23315"/>
    <cellStyle name="Normal 10 5 3 3 2 4" xfId="23316"/>
    <cellStyle name="Normal 10 5 3 3 2 4 2" xfId="23317"/>
    <cellStyle name="Normal 10 5 3 3 2 5" xfId="23318"/>
    <cellStyle name="Normal 10 5 3 3 3" xfId="23319"/>
    <cellStyle name="Normal 10 5 3 3 3 2" xfId="23320"/>
    <cellStyle name="Normal 10 5 3 3 3 2 2" xfId="23321"/>
    <cellStyle name="Normal 10 5 3 3 3 2 2 2" xfId="23322"/>
    <cellStyle name="Normal 10 5 3 3 3 2 3" xfId="23323"/>
    <cellStyle name="Normal 10 5 3 3 3 3" xfId="23324"/>
    <cellStyle name="Normal 10 5 3 3 3 3 2" xfId="23325"/>
    <cellStyle name="Normal 10 5 3 3 3 4" xfId="23326"/>
    <cellStyle name="Normal 10 5 3 3 4" xfId="23327"/>
    <cellStyle name="Normal 10 5 3 3 4 2" xfId="23328"/>
    <cellStyle name="Normal 10 5 3 3 4 2 2" xfId="23329"/>
    <cellStyle name="Normal 10 5 3 3 4 3" xfId="23330"/>
    <cellStyle name="Normal 10 5 3 3 5" xfId="23331"/>
    <cellStyle name="Normal 10 5 3 3 5 2" xfId="23332"/>
    <cellStyle name="Normal 10 5 3 3 6" xfId="23333"/>
    <cellStyle name="Normal 10 5 3 4" xfId="23334"/>
    <cellStyle name="Normal 10 5 3 4 2" xfId="23335"/>
    <cellStyle name="Normal 10 5 3 4 2 2" xfId="23336"/>
    <cellStyle name="Normal 10 5 3 4 2 2 2" xfId="23337"/>
    <cellStyle name="Normal 10 5 3 4 2 2 2 2" xfId="23338"/>
    <cellStyle name="Normal 10 5 3 4 2 2 2 2 2" xfId="23339"/>
    <cellStyle name="Normal 10 5 3 4 2 2 2 3" xfId="23340"/>
    <cellStyle name="Normal 10 5 3 4 2 2 3" xfId="23341"/>
    <cellStyle name="Normal 10 5 3 4 2 2 3 2" xfId="23342"/>
    <cellStyle name="Normal 10 5 3 4 2 2 4" xfId="23343"/>
    <cellStyle name="Normal 10 5 3 4 2 3" xfId="23344"/>
    <cellStyle name="Normal 10 5 3 4 2 3 2" xfId="23345"/>
    <cellStyle name="Normal 10 5 3 4 2 3 2 2" xfId="23346"/>
    <cellStyle name="Normal 10 5 3 4 2 3 3" xfId="23347"/>
    <cellStyle name="Normal 10 5 3 4 2 4" xfId="23348"/>
    <cellStyle name="Normal 10 5 3 4 2 4 2" xfId="23349"/>
    <cellStyle name="Normal 10 5 3 4 2 5" xfId="23350"/>
    <cellStyle name="Normal 10 5 3 4 3" xfId="23351"/>
    <cellStyle name="Normal 10 5 3 4 3 2" xfId="23352"/>
    <cellStyle name="Normal 10 5 3 4 3 2 2" xfId="23353"/>
    <cellStyle name="Normal 10 5 3 4 3 2 2 2" xfId="23354"/>
    <cellStyle name="Normal 10 5 3 4 3 2 3" xfId="23355"/>
    <cellStyle name="Normal 10 5 3 4 3 3" xfId="23356"/>
    <cellStyle name="Normal 10 5 3 4 3 3 2" xfId="23357"/>
    <cellStyle name="Normal 10 5 3 4 3 4" xfId="23358"/>
    <cellStyle name="Normal 10 5 3 4 4" xfId="23359"/>
    <cellStyle name="Normal 10 5 3 4 4 2" xfId="23360"/>
    <cellStyle name="Normal 10 5 3 4 4 2 2" xfId="23361"/>
    <cellStyle name="Normal 10 5 3 4 4 3" xfId="23362"/>
    <cellStyle name="Normal 10 5 3 4 5" xfId="23363"/>
    <cellStyle name="Normal 10 5 3 4 5 2" xfId="23364"/>
    <cellStyle name="Normal 10 5 3 4 6" xfId="23365"/>
    <cellStyle name="Normal 10 5 3 5" xfId="23366"/>
    <cellStyle name="Normal 10 5 3 5 2" xfId="23367"/>
    <cellStyle name="Normal 10 5 3 5 2 2" xfId="23368"/>
    <cellStyle name="Normal 10 5 3 5 2 2 2" xfId="23369"/>
    <cellStyle name="Normal 10 5 3 5 2 2 2 2" xfId="23370"/>
    <cellStyle name="Normal 10 5 3 5 2 2 2 2 2" xfId="23371"/>
    <cellStyle name="Normal 10 5 3 5 2 2 2 3" xfId="23372"/>
    <cellStyle name="Normal 10 5 3 5 2 2 3" xfId="23373"/>
    <cellStyle name="Normal 10 5 3 5 2 2 3 2" xfId="23374"/>
    <cellStyle name="Normal 10 5 3 5 2 2 4" xfId="23375"/>
    <cellStyle name="Normal 10 5 3 5 2 3" xfId="23376"/>
    <cellStyle name="Normal 10 5 3 5 2 3 2" xfId="23377"/>
    <cellStyle name="Normal 10 5 3 5 2 3 2 2" xfId="23378"/>
    <cellStyle name="Normal 10 5 3 5 2 3 3" xfId="23379"/>
    <cellStyle name="Normal 10 5 3 5 2 4" xfId="23380"/>
    <cellStyle name="Normal 10 5 3 5 2 4 2" xfId="23381"/>
    <cellStyle name="Normal 10 5 3 5 2 5" xfId="23382"/>
    <cellStyle name="Normal 10 5 3 5 3" xfId="23383"/>
    <cellStyle name="Normal 10 5 3 5 3 2" xfId="23384"/>
    <cellStyle name="Normal 10 5 3 5 3 2 2" xfId="23385"/>
    <cellStyle name="Normal 10 5 3 5 3 2 2 2" xfId="23386"/>
    <cellStyle name="Normal 10 5 3 5 3 2 3" xfId="23387"/>
    <cellStyle name="Normal 10 5 3 5 3 3" xfId="23388"/>
    <cellStyle name="Normal 10 5 3 5 3 3 2" xfId="23389"/>
    <cellStyle name="Normal 10 5 3 5 3 4" xfId="23390"/>
    <cellStyle name="Normal 10 5 3 5 4" xfId="23391"/>
    <cellStyle name="Normal 10 5 3 5 4 2" xfId="23392"/>
    <cellStyle name="Normal 10 5 3 5 4 2 2" xfId="23393"/>
    <cellStyle name="Normal 10 5 3 5 4 3" xfId="23394"/>
    <cellStyle name="Normal 10 5 3 5 5" xfId="23395"/>
    <cellStyle name="Normal 10 5 3 5 5 2" xfId="23396"/>
    <cellStyle name="Normal 10 5 3 5 6" xfId="23397"/>
    <cellStyle name="Normal 10 5 3 6" xfId="23398"/>
    <cellStyle name="Normal 10 5 3 6 2" xfId="23399"/>
    <cellStyle name="Normal 10 5 3 6 2 2" xfId="23400"/>
    <cellStyle name="Normal 10 5 3 6 2 2 2" xfId="23401"/>
    <cellStyle name="Normal 10 5 3 6 2 2 2 2" xfId="23402"/>
    <cellStyle name="Normal 10 5 3 6 2 2 3" xfId="23403"/>
    <cellStyle name="Normal 10 5 3 6 2 3" xfId="23404"/>
    <cellStyle name="Normal 10 5 3 6 2 3 2" xfId="23405"/>
    <cellStyle name="Normal 10 5 3 6 2 4" xfId="23406"/>
    <cellStyle name="Normal 10 5 3 6 3" xfId="23407"/>
    <cellStyle name="Normal 10 5 3 6 3 2" xfId="23408"/>
    <cellStyle name="Normal 10 5 3 6 3 2 2" xfId="23409"/>
    <cellStyle name="Normal 10 5 3 6 3 3" xfId="23410"/>
    <cellStyle name="Normal 10 5 3 6 4" xfId="23411"/>
    <cellStyle name="Normal 10 5 3 6 4 2" xfId="23412"/>
    <cellStyle name="Normal 10 5 3 6 5" xfId="23413"/>
    <cellStyle name="Normal 10 5 3 7" xfId="23414"/>
    <cellStyle name="Normal 10 5 3 7 2" xfId="23415"/>
    <cellStyle name="Normal 10 5 3 7 2 2" xfId="23416"/>
    <cellStyle name="Normal 10 5 3 7 2 2 2" xfId="23417"/>
    <cellStyle name="Normal 10 5 3 7 2 3" xfId="23418"/>
    <cellStyle name="Normal 10 5 3 7 3" xfId="23419"/>
    <cellStyle name="Normal 10 5 3 7 3 2" xfId="23420"/>
    <cellStyle name="Normal 10 5 3 7 4" xfId="23421"/>
    <cellStyle name="Normal 10 5 3 8" xfId="23422"/>
    <cellStyle name="Normal 10 5 3 8 2" xfId="23423"/>
    <cellStyle name="Normal 10 5 3 8 2 2" xfId="23424"/>
    <cellStyle name="Normal 10 5 3 8 3" xfId="23425"/>
    <cellStyle name="Normal 10 5 3 9" xfId="23426"/>
    <cellStyle name="Normal 10 5 3 9 2" xfId="23427"/>
    <cellStyle name="Normal 10 5 3 9 3" xfId="23428"/>
    <cellStyle name="Normal 10 5 4" xfId="23429"/>
    <cellStyle name="Normal 10 5 4 2" xfId="23430"/>
    <cellStyle name="Normal 10 5 4 2 2" xfId="23431"/>
    <cellStyle name="Normal 10 5 4 2 2 2" xfId="23432"/>
    <cellStyle name="Normal 10 5 4 2 2 2 2" xfId="23433"/>
    <cellStyle name="Normal 10 5 4 2 2 2 2 2" xfId="23434"/>
    <cellStyle name="Normal 10 5 4 2 2 2 2 2 2" xfId="23435"/>
    <cellStyle name="Normal 10 5 4 2 2 2 2 3" xfId="23436"/>
    <cellStyle name="Normal 10 5 4 2 2 2 3" xfId="23437"/>
    <cellStyle name="Normal 10 5 4 2 2 2 3 2" xfId="23438"/>
    <cellStyle name="Normal 10 5 4 2 2 2 4" xfId="23439"/>
    <cellStyle name="Normal 10 5 4 2 2 3" xfId="23440"/>
    <cellStyle name="Normal 10 5 4 2 2 3 2" xfId="23441"/>
    <cellStyle name="Normal 10 5 4 2 2 3 2 2" xfId="23442"/>
    <cellStyle name="Normal 10 5 4 2 2 3 3" xfId="23443"/>
    <cellStyle name="Normal 10 5 4 2 2 4" xfId="23444"/>
    <cellStyle name="Normal 10 5 4 2 2 4 2" xfId="23445"/>
    <cellStyle name="Normal 10 5 4 2 2 5" xfId="23446"/>
    <cellStyle name="Normal 10 5 4 2 3" xfId="23447"/>
    <cellStyle name="Normal 10 5 4 2 3 2" xfId="23448"/>
    <cellStyle name="Normal 10 5 4 2 3 2 2" xfId="23449"/>
    <cellStyle name="Normal 10 5 4 2 3 2 2 2" xfId="23450"/>
    <cellStyle name="Normal 10 5 4 2 3 2 3" xfId="23451"/>
    <cellStyle name="Normal 10 5 4 2 3 3" xfId="23452"/>
    <cellStyle name="Normal 10 5 4 2 3 3 2" xfId="23453"/>
    <cellStyle name="Normal 10 5 4 2 3 4" xfId="23454"/>
    <cellStyle name="Normal 10 5 4 2 4" xfId="23455"/>
    <cellStyle name="Normal 10 5 4 2 4 2" xfId="23456"/>
    <cellStyle name="Normal 10 5 4 2 4 2 2" xfId="23457"/>
    <cellStyle name="Normal 10 5 4 2 4 3" xfId="23458"/>
    <cellStyle name="Normal 10 5 4 2 5" xfId="23459"/>
    <cellStyle name="Normal 10 5 4 2 5 2" xfId="23460"/>
    <cellStyle name="Normal 10 5 4 2 6" xfId="23461"/>
    <cellStyle name="Normal 10 5 4 3" xfId="23462"/>
    <cellStyle name="Normal 10 5 4 3 2" xfId="23463"/>
    <cellStyle name="Normal 10 5 4 3 2 2" xfId="23464"/>
    <cellStyle name="Normal 10 5 4 3 2 2 2" xfId="23465"/>
    <cellStyle name="Normal 10 5 4 3 2 2 2 2" xfId="23466"/>
    <cellStyle name="Normal 10 5 4 3 2 2 2 2 2" xfId="23467"/>
    <cellStyle name="Normal 10 5 4 3 2 2 2 3" xfId="23468"/>
    <cellStyle name="Normal 10 5 4 3 2 2 3" xfId="23469"/>
    <cellStyle name="Normal 10 5 4 3 2 2 3 2" xfId="23470"/>
    <cellStyle name="Normal 10 5 4 3 2 2 4" xfId="23471"/>
    <cellStyle name="Normal 10 5 4 3 2 3" xfId="23472"/>
    <cellStyle name="Normal 10 5 4 3 2 3 2" xfId="23473"/>
    <cellStyle name="Normal 10 5 4 3 2 3 2 2" xfId="23474"/>
    <cellStyle name="Normal 10 5 4 3 2 3 3" xfId="23475"/>
    <cellStyle name="Normal 10 5 4 3 2 4" xfId="23476"/>
    <cellStyle name="Normal 10 5 4 3 2 4 2" xfId="23477"/>
    <cellStyle name="Normal 10 5 4 3 2 5" xfId="23478"/>
    <cellStyle name="Normal 10 5 4 3 3" xfId="23479"/>
    <cellStyle name="Normal 10 5 4 3 3 2" xfId="23480"/>
    <cellStyle name="Normal 10 5 4 3 3 2 2" xfId="23481"/>
    <cellStyle name="Normal 10 5 4 3 3 2 2 2" xfId="23482"/>
    <cellStyle name="Normal 10 5 4 3 3 2 3" xfId="23483"/>
    <cellStyle name="Normal 10 5 4 3 3 3" xfId="23484"/>
    <cellStyle name="Normal 10 5 4 3 3 3 2" xfId="23485"/>
    <cellStyle name="Normal 10 5 4 3 3 4" xfId="23486"/>
    <cellStyle name="Normal 10 5 4 3 4" xfId="23487"/>
    <cellStyle name="Normal 10 5 4 3 4 2" xfId="23488"/>
    <cellStyle name="Normal 10 5 4 3 4 2 2" xfId="23489"/>
    <cellStyle name="Normal 10 5 4 3 4 3" xfId="23490"/>
    <cellStyle name="Normal 10 5 4 3 5" xfId="23491"/>
    <cellStyle name="Normal 10 5 4 3 5 2" xfId="23492"/>
    <cellStyle name="Normal 10 5 4 3 6" xfId="23493"/>
    <cellStyle name="Normal 10 5 4 4" xfId="23494"/>
    <cellStyle name="Normal 10 5 4 4 2" xfId="23495"/>
    <cellStyle name="Normal 10 5 4 4 2 2" xfId="23496"/>
    <cellStyle name="Normal 10 5 4 4 2 2 2" xfId="23497"/>
    <cellStyle name="Normal 10 5 4 4 2 2 2 2" xfId="23498"/>
    <cellStyle name="Normal 10 5 4 4 2 2 3" xfId="23499"/>
    <cellStyle name="Normal 10 5 4 4 2 3" xfId="23500"/>
    <cellStyle name="Normal 10 5 4 4 2 3 2" xfId="23501"/>
    <cellStyle name="Normal 10 5 4 4 2 4" xfId="23502"/>
    <cellStyle name="Normal 10 5 4 4 3" xfId="23503"/>
    <cellStyle name="Normal 10 5 4 4 3 2" xfId="23504"/>
    <cellStyle name="Normal 10 5 4 4 3 2 2" xfId="23505"/>
    <cellStyle name="Normal 10 5 4 4 3 3" xfId="23506"/>
    <cellStyle name="Normal 10 5 4 4 4" xfId="23507"/>
    <cellStyle name="Normal 10 5 4 4 4 2" xfId="23508"/>
    <cellStyle name="Normal 10 5 4 4 5" xfId="23509"/>
    <cellStyle name="Normal 10 5 4 5" xfId="23510"/>
    <cellStyle name="Normal 10 5 4 5 2" xfId="23511"/>
    <cellStyle name="Normal 10 5 4 5 2 2" xfId="23512"/>
    <cellStyle name="Normal 10 5 4 5 2 2 2" xfId="23513"/>
    <cellStyle name="Normal 10 5 4 5 2 3" xfId="23514"/>
    <cellStyle name="Normal 10 5 4 5 3" xfId="23515"/>
    <cellStyle name="Normal 10 5 4 5 3 2" xfId="23516"/>
    <cellStyle name="Normal 10 5 4 5 4" xfId="23517"/>
    <cellStyle name="Normal 10 5 4 6" xfId="23518"/>
    <cellStyle name="Normal 10 5 4 6 2" xfId="23519"/>
    <cellStyle name="Normal 10 5 4 6 2 2" xfId="23520"/>
    <cellStyle name="Normal 10 5 4 6 3" xfId="23521"/>
    <cellStyle name="Normal 10 5 4 7" xfId="23522"/>
    <cellStyle name="Normal 10 5 4 7 2" xfId="23523"/>
    <cellStyle name="Normal 10 5 4 8" xfId="23524"/>
    <cellStyle name="Normal 10 5 5" xfId="23525"/>
    <cellStyle name="Normal 10 5 5 2" xfId="23526"/>
    <cellStyle name="Normal 10 5 5 2 2" xfId="23527"/>
    <cellStyle name="Normal 10 5 5 2 2 2" xfId="23528"/>
    <cellStyle name="Normal 10 5 5 2 2 2 2" xfId="23529"/>
    <cellStyle name="Normal 10 5 5 2 2 2 2 2" xfId="23530"/>
    <cellStyle name="Normal 10 5 5 2 2 2 3" xfId="23531"/>
    <cellStyle name="Normal 10 5 5 2 2 3" xfId="23532"/>
    <cellStyle name="Normal 10 5 5 2 2 3 2" xfId="23533"/>
    <cellStyle name="Normal 10 5 5 2 2 4" xfId="23534"/>
    <cellStyle name="Normal 10 5 5 2 3" xfId="23535"/>
    <cellStyle name="Normal 10 5 5 2 3 2" xfId="23536"/>
    <cellStyle name="Normal 10 5 5 2 3 2 2" xfId="23537"/>
    <cellStyle name="Normal 10 5 5 2 3 3" xfId="23538"/>
    <cellStyle name="Normal 10 5 5 2 4" xfId="23539"/>
    <cellStyle name="Normal 10 5 5 2 4 2" xfId="23540"/>
    <cellStyle name="Normal 10 5 5 2 5" xfId="23541"/>
    <cellStyle name="Normal 10 5 5 3" xfId="23542"/>
    <cellStyle name="Normal 10 5 5 3 2" xfId="23543"/>
    <cellStyle name="Normal 10 5 5 3 2 2" xfId="23544"/>
    <cellStyle name="Normal 10 5 5 3 2 2 2" xfId="23545"/>
    <cellStyle name="Normal 10 5 5 3 2 3" xfId="23546"/>
    <cellStyle name="Normal 10 5 5 3 3" xfId="23547"/>
    <cellStyle name="Normal 10 5 5 3 3 2" xfId="23548"/>
    <cellStyle name="Normal 10 5 5 3 4" xfId="23549"/>
    <cellStyle name="Normal 10 5 5 4" xfId="23550"/>
    <cellStyle name="Normal 10 5 5 4 2" xfId="23551"/>
    <cellStyle name="Normal 10 5 5 4 2 2" xfId="23552"/>
    <cellStyle name="Normal 10 5 5 4 3" xfId="23553"/>
    <cellStyle name="Normal 10 5 5 5" xfId="23554"/>
    <cellStyle name="Normal 10 5 5 5 2" xfId="23555"/>
    <cellStyle name="Normal 10 5 5 6" xfId="23556"/>
    <cellStyle name="Normal 10 5 6" xfId="23557"/>
    <cellStyle name="Normal 10 5 6 2" xfId="23558"/>
    <cellStyle name="Normal 10 5 6 2 2" xfId="23559"/>
    <cellStyle name="Normal 10 5 6 2 2 2" xfId="23560"/>
    <cellStyle name="Normal 10 5 6 2 2 2 2" xfId="23561"/>
    <cellStyle name="Normal 10 5 6 2 2 2 2 2" xfId="23562"/>
    <cellStyle name="Normal 10 5 6 2 2 2 3" xfId="23563"/>
    <cellStyle name="Normal 10 5 6 2 2 3" xfId="23564"/>
    <cellStyle name="Normal 10 5 6 2 2 3 2" xfId="23565"/>
    <cellStyle name="Normal 10 5 6 2 2 4" xfId="23566"/>
    <cellStyle name="Normal 10 5 6 2 3" xfId="23567"/>
    <cellStyle name="Normal 10 5 6 2 3 2" xfId="23568"/>
    <cellStyle name="Normal 10 5 6 2 3 2 2" xfId="23569"/>
    <cellStyle name="Normal 10 5 6 2 3 3" xfId="23570"/>
    <cellStyle name="Normal 10 5 6 2 4" xfId="23571"/>
    <cellStyle name="Normal 10 5 6 2 4 2" xfId="23572"/>
    <cellStyle name="Normal 10 5 6 2 5" xfId="23573"/>
    <cellStyle name="Normal 10 5 6 3" xfId="23574"/>
    <cellStyle name="Normal 10 5 6 3 2" xfId="23575"/>
    <cellStyle name="Normal 10 5 6 3 2 2" xfId="23576"/>
    <cellStyle name="Normal 10 5 6 3 2 2 2" xfId="23577"/>
    <cellStyle name="Normal 10 5 6 3 2 3" xfId="23578"/>
    <cellStyle name="Normal 10 5 6 3 3" xfId="23579"/>
    <cellStyle name="Normal 10 5 6 3 3 2" xfId="23580"/>
    <cellStyle name="Normal 10 5 6 3 4" xfId="23581"/>
    <cellStyle name="Normal 10 5 6 4" xfId="23582"/>
    <cellStyle name="Normal 10 5 6 4 2" xfId="23583"/>
    <cellStyle name="Normal 10 5 6 4 2 2" xfId="23584"/>
    <cellStyle name="Normal 10 5 6 4 3" xfId="23585"/>
    <cellStyle name="Normal 10 5 6 5" xfId="23586"/>
    <cellStyle name="Normal 10 5 6 5 2" xfId="23587"/>
    <cellStyle name="Normal 10 5 6 6" xfId="23588"/>
    <cellStyle name="Normal 10 5 7" xfId="23589"/>
    <cellStyle name="Normal 10 5 7 2" xfId="23590"/>
    <cellStyle name="Normal 10 5 7 2 2" xfId="23591"/>
    <cellStyle name="Normal 10 5 7 2 2 2" xfId="23592"/>
    <cellStyle name="Normal 10 5 7 2 2 2 2" xfId="23593"/>
    <cellStyle name="Normal 10 5 7 2 2 2 2 2" xfId="23594"/>
    <cellStyle name="Normal 10 5 7 2 2 2 3" xfId="23595"/>
    <cellStyle name="Normal 10 5 7 2 2 3" xfId="23596"/>
    <cellStyle name="Normal 10 5 7 2 2 3 2" xfId="23597"/>
    <cellStyle name="Normal 10 5 7 2 2 4" xfId="23598"/>
    <cellStyle name="Normal 10 5 7 2 3" xfId="23599"/>
    <cellStyle name="Normal 10 5 7 2 3 2" xfId="23600"/>
    <cellStyle name="Normal 10 5 7 2 3 2 2" xfId="23601"/>
    <cellStyle name="Normal 10 5 7 2 3 3" xfId="23602"/>
    <cellStyle name="Normal 10 5 7 2 4" xfId="23603"/>
    <cellStyle name="Normal 10 5 7 2 4 2" xfId="23604"/>
    <cellStyle name="Normal 10 5 7 2 5" xfId="23605"/>
    <cellStyle name="Normal 10 5 7 3" xfId="23606"/>
    <cellStyle name="Normal 10 5 7 3 2" xfId="23607"/>
    <cellStyle name="Normal 10 5 7 3 2 2" xfId="23608"/>
    <cellStyle name="Normal 10 5 7 3 2 2 2" xfId="23609"/>
    <cellStyle name="Normal 10 5 7 3 2 3" xfId="23610"/>
    <cellStyle name="Normal 10 5 7 3 3" xfId="23611"/>
    <cellStyle name="Normal 10 5 7 3 3 2" xfId="23612"/>
    <cellStyle name="Normal 10 5 7 3 4" xfId="23613"/>
    <cellStyle name="Normal 10 5 7 4" xfId="23614"/>
    <cellStyle name="Normal 10 5 7 4 2" xfId="23615"/>
    <cellStyle name="Normal 10 5 7 4 2 2" xfId="23616"/>
    <cellStyle name="Normal 10 5 7 4 3" xfId="23617"/>
    <cellStyle name="Normal 10 5 7 5" xfId="23618"/>
    <cellStyle name="Normal 10 5 7 5 2" xfId="23619"/>
    <cellStyle name="Normal 10 5 7 6" xfId="23620"/>
    <cellStyle name="Normal 10 5 8" xfId="23621"/>
    <cellStyle name="Normal 10 5 8 2" xfId="23622"/>
    <cellStyle name="Normal 10 5 8 2 2" xfId="23623"/>
    <cellStyle name="Normal 10 5 8 2 2 2" xfId="23624"/>
    <cellStyle name="Normal 10 5 8 2 2 2 2" xfId="23625"/>
    <cellStyle name="Normal 10 5 8 2 2 3" xfId="23626"/>
    <cellStyle name="Normal 10 5 8 2 3" xfId="23627"/>
    <cellStyle name="Normal 10 5 8 2 3 2" xfId="23628"/>
    <cellStyle name="Normal 10 5 8 2 4" xfId="23629"/>
    <cellStyle name="Normal 10 5 8 3" xfId="23630"/>
    <cellStyle name="Normal 10 5 8 3 2" xfId="23631"/>
    <cellStyle name="Normal 10 5 8 3 2 2" xfId="23632"/>
    <cellStyle name="Normal 10 5 8 3 3" xfId="23633"/>
    <cellStyle name="Normal 10 5 8 4" xfId="23634"/>
    <cellStyle name="Normal 10 5 8 4 2" xfId="23635"/>
    <cellStyle name="Normal 10 5 8 5" xfId="23636"/>
    <cellStyle name="Normal 10 5 9" xfId="23637"/>
    <cellStyle name="Normal 10 5 9 2" xfId="23638"/>
    <cellStyle name="Normal 10 5 9 2 2" xfId="23639"/>
    <cellStyle name="Normal 10 5 9 2 2 2" xfId="23640"/>
    <cellStyle name="Normal 10 5 9 2 3" xfId="23641"/>
    <cellStyle name="Normal 10 5 9 3" xfId="23642"/>
    <cellStyle name="Normal 10 5 9 3 2" xfId="23643"/>
    <cellStyle name="Normal 10 5 9 4" xfId="23644"/>
    <cellStyle name="Normal 10 6" xfId="23645"/>
    <cellStyle name="Normal 10 6 10" xfId="23646"/>
    <cellStyle name="Normal 10 6 10 2" xfId="23647"/>
    <cellStyle name="Normal 10 6 10 3" xfId="23648"/>
    <cellStyle name="Normal 10 6 11" xfId="23649"/>
    <cellStyle name="Normal 10 6 12" xfId="23650"/>
    <cellStyle name="Normal 10 6 2" xfId="23651"/>
    <cellStyle name="Normal 10 6 2 10" xfId="23652"/>
    <cellStyle name="Normal 10 6 2 11" xfId="23653"/>
    <cellStyle name="Normal 10 6 2 2" xfId="23654"/>
    <cellStyle name="Normal 10 6 2 2 2" xfId="23655"/>
    <cellStyle name="Normal 10 6 2 2 2 2" xfId="23656"/>
    <cellStyle name="Normal 10 6 2 2 2 2 2" xfId="23657"/>
    <cellStyle name="Normal 10 6 2 2 2 2 2 2" xfId="23658"/>
    <cellStyle name="Normal 10 6 2 2 2 2 2 2 2" xfId="23659"/>
    <cellStyle name="Normal 10 6 2 2 2 2 2 2 2 2" xfId="23660"/>
    <cellStyle name="Normal 10 6 2 2 2 2 2 2 3" xfId="23661"/>
    <cellStyle name="Normal 10 6 2 2 2 2 2 3" xfId="23662"/>
    <cellStyle name="Normal 10 6 2 2 2 2 2 3 2" xfId="23663"/>
    <cellStyle name="Normal 10 6 2 2 2 2 2 4" xfId="23664"/>
    <cellStyle name="Normal 10 6 2 2 2 2 3" xfId="23665"/>
    <cellStyle name="Normal 10 6 2 2 2 2 3 2" xfId="23666"/>
    <cellStyle name="Normal 10 6 2 2 2 2 3 2 2" xfId="23667"/>
    <cellStyle name="Normal 10 6 2 2 2 2 3 3" xfId="23668"/>
    <cellStyle name="Normal 10 6 2 2 2 2 4" xfId="23669"/>
    <cellStyle name="Normal 10 6 2 2 2 2 4 2" xfId="23670"/>
    <cellStyle name="Normal 10 6 2 2 2 2 5" xfId="23671"/>
    <cellStyle name="Normal 10 6 2 2 2 3" xfId="23672"/>
    <cellStyle name="Normal 10 6 2 2 2 3 2" xfId="23673"/>
    <cellStyle name="Normal 10 6 2 2 2 3 2 2" xfId="23674"/>
    <cellStyle name="Normal 10 6 2 2 2 3 2 2 2" xfId="23675"/>
    <cellStyle name="Normal 10 6 2 2 2 3 2 3" xfId="23676"/>
    <cellStyle name="Normal 10 6 2 2 2 3 3" xfId="23677"/>
    <cellStyle name="Normal 10 6 2 2 2 3 3 2" xfId="23678"/>
    <cellStyle name="Normal 10 6 2 2 2 3 4" xfId="23679"/>
    <cellStyle name="Normal 10 6 2 2 2 4" xfId="23680"/>
    <cellStyle name="Normal 10 6 2 2 2 4 2" xfId="23681"/>
    <cellStyle name="Normal 10 6 2 2 2 4 2 2" xfId="23682"/>
    <cellStyle name="Normal 10 6 2 2 2 4 3" xfId="23683"/>
    <cellStyle name="Normal 10 6 2 2 2 5" xfId="23684"/>
    <cellStyle name="Normal 10 6 2 2 2 5 2" xfId="23685"/>
    <cellStyle name="Normal 10 6 2 2 2 6" xfId="23686"/>
    <cellStyle name="Normal 10 6 2 2 3" xfId="23687"/>
    <cellStyle name="Normal 10 6 2 2 3 2" xfId="23688"/>
    <cellStyle name="Normal 10 6 2 2 3 2 2" xfId="23689"/>
    <cellStyle name="Normal 10 6 2 2 3 2 2 2" xfId="23690"/>
    <cellStyle name="Normal 10 6 2 2 3 2 2 2 2" xfId="23691"/>
    <cellStyle name="Normal 10 6 2 2 3 2 2 2 2 2" xfId="23692"/>
    <cellStyle name="Normal 10 6 2 2 3 2 2 2 3" xfId="23693"/>
    <cellStyle name="Normal 10 6 2 2 3 2 2 3" xfId="23694"/>
    <cellStyle name="Normal 10 6 2 2 3 2 2 3 2" xfId="23695"/>
    <cellStyle name="Normal 10 6 2 2 3 2 2 4" xfId="23696"/>
    <cellStyle name="Normal 10 6 2 2 3 2 3" xfId="23697"/>
    <cellStyle name="Normal 10 6 2 2 3 2 3 2" xfId="23698"/>
    <cellStyle name="Normal 10 6 2 2 3 2 3 2 2" xfId="23699"/>
    <cellStyle name="Normal 10 6 2 2 3 2 3 3" xfId="23700"/>
    <cellStyle name="Normal 10 6 2 2 3 2 4" xfId="23701"/>
    <cellStyle name="Normal 10 6 2 2 3 2 4 2" xfId="23702"/>
    <cellStyle name="Normal 10 6 2 2 3 2 5" xfId="23703"/>
    <cellStyle name="Normal 10 6 2 2 3 3" xfId="23704"/>
    <cellStyle name="Normal 10 6 2 2 3 3 2" xfId="23705"/>
    <cellStyle name="Normal 10 6 2 2 3 3 2 2" xfId="23706"/>
    <cellStyle name="Normal 10 6 2 2 3 3 2 2 2" xfId="23707"/>
    <cellStyle name="Normal 10 6 2 2 3 3 2 3" xfId="23708"/>
    <cellStyle name="Normal 10 6 2 2 3 3 3" xfId="23709"/>
    <cellStyle name="Normal 10 6 2 2 3 3 3 2" xfId="23710"/>
    <cellStyle name="Normal 10 6 2 2 3 3 4" xfId="23711"/>
    <cellStyle name="Normal 10 6 2 2 3 4" xfId="23712"/>
    <cellStyle name="Normal 10 6 2 2 3 4 2" xfId="23713"/>
    <cellStyle name="Normal 10 6 2 2 3 4 2 2" xfId="23714"/>
    <cellStyle name="Normal 10 6 2 2 3 4 3" xfId="23715"/>
    <cellStyle name="Normal 10 6 2 2 3 5" xfId="23716"/>
    <cellStyle name="Normal 10 6 2 2 3 5 2" xfId="23717"/>
    <cellStyle name="Normal 10 6 2 2 3 6" xfId="23718"/>
    <cellStyle name="Normal 10 6 2 2 4" xfId="23719"/>
    <cellStyle name="Normal 10 6 2 2 4 2" xfId="23720"/>
    <cellStyle name="Normal 10 6 2 2 4 2 2" xfId="23721"/>
    <cellStyle name="Normal 10 6 2 2 4 2 2 2" xfId="23722"/>
    <cellStyle name="Normal 10 6 2 2 4 2 2 2 2" xfId="23723"/>
    <cellStyle name="Normal 10 6 2 2 4 2 2 3" xfId="23724"/>
    <cellStyle name="Normal 10 6 2 2 4 2 3" xfId="23725"/>
    <cellStyle name="Normal 10 6 2 2 4 2 3 2" xfId="23726"/>
    <cellStyle name="Normal 10 6 2 2 4 2 4" xfId="23727"/>
    <cellStyle name="Normal 10 6 2 2 4 3" xfId="23728"/>
    <cellStyle name="Normal 10 6 2 2 4 3 2" xfId="23729"/>
    <cellStyle name="Normal 10 6 2 2 4 3 2 2" xfId="23730"/>
    <cellStyle name="Normal 10 6 2 2 4 3 3" xfId="23731"/>
    <cellStyle name="Normal 10 6 2 2 4 4" xfId="23732"/>
    <cellStyle name="Normal 10 6 2 2 4 4 2" xfId="23733"/>
    <cellStyle name="Normal 10 6 2 2 4 5" xfId="23734"/>
    <cellStyle name="Normal 10 6 2 2 5" xfId="23735"/>
    <cellStyle name="Normal 10 6 2 2 5 2" xfId="23736"/>
    <cellStyle name="Normal 10 6 2 2 5 2 2" xfId="23737"/>
    <cellStyle name="Normal 10 6 2 2 5 2 2 2" xfId="23738"/>
    <cellStyle name="Normal 10 6 2 2 5 2 3" xfId="23739"/>
    <cellStyle name="Normal 10 6 2 2 5 3" xfId="23740"/>
    <cellStyle name="Normal 10 6 2 2 5 3 2" xfId="23741"/>
    <cellStyle name="Normal 10 6 2 2 5 4" xfId="23742"/>
    <cellStyle name="Normal 10 6 2 2 6" xfId="23743"/>
    <cellStyle name="Normal 10 6 2 2 6 2" xfId="23744"/>
    <cellStyle name="Normal 10 6 2 2 6 2 2" xfId="23745"/>
    <cellStyle name="Normal 10 6 2 2 6 3" xfId="23746"/>
    <cellStyle name="Normal 10 6 2 2 7" xfId="23747"/>
    <cellStyle name="Normal 10 6 2 2 7 2" xfId="23748"/>
    <cellStyle name="Normal 10 6 2 2 8" xfId="23749"/>
    <cellStyle name="Normal 10 6 2 3" xfId="23750"/>
    <cellStyle name="Normal 10 6 2 3 2" xfId="23751"/>
    <cellStyle name="Normal 10 6 2 3 2 2" xfId="23752"/>
    <cellStyle name="Normal 10 6 2 3 2 2 2" xfId="23753"/>
    <cellStyle name="Normal 10 6 2 3 2 2 2 2" xfId="23754"/>
    <cellStyle name="Normal 10 6 2 3 2 2 2 2 2" xfId="23755"/>
    <cellStyle name="Normal 10 6 2 3 2 2 2 3" xfId="23756"/>
    <cellStyle name="Normal 10 6 2 3 2 2 3" xfId="23757"/>
    <cellStyle name="Normal 10 6 2 3 2 2 3 2" xfId="23758"/>
    <cellStyle name="Normal 10 6 2 3 2 2 4" xfId="23759"/>
    <cellStyle name="Normal 10 6 2 3 2 3" xfId="23760"/>
    <cellStyle name="Normal 10 6 2 3 2 3 2" xfId="23761"/>
    <cellStyle name="Normal 10 6 2 3 2 3 2 2" xfId="23762"/>
    <cellStyle name="Normal 10 6 2 3 2 3 3" xfId="23763"/>
    <cellStyle name="Normal 10 6 2 3 2 4" xfId="23764"/>
    <cellStyle name="Normal 10 6 2 3 2 4 2" xfId="23765"/>
    <cellStyle name="Normal 10 6 2 3 2 5" xfId="23766"/>
    <cellStyle name="Normal 10 6 2 3 3" xfId="23767"/>
    <cellStyle name="Normal 10 6 2 3 3 2" xfId="23768"/>
    <cellStyle name="Normal 10 6 2 3 3 2 2" xfId="23769"/>
    <cellStyle name="Normal 10 6 2 3 3 2 2 2" xfId="23770"/>
    <cellStyle name="Normal 10 6 2 3 3 2 3" xfId="23771"/>
    <cellStyle name="Normal 10 6 2 3 3 3" xfId="23772"/>
    <cellStyle name="Normal 10 6 2 3 3 3 2" xfId="23773"/>
    <cellStyle name="Normal 10 6 2 3 3 4" xfId="23774"/>
    <cellStyle name="Normal 10 6 2 3 4" xfId="23775"/>
    <cellStyle name="Normal 10 6 2 3 4 2" xfId="23776"/>
    <cellStyle name="Normal 10 6 2 3 4 2 2" xfId="23777"/>
    <cellStyle name="Normal 10 6 2 3 4 3" xfId="23778"/>
    <cellStyle name="Normal 10 6 2 3 5" xfId="23779"/>
    <cellStyle name="Normal 10 6 2 3 5 2" xfId="23780"/>
    <cellStyle name="Normal 10 6 2 3 6" xfId="23781"/>
    <cellStyle name="Normal 10 6 2 4" xfId="23782"/>
    <cellStyle name="Normal 10 6 2 4 2" xfId="23783"/>
    <cellStyle name="Normal 10 6 2 4 2 2" xfId="23784"/>
    <cellStyle name="Normal 10 6 2 4 2 2 2" xfId="23785"/>
    <cellStyle name="Normal 10 6 2 4 2 2 2 2" xfId="23786"/>
    <cellStyle name="Normal 10 6 2 4 2 2 2 2 2" xfId="23787"/>
    <cellStyle name="Normal 10 6 2 4 2 2 2 3" xfId="23788"/>
    <cellStyle name="Normal 10 6 2 4 2 2 3" xfId="23789"/>
    <cellStyle name="Normal 10 6 2 4 2 2 3 2" xfId="23790"/>
    <cellStyle name="Normal 10 6 2 4 2 2 4" xfId="23791"/>
    <cellStyle name="Normal 10 6 2 4 2 3" xfId="23792"/>
    <cellStyle name="Normal 10 6 2 4 2 3 2" xfId="23793"/>
    <cellStyle name="Normal 10 6 2 4 2 3 2 2" xfId="23794"/>
    <cellStyle name="Normal 10 6 2 4 2 3 3" xfId="23795"/>
    <cellStyle name="Normal 10 6 2 4 2 4" xfId="23796"/>
    <cellStyle name="Normal 10 6 2 4 2 4 2" xfId="23797"/>
    <cellStyle name="Normal 10 6 2 4 2 5" xfId="23798"/>
    <cellStyle name="Normal 10 6 2 4 3" xfId="23799"/>
    <cellStyle name="Normal 10 6 2 4 3 2" xfId="23800"/>
    <cellStyle name="Normal 10 6 2 4 3 2 2" xfId="23801"/>
    <cellStyle name="Normal 10 6 2 4 3 2 2 2" xfId="23802"/>
    <cellStyle name="Normal 10 6 2 4 3 2 3" xfId="23803"/>
    <cellStyle name="Normal 10 6 2 4 3 3" xfId="23804"/>
    <cellStyle name="Normal 10 6 2 4 3 3 2" xfId="23805"/>
    <cellStyle name="Normal 10 6 2 4 3 4" xfId="23806"/>
    <cellStyle name="Normal 10 6 2 4 4" xfId="23807"/>
    <cellStyle name="Normal 10 6 2 4 4 2" xfId="23808"/>
    <cellStyle name="Normal 10 6 2 4 4 2 2" xfId="23809"/>
    <cellStyle name="Normal 10 6 2 4 4 3" xfId="23810"/>
    <cellStyle name="Normal 10 6 2 4 5" xfId="23811"/>
    <cellStyle name="Normal 10 6 2 4 5 2" xfId="23812"/>
    <cellStyle name="Normal 10 6 2 4 6" xfId="23813"/>
    <cellStyle name="Normal 10 6 2 5" xfId="23814"/>
    <cellStyle name="Normal 10 6 2 5 2" xfId="23815"/>
    <cellStyle name="Normal 10 6 2 5 2 2" xfId="23816"/>
    <cellStyle name="Normal 10 6 2 5 2 2 2" xfId="23817"/>
    <cellStyle name="Normal 10 6 2 5 2 2 2 2" xfId="23818"/>
    <cellStyle name="Normal 10 6 2 5 2 2 2 2 2" xfId="23819"/>
    <cellStyle name="Normal 10 6 2 5 2 2 2 3" xfId="23820"/>
    <cellStyle name="Normal 10 6 2 5 2 2 3" xfId="23821"/>
    <cellStyle name="Normal 10 6 2 5 2 2 3 2" xfId="23822"/>
    <cellStyle name="Normal 10 6 2 5 2 2 4" xfId="23823"/>
    <cellStyle name="Normal 10 6 2 5 2 3" xfId="23824"/>
    <cellStyle name="Normal 10 6 2 5 2 3 2" xfId="23825"/>
    <cellStyle name="Normal 10 6 2 5 2 3 2 2" xfId="23826"/>
    <cellStyle name="Normal 10 6 2 5 2 3 3" xfId="23827"/>
    <cellStyle name="Normal 10 6 2 5 2 4" xfId="23828"/>
    <cellStyle name="Normal 10 6 2 5 2 4 2" xfId="23829"/>
    <cellStyle name="Normal 10 6 2 5 2 5" xfId="23830"/>
    <cellStyle name="Normal 10 6 2 5 3" xfId="23831"/>
    <cellStyle name="Normal 10 6 2 5 3 2" xfId="23832"/>
    <cellStyle name="Normal 10 6 2 5 3 2 2" xfId="23833"/>
    <cellStyle name="Normal 10 6 2 5 3 2 2 2" xfId="23834"/>
    <cellStyle name="Normal 10 6 2 5 3 2 3" xfId="23835"/>
    <cellStyle name="Normal 10 6 2 5 3 3" xfId="23836"/>
    <cellStyle name="Normal 10 6 2 5 3 3 2" xfId="23837"/>
    <cellStyle name="Normal 10 6 2 5 3 4" xfId="23838"/>
    <cellStyle name="Normal 10 6 2 5 4" xfId="23839"/>
    <cellStyle name="Normal 10 6 2 5 4 2" xfId="23840"/>
    <cellStyle name="Normal 10 6 2 5 4 2 2" xfId="23841"/>
    <cellStyle name="Normal 10 6 2 5 4 3" xfId="23842"/>
    <cellStyle name="Normal 10 6 2 5 5" xfId="23843"/>
    <cellStyle name="Normal 10 6 2 5 5 2" xfId="23844"/>
    <cellStyle name="Normal 10 6 2 5 6" xfId="23845"/>
    <cellStyle name="Normal 10 6 2 6" xfId="23846"/>
    <cellStyle name="Normal 10 6 2 6 2" xfId="23847"/>
    <cellStyle name="Normal 10 6 2 6 2 2" xfId="23848"/>
    <cellStyle name="Normal 10 6 2 6 2 2 2" xfId="23849"/>
    <cellStyle name="Normal 10 6 2 6 2 2 2 2" xfId="23850"/>
    <cellStyle name="Normal 10 6 2 6 2 2 3" xfId="23851"/>
    <cellStyle name="Normal 10 6 2 6 2 3" xfId="23852"/>
    <cellStyle name="Normal 10 6 2 6 2 3 2" xfId="23853"/>
    <cellStyle name="Normal 10 6 2 6 2 4" xfId="23854"/>
    <cellStyle name="Normal 10 6 2 6 3" xfId="23855"/>
    <cellStyle name="Normal 10 6 2 6 3 2" xfId="23856"/>
    <cellStyle name="Normal 10 6 2 6 3 2 2" xfId="23857"/>
    <cellStyle name="Normal 10 6 2 6 3 3" xfId="23858"/>
    <cellStyle name="Normal 10 6 2 6 4" xfId="23859"/>
    <cellStyle name="Normal 10 6 2 6 4 2" xfId="23860"/>
    <cellStyle name="Normal 10 6 2 6 5" xfId="23861"/>
    <cellStyle name="Normal 10 6 2 7" xfId="23862"/>
    <cellStyle name="Normal 10 6 2 7 2" xfId="23863"/>
    <cellStyle name="Normal 10 6 2 7 2 2" xfId="23864"/>
    <cellStyle name="Normal 10 6 2 7 2 2 2" xfId="23865"/>
    <cellStyle name="Normal 10 6 2 7 2 3" xfId="23866"/>
    <cellStyle name="Normal 10 6 2 7 3" xfId="23867"/>
    <cellStyle name="Normal 10 6 2 7 3 2" xfId="23868"/>
    <cellStyle name="Normal 10 6 2 7 4" xfId="23869"/>
    <cellStyle name="Normal 10 6 2 8" xfId="23870"/>
    <cellStyle name="Normal 10 6 2 8 2" xfId="23871"/>
    <cellStyle name="Normal 10 6 2 8 2 2" xfId="23872"/>
    <cellStyle name="Normal 10 6 2 8 3" xfId="23873"/>
    <cellStyle name="Normal 10 6 2 9" xfId="23874"/>
    <cellStyle name="Normal 10 6 2 9 2" xfId="23875"/>
    <cellStyle name="Normal 10 6 2 9 3" xfId="23876"/>
    <cellStyle name="Normal 10 6 3" xfId="23877"/>
    <cellStyle name="Normal 10 6 3 2" xfId="23878"/>
    <cellStyle name="Normal 10 6 3 2 2" xfId="23879"/>
    <cellStyle name="Normal 10 6 3 2 2 2" xfId="23880"/>
    <cellStyle name="Normal 10 6 3 2 2 2 2" xfId="23881"/>
    <cellStyle name="Normal 10 6 3 2 2 2 2 2" xfId="23882"/>
    <cellStyle name="Normal 10 6 3 2 2 2 2 2 2" xfId="23883"/>
    <cellStyle name="Normal 10 6 3 2 2 2 2 3" xfId="23884"/>
    <cellStyle name="Normal 10 6 3 2 2 2 3" xfId="23885"/>
    <cellStyle name="Normal 10 6 3 2 2 2 3 2" xfId="23886"/>
    <cellStyle name="Normal 10 6 3 2 2 2 4" xfId="23887"/>
    <cellStyle name="Normal 10 6 3 2 2 3" xfId="23888"/>
    <cellStyle name="Normal 10 6 3 2 2 3 2" xfId="23889"/>
    <cellStyle name="Normal 10 6 3 2 2 3 2 2" xfId="23890"/>
    <cellStyle name="Normal 10 6 3 2 2 3 3" xfId="23891"/>
    <cellStyle name="Normal 10 6 3 2 2 4" xfId="23892"/>
    <cellStyle name="Normal 10 6 3 2 2 4 2" xfId="23893"/>
    <cellStyle name="Normal 10 6 3 2 2 5" xfId="23894"/>
    <cellStyle name="Normal 10 6 3 2 3" xfId="23895"/>
    <cellStyle name="Normal 10 6 3 2 3 2" xfId="23896"/>
    <cellStyle name="Normal 10 6 3 2 3 2 2" xfId="23897"/>
    <cellStyle name="Normal 10 6 3 2 3 2 2 2" xfId="23898"/>
    <cellStyle name="Normal 10 6 3 2 3 2 3" xfId="23899"/>
    <cellStyle name="Normal 10 6 3 2 3 3" xfId="23900"/>
    <cellStyle name="Normal 10 6 3 2 3 3 2" xfId="23901"/>
    <cellStyle name="Normal 10 6 3 2 3 4" xfId="23902"/>
    <cellStyle name="Normal 10 6 3 2 4" xfId="23903"/>
    <cellStyle name="Normal 10 6 3 2 4 2" xfId="23904"/>
    <cellStyle name="Normal 10 6 3 2 4 2 2" xfId="23905"/>
    <cellStyle name="Normal 10 6 3 2 4 3" xfId="23906"/>
    <cellStyle name="Normal 10 6 3 2 5" xfId="23907"/>
    <cellStyle name="Normal 10 6 3 2 5 2" xfId="23908"/>
    <cellStyle name="Normal 10 6 3 2 6" xfId="23909"/>
    <cellStyle name="Normal 10 6 3 3" xfId="23910"/>
    <cellStyle name="Normal 10 6 3 3 2" xfId="23911"/>
    <cellStyle name="Normal 10 6 3 3 2 2" xfId="23912"/>
    <cellStyle name="Normal 10 6 3 3 2 2 2" xfId="23913"/>
    <cellStyle name="Normal 10 6 3 3 2 2 2 2" xfId="23914"/>
    <cellStyle name="Normal 10 6 3 3 2 2 2 2 2" xfId="23915"/>
    <cellStyle name="Normal 10 6 3 3 2 2 2 3" xfId="23916"/>
    <cellStyle name="Normal 10 6 3 3 2 2 3" xfId="23917"/>
    <cellStyle name="Normal 10 6 3 3 2 2 3 2" xfId="23918"/>
    <cellStyle name="Normal 10 6 3 3 2 2 4" xfId="23919"/>
    <cellStyle name="Normal 10 6 3 3 2 3" xfId="23920"/>
    <cellStyle name="Normal 10 6 3 3 2 3 2" xfId="23921"/>
    <cellStyle name="Normal 10 6 3 3 2 3 2 2" xfId="23922"/>
    <cellStyle name="Normal 10 6 3 3 2 3 3" xfId="23923"/>
    <cellStyle name="Normal 10 6 3 3 2 4" xfId="23924"/>
    <cellStyle name="Normal 10 6 3 3 2 4 2" xfId="23925"/>
    <cellStyle name="Normal 10 6 3 3 2 5" xfId="23926"/>
    <cellStyle name="Normal 10 6 3 3 3" xfId="23927"/>
    <cellStyle name="Normal 10 6 3 3 3 2" xfId="23928"/>
    <cellStyle name="Normal 10 6 3 3 3 2 2" xfId="23929"/>
    <cellStyle name="Normal 10 6 3 3 3 2 2 2" xfId="23930"/>
    <cellStyle name="Normal 10 6 3 3 3 2 3" xfId="23931"/>
    <cellStyle name="Normal 10 6 3 3 3 3" xfId="23932"/>
    <cellStyle name="Normal 10 6 3 3 3 3 2" xfId="23933"/>
    <cellStyle name="Normal 10 6 3 3 3 4" xfId="23934"/>
    <cellStyle name="Normal 10 6 3 3 4" xfId="23935"/>
    <cellStyle name="Normal 10 6 3 3 4 2" xfId="23936"/>
    <cellStyle name="Normal 10 6 3 3 4 2 2" xfId="23937"/>
    <cellStyle name="Normal 10 6 3 3 4 3" xfId="23938"/>
    <cellStyle name="Normal 10 6 3 3 5" xfId="23939"/>
    <cellStyle name="Normal 10 6 3 3 5 2" xfId="23940"/>
    <cellStyle name="Normal 10 6 3 3 6" xfId="23941"/>
    <cellStyle name="Normal 10 6 3 4" xfId="23942"/>
    <cellStyle name="Normal 10 6 3 4 2" xfId="23943"/>
    <cellStyle name="Normal 10 6 3 4 2 2" xfId="23944"/>
    <cellStyle name="Normal 10 6 3 4 2 2 2" xfId="23945"/>
    <cellStyle name="Normal 10 6 3 4 2 2 2 2" xfId="23946"/>
    <cellStyle name="Normal 10 6 3 4 2 2 3" xfId="23947"/>
    <cellStyle name="Normal 10 6 3 4 2 3" xfId="23948"/>
    <cellStyle name="Normal 10 6 3 4 2 3 2" xfId="23949"/>
    <cellStyle name="Normal 10 6 3 4 2 4" xfId="23950"/>
    <cellStyle name="Normal 10 6 3 4 3" xfId="23951"/>
    <cellStyle name="Normal 10 6 3 4 3 2" xfId="23952"/>
    <cellStyle name="Normal 10 6 3 4 3 2 2" xfId="23953"/>
    <cellStyle name="Normal 10 6 3 4 3 3" xfId="23954"/>
    <cellStyle name="Normal 10 6 3 4 4" xfId="23955"/>
    <cellStyle name="Normal 10 6 3 4 4 2" xfId="23956"/>
    <cellStyle name="Normal 10 6 3 4 5" xfId="23957"/>
    <cellStyle name="Normal 10 6 3 5" xfId="23958"/>
    <cellStyle name="Normal 10 6 3 5 2" xfId="23959"/>
    <cellStyle name="Normal 10 6 3 5 2 2" xfId="23960"/>
    <cellStyle name="Normal 10 6 3 5 2 2 2" xfId="23961"/>
    <cellStyle name="Normal 10 6 3 5 2 3" xfId="23962"/>
    <cellStyle name="Normal 10 6 3 5 3" xfId="23963"/>
    <cellStyle name="Normal 10 6 3 5 3 2" xfId="23964"/>
    <cellStyle name="Normal 10 6 3 5 4" xfId="23965"/>
    <cellStyle name="Normal 10 6 3 6" xfId="23966"/>
    <cellStyle name="Normal 10 6 3 6 2" xfId="23967"/>
    <cellStyle name="Normal 10 6 3 6 2 2" xfId="23968"/>
    <cellStyle name="Normal 10 6 3 6 3" xfId="23969"/>
    <cellStyle name="Normal 10 6 3 7" xfId="23970"/>
    <cellStyle name="Normal 10 6 3 7 2" xfId="23971"/>
    <cellStyle name="Normal 10 6 3 8" xfId="23972"/>
    <cellStyle name="Normal 10 6 4" xfId="23973"/>
    <cellStyle name="Normal 10 6 4 2" xfId="23974"/>
    <cellStyle name="Normal 10 6 4 2 2" xfId="23975"/>
    <cellStyle name="Normal 10 6 4 2 2 2" xfId="23976"/>
    <cellStyle name="Normal 10 6 4 2 2 2 2" xfId="23977"/>
    <cellStyle name="Normal 10 6 4 2 2 2 2 2" xfId="23978"/>
    <cellStyle name="Normal 10 6 4 2 2 2 3" xfId="23979"/>
    <cellStyle name="Normal 10 6 4 2 2 3" xfId="23980"/>
    <cellStyle name="Normal 10 6 4 2 2 3 2" xfId="23981"/>
    <cellStyle name="Normal 10 6 4 2 2 4" xfId="23982"/>
    <cellStyle name="Normal 10 6 4 2 3" xfId="23983"/>
    <cellStyle name="Normal 10 6 4 2 3 2" xfId="23984"/>
    <cellStyle name="Normal 10 6 4 2 3 2 2" xfId="23985"/>
    <cellStyle name="Normal 10 6 4 2 3 3" xfId="23986"/>
    <cellStyle name="Normal 10 6 4 2 4" xfId="23987"/>
    <cellStyle name="Normal 10 6 4 2 4 2" xfId="23988"/>
    <cellStyle name="Normal 10 6 4 2 5" xfId="23989"/>
    <cellStyle name="Normal 10 6 4 3" xfId="23990"/>
    <cellStyle name="Normal 10 6 4 3 2" xfId="23991"/>
    <cellStyle name="Normal 10 6 4 3 2 2" xfId="23992"/>
    <cellStyle name="Normal 10 6 4 3 2 2 2" xfId="23993"/>
    <cellStyle name="Normal 10 6 4 3 2 3" xfId="23994"/>
    <cellStyle name="Normal 10 6 4 3 3" xfId="23995"/>
    <cellStyle name="Normal 10 6 4 3 3 2" xfId="23996"/>
    <cellStyle name="Normal 10 6 4 3 4" xfId="23997"/>
    <cellStyle name="Normal 10 6 4 4" xfId="23998"/>
    <cellStyle name="Normal 10 6 4 4 2" xfId="23999"/>
    <cellStyle name="Normal 10 6 4 4 2 2" xfId="24000"/>
    <cellStyle name="Normal 10 6 4 4 3" xfId="24001"/>
    <cellStyle name="Normal 10 6 4 5" xfId="24002"/>
    <cellStyle name="Normal 10 6 4 5 2" xfId="24003"/>
    <cellStyle name="Normal 10 6 4 6" xfId="24004"/>
    <cellStyle name="Normal 10 6 5" xfId="24005"/>
    <cellStyle name="Normal 10 6 5 2" xfId="24006"/>
    <cellStyle name="Normal 10 6 5 2 2" xfId="24007"/>
    <cellStyle name="Normal 10 6 5 2 2 2" xfId="24008"/>
    <cellStyle name="Normal 10 6 5 2 2 2 2" xfId="24009"/>
    <cellStyle name="Normal 10 6 5 2 2 2 2 2" xfId="24010"/>
    <cellStyle name="Normal 10 6 5 2 2 2 3" xfId="24011"/>
    <cellStyle name="Normal 10 6 5 2 2 3" xfId="24012"/>
    <cellStyle name="Normal 10 6 5 2 2 3 2" xfId="24013"/>
    <cellStyle name="Normal 10 6 5 2 2 4" xfId="24014"/>
    <cellStyle name="Normal 10 6 5 2 3" xfId="24015"/>
    <cellStyle name="Normal 10 6 5 2 3 2" xfId="24016"/>
    <cellStyle name="Normal 10 6 5 2 3 2 2" xfId="24017"/>
    <cellStyle name="Normal 10 6 5 2 3 3" xfId="24018"/>
    <cellStyle name="Normal 10 6 5 2 4" xfId="24019"/>
    <cellStyle name="Normal 10 6 5 2 4 2" xfId="24020"/>
    <cellStyle name="Normal 10 6 5 2 5" xfId="24021"/>
    <cellStyle name="Normal 10 6 5 3" xfId="24022"/>
    <cellStyle name="Normal 10 6 5 3 2" xfId="24023"/>
    <cellStyle name="Normal 10 6 5 3 2 2" xfId="24024"/>
    <cellStyle name="Normal 10 6 5 3 2 2 2" xfId="24025"/>
    <cellStyle name="Normal 10 6 5 3 2 3" xfId="24026"/>
    <cellStyle name="Normal 10 6 5 3 3" xfId="24027"/>
    <cellStyle name="Normal 10 6 5 3 3 2" xfId="24028"/>
    <cellStyle name="Normal 10 6 5 3 4" xfId="24029"/>
    <cellStyle name="Normal 10 6 5 4" xfId="24030"/>
    <cellStyle name="Normal 10 6 5 4 2" xfId="24031"/>
    <cellStyle name="Normal 10 6 5 4 2 2" xfId="24032"/>
    <cellStyle name="Normal 10 6 5 4 3" xfId="24033"/>
    <cellStyle name="Normal 10 6 5 5" xfId="24034"/>
    <cellStyle name="Normal 10 6 5 5 2" xfId="24035"/>
    <cellStyle name="Normal 10 6 5 6" xfId="24036"/>
    <cellStyle name="Normal 10 6 6" xfId="24037"/>
    <cellStyle name="Normal 10 6 6 2" xfId="24038"/>
    <cellStyle name="Normal 10 6 6 2 2" xfId="24039"/>
    <cellStyle name="Normal 10 6 6 2 2 2" xfId="24040"/>
    <cellStyle name="Normal 10 6 6 2 2 2 2" xfId="24041"/>
    <cellStyle name="Normal 10 6 6 2 2 2 2 2" xfId="24042"/>
    <cellStyle name="Normal 10 6 6 2 2 2 3" xfId="24043"/>
    <cellStyle name="Normal 10 6 6 2 2 3" xfId="24044"/>
    <cellStyle name="Normal 10 6 6 2 2 3 2" xfId="24045"/>
    <cellStyle name="Normal 10 6 6 2 2 4" xfId="24046"/>
    <cellStyle name="Normal 10 6 6 2 3" xfId="24047"/>
    <cellStyle name="Normal 10 6 6 2 3 2" xfId="24048"/>
    <cellStyle name="Normal 10 6 6 2 3 2 2" xfId="24049"/>
    <cellStyle name="Normal 10 6 6 2 3 3" xfId="24050"/>
    <cellStyle name="Normal 10 6 6 2 4" xfId="24051"/>
    <cellStyle name="Normal 10 6 6 2 4 2" xfId="24052"/>
    <cellStyle name="Normal 10 6 6 2 5" xfId="24053"/>
    <cellStyle name="Normal 10 6 6 3" xfId="24054"/>
    <cellStyle name="Normal 10 6 6 3 2" xfId="24055"/>
    <cellStyle name="Normal 10 6 6 3 2 2" xfId="24056"/>
    <cellStyle name="Normal 10 6 6 3 2 2 2" xfId="24057"/>
    <cellStyle name="Normal 10 6 6 3 2 3" xfId="24058"/>
    <cellStyle name="Normal 10 6 6 3 3" xfId="24059"/>
    <cellStyle name="Normal 10 6 6 3 3 2" xfId="24060"/>
    <cellStyle name="Normal 10 6 6 3 4" xfId="24061"/>
    <cellStyle name="Normal 10 6 6 4" xfId="24062"/>
    <cellStyle name="Normal 10 6 6 4 2" xfId="24063"/>
    <cellStyle name="Normal 10 6 6 4 2 2" xfId="24064"/>
    <cellStyle name="Normal 10 6 6 4 3" xfId="24065"/>
    <cellStyle name="Normal 10 6 6 5" xfId="24066"/>
    <cellStyle name="Normal 10 6 6 5 2" xfId="24067"/>
    <cellStyle name="Normal 10 6 6 6" xfId="24068"/>
    <cellStyle name="Normal 10 6 7" xfId="24069"/>
    <cellStyle name="Normal 10 6 7 2" xfId="24070"/>
    <cellStyle name="Normal 10 6 7 2 2" xfId="24071"/>
    <cellStyle name="Normal 10 6 7 2 2 2" xfId="24072"/>
    <cellStyle name="Normal 10 6 7 2 2 2 2" xfId="24073"/>
    <cellStyle name="Normal 10 6 7 2 2 3" xfId="24074"/>
    <cellStyle name="Normal 10 6 7 2 3" xfId="24075"/>
    <cellStyle name="Normal 10 6 7 2 3 2" xfId="24076"/>
    <cellStyle name="Normal 10 6 7 2 4" xfId="24077"/>
    <cellStyle name="Normal 10 6 7 3" xfId="24078"/>
    <cellStyle name="Normal 10 6 7 3 2" xfId="24079"/>
    <cellStyle name="Normal 10 6 7 3 2 2" xfId="24080"/>
    <cellStyle name="Normal 10 6 7 3 3" xfId="24081"/>
    <cellStyle name="Normal 10 6 7 4" xfId="24082"/>
    <cellStyle name="Normal 10 6 7 4 2" xfId="24083"/>
    <cellStyle name="Normal 10 6 7 5" xfId="24084"/>
    <cellStyle name="Normal 10 6 8" xfId="24085"/>
    <cellStyle name="Normal 10 6 8 2" xfId="24086"/>
    <cellStyle name="Normal 10 6 8 2 2" xfId="24087"/>
    <cellStyle name="Normal 10 6 8 2 2 2" xfId="24088"/>
    <cellStyle name="Normal 10 6 8 2 3" xfId="24089"/>
    <cellStyle name="Normal 10 6 8 3" xfId="24090"/>
    <cellStyle name="Normal 10 6 8 3 2" xfId="24091"/>
    <cellStyle name="Normal 10 6 8 4" xfId="24092"/>
    <cellStyle name="Normal 10 6 9" xfId="24093"/>
    <cellStyle name="Normal 10 6 9 2" xfId="24094"/>
    <cellStyle name="Normal 10 6 9 2 2" xfId="24095"/>
    <cellStyle name="Normal 10 6 9 3" xfId="24096"/>
    <cellStyle name="Normal 10 7" xfId="24097"/>
    <cellStyle name="Normal 10 7 10" xfId="24098"/>
    <cellStyle name="Normal 10 7 11" xfId="24099"/>
    <cellStyle name="Normal 10 7 2" xfId="24100"/>
    <cellStyle name="Normal 10 7 2 2" xfId="24101"/>
    <cellStyle name="Normal 10 7 2 2 2" xfId="24102"/>
    <cellStyle name="Normal 10 7 2 2 2 2" xfId="24103"/>
    <cellStyle name="Normal 10 7 2 2 2 2 2" xfId="24104"/>
    <cellStyle name="Normal 10 7 2 2 2 2 2 2" xfId="24105"/>
    <cellStyle name="Normal 10 7 2 2 2 2 2 2 2" xfId="24106"/>
    <cellStyle name="Normal 10 7 2 2 2 2 2 3" xfId="24107"/>
    <cellStyle name="Normal 10 7 2 2 2 2 3" xfId="24108"/>
    <cellStyle name="Normal 10 7 2 2 2 2 3 2" xfId="24109"/>
    <cellStyle name="Normal 10 7 2 2 2 2 4" xfId="24110"/>
    <cellStyle name="Normal 10 7 2 2 2 3" xfId="24111"/>
    <cellStyle name="Normal 10 7 2 2 2 3 2" xfId="24112"/>
    <cellStyle name="Normal 10 7 2 2 2 3 2 2" xfId="24113"/>
    <cellStyle name="Normal 10 7 2 2 2 3 3" xfId="24114"/>
    <cellStyle name="Normal 10 7 2 2 2 4" xfId="24115"/>
    <cellStyle name="Normal 10 7 2 2 2 4 2" xfId="24116"/>
    <cellStyle name="Normal 10 7 2 2 2 5" xfId="24117"/>
    <cellStyle name="Normal 10 7 2 2 3" xfId="24118"/>
    <cellStyle name="Normal 10 7 2 2 3 2" xfId="24119"/>
    <cellStyle name="Normal 10 7 2 2 3 2 2" xfId="24120"/>
    <cellStyle name="Normal 10 7 2 2 3 2 2 2" xfId="24121"/>
    <cellStyle name="Normal 10 7 2 2 3 2 3" xfId="24122"/>
    <cellStyle name="Normal 10 7 2 2 3 3" xfId="24123"/>
    <cellStyle name="Normal 10 7 2 2 3 3 2" xfId="24124"/>
    <cellStyle name="Normal 10 7 2 2 3 4" xfId="24125"/>
    <cellStyle name="Normal 10 7 2 2 4" xfId="24126"/>
    <cellStyle name="Normal 10 7 2 2 4 2" xfId="24127"/>
    <cellStyle name="Normal 10 7 2 2 4 2 2" xfId="24128"/>
    <cellStyle name="Normal 10 7 2 2 4 3" xfId="24129"/>
    <cellStyle name="Normal 10 7 2 2 5" xfId="24130"/>
    <cellStyle name="Normal 10 7 2 2 5 2" xfId="24131"/>
    <cellStyle name="Normal 10 7 2 2 6" xfId="24132"/>
    <cellStyle name="Normal 10 7 2 3" xfId="24133"/>
    <cellStyle name="Normal 10 7 2 3 2" xfId="24134"/>
    <cellStyle name="Normal 10 7 2 3 2 2" xfId="24135"/>
    <cellStyle name="Normal 10 7 2 3 2 2 2" xfId="24136"/>
    <cellStyle name="Normal 10 7 2 3 2 2 2 2" xfId="24137"/>
    <cellStyle name="Normal 10 7 2 3 2 2 2 2 2" xfId="24138"/>
    <cellStyle name="Normal 10 7 2 3 2 2 2 3" xfId="24139"/>
    <cellStyle name="Normal 10 7 2 3 2 2 3" xfId="24140"/>
    <cellStyle name="Normal 10 7 2 3 2 2 3 2" xfId="24141"/>
    <cellStyle name="Normal 10 7 2 3 2 2 4" xfId="24142"/>
    <cellStyle name="Normal 10 7 2 3 2 3" xfId="24143"/>
    <cellStyle name="Normal 10 7 2 3 2 3 2" xfId="24144"/>
    <cellStyle name="Normal 10 7 2 3 2 3 2 2" xfId="24145"/>
    <cellStyle name="Normal 10 7 2 3 2 3 3" xfId="24146"/>
    <cellStyle name="Normal 10 7 2 3 2 4" xfId="24147"/>
    <cellStyle name="Normal 10 7 2 3 2 4 2" xfId="24148"/>
    <cellStyle name="Normal 10 7 2 3 2 5" xfId="24149"/>
    <cellStyle name="Normal 10 7 2 3 3" xfId="24150"/>
    <cellStyle name="Normal 10 7 2 3 3 2" xfId="24151"/>
    <cellStyle name="Normal 10 7 2 3 3 2 2" xfId="24152"/>
    <cellStyle name="Normal 10 7 2 3 3 2 2 2" xfId="24153"/>
    <cellStyle name="Normal 10 7 2 3 3 2 3" xfId="24154"/>
    <cellStyle name="Normal 10 7 2 3 3 3" xfId="24155"/>
    <cellStyle name="Normal 10 7 2 3 3 3 2" xfId="24156"/>
    <cellStyle name="Normal 10 7 2 3 3 4" xfId="24157"/>
    <cellStyle name="Normal 10 7 2 3 4" xfId="24158"/>
    <cellStyle name="Normal 10 7 2 3 4 2" xfId="24159"/>
    <cellStyle name="Normal 10 7 2 3 4 2 2" xfId="24160"/>
    <cellStyle name="Normal 10 7 2 3 4 3" xfId="24161"/>
    <cellStyle name="Normal 10 7 2 3 5" xfId="24162"/>
    <cellStyle name="Normal 10 7 2 3 5 2" xfId="24163"/>
    <cellStyle name="Normal 10 7 2 3 6" xfId="24164"/>
    <cellStyle name="Normal 10 7 2 4" xfId="24165"/>
    <cellStyle name="Normal 10 7 2 4 2" xfId="24166"/>
    <cellStyle name="Normal 10 7 2 4 2 2" xfId="24167"/>
    <cellStyle name="Normal 10 7 2 4 2 2 2" xfId="24168"/>
    <cellStyle name="Normal 10 7 2 4 2 2 2 2" xfId="24169"/>
    <cellStyle name="Normal 10 7 2 4 2 2 3" xfId="24170"/>
    <cellStyle name="Normal 10 7 2 4 2 3" xfId="24171"/>
    <cellStyle name="Normal 10 7 2 4 2 3 2" xfId="24172"/>
    <cellStyle name="Normal 10 7 2 4 2 4" xfId="24173"/>
    <cellStyle name="Normal 10 7 2 4 3" xfId="24174"/>
    <cellStyle name="Normal 10 7 2 4 3 2" xfId="24175"/>
    <cellStyle name="Normal 10 7 2 4 3 2 2" xfId="24176"/>
    <cellStyle name="Normal 10 7 2 4 3 3" xfId="24177"/>
    <cellStyle name="Normal 10 7 2 4 4" xfId="24178"/>
    <cellStyle name="Normal 10 7 2 4 4 2" xfId="24179"/>
    <cellStyle name="Normal 10 7 2 4 5" xfId="24180"/>
    <cellStyle name="Normal 10 7 2 5" xfId="24181"/>
    <cellStyle name="Normal 10 7 2 5 2" xfId="24182"/>
    <cellStyle name="Normal 10 7 2 5 2 2" xfId="24183"/>
    <cellStyle name="Normal 10 7 2 5 2 2 2" xfId="24184"/>
    <cellStyle name="Normal 10 7 2 5 2 3" xfId="24185"/>
    <cellStyle name="Normal 10 7 2 5 3" xfId="24186"/>
    <cellStyle name="Normal 10 7 2 5 3 2" xfId="24187"/>
    <cellStyle name="Normal 10 7 2 5 4" xfId="24188"/>
    <cellStyle name="Normal 10 7 2 6" xfId="24189"/>
    <cellStyle name="Normal 10 7 2 6 2" xfId="24190"/>
    <cellStyle name="Normal 10 7 2 6 2 2" xfId="24191"/>
    <cellStyle name="Normal 10 7 2 6 3" xfId="24192"/>
    <cellStyle name="Normal 10 7 2 7" xfId="24193"/>
    <cellStyle name="Normal 10 7 2 7 2" xfId="24194"/>
    <cellStyle name="Normal 10 7 2 8" xfId="24195"/>
    <cellStyle name="Normal 10 7 3" xfId="24196"/>
    <cellStyle name="Normal 10 7 3 2" xfId="24197"/>
    <cellStyle name="Normal 10 7 3 2 2" xfId="24198"/>
    <cellStyle name="Normal 10 7 3 2 2 2" xfId="24199"/>
    <cellStyle name="Normal 10 7 3 2 2 2 2" xfId="24200"/>
    <cellStyle name="Normal 10 7 3 2 2 2 2 2" xfId="24201"/>
    <cellStyle name="Normal 10 7 3 2 2 2 3" xfId="24202"/>
    <cellStyle name="Normal 10 7 3 2 2 3" xfId="24203"/>
    <cellStyle name="Normal 10 7 3 2 2 3 2" xfId="24204"/>
    <cellStyle name="Normal 10 7 3 2 2 4" xfId="24205"/>
    <cellStyle name="Normal 10 7 3 2 3" xfId="24206"/>
    <cellStyle name="Normal 10 7 3 2 3 2" xfId="24207"/>
    <cellStyle name="Normal 10 7 3 2 3 2 2" xfId="24208"/>
    <cellStyle name="Normal 10 7 3 2 3 3" xfId="24209"/>
    <cellStyle name="Normal 10 7 3 2 4" xfId="24210"/>
    <cellStyle name="Normal 10 7 3 2 4 2" xfId="24211"/>
    <cellStyle name="Normal 10 7 3 2 5" xfId="24212"/>
    <cellStyle name="Normal 10 7 3 3" xfId="24213"/>
    <cellStyle name="Normal 10 7 3 3 2" xfId="24214"/>
    <cellStyle name="Normal 10 7 3 3 2 2" xfId="24215"/>
    <cellStyle name="Normal 10 7 3 3 2 2 2" xfId="24216"/>
    <cellStyle name="Normal 10 7 3 3 2 3" xfId="24217"/>
    <cellStyle name="Normal 10 7 3 3 3" xfId="24218"/>
    <cellStyle name="Normal 10 7 3 3 3 2" xfId="24219"/>
    <cellStyle name="Normal 10 7 3 3 4" xfId="24220"/>
    <cellStyle name="Normal 10 7 3 4" xfId="24221"/>
    <cellStyle name="Normal 10 7 3 4 2" xfId="24222"/>
    <cellStyle name="Normal 10 7 3 4 2 2" xfId="24223"/>
    <cellStyle name="Normal 10 7 3 4 3" xfId="24224"/>
    <cellStyle name="Normal 10 7 3 5" xfId="24225"/>
    <cellStyle name="Normal 10 7 3 5 2" xfId="24226"/>
    <cellStyle name="Normal 10 7 3 6" xfId="24227"/>
    <cellStyle name="Normal 10 7 4" xfId="24228"/>
    <cellStyle name="Normal 10 7 4 2" xfId="24229"/>
    <cellStyle name="Normal 10 7 4 2 2" xfId="24230"/>
    <cellStyle name="Normal 10 7 4 2 2 2" xfId="24231"/>
    <cellStyle name="Normal 10 7 4 2 2 2 2" xfId="24232"/>
    <cellStyle name="Normal 10 7 4 2 2 2 2 2" xfId="24233"/>
    <cellStyle name="Normal 10 7 4 2 2 2 3" xfId="24234"/>
    <cellStyle name="Normal 10 7 4 2 2 3" xfId="24235"/>
    <cellStyle name="Normal 10 7 4 2 2 3 2" xfId="24236"/>
    <cellStyle name="Normal 10 7 4 2 2 4" xfId="24237"/>
    <cellStyle name="Normal 10 7 4 2 3" xfId="24238"/>
    <cellStyle name="Normal 10 7 4 2 3 2" xfId="24239"/>
    <cellStyle name="Normal 10 7 4 2 3 2 2" xfId="24240"/>
    <cellStyle name="Normal 10 7 4 2 3 3" xfId="24241"/>
    <cellStyle name="Normal 10 7 4 2 4" xfId="24242"/>
    <cellStyle name="Normal 10 7 4 2 4 2" xfId="24243"/>
    <cellStyle name="Normal 10 7 4 2 5" xfId="24244"/>
    <cellStyle name="Normal 10 7 4 3" xfId="24245"/>
    <cellStyle name="Normal 10 7 4 3 2" xfId="24246"/>
    <cellStyle name="Normal 10 7 4 3 2 2" xfId="24247"/>
    <cellStyle name="Normal 10 7 4 3 2 2 2" xfId="24248"/>
    <cellStyle name="Normal 10 7 4 3 2 3" xfId="24249"/>
    <cellStyle name="Normal 10 7 4 3 3" xfId="24250"/>
    <cellStyle name="Normal 10 7 4 3 3 2" xfId="24251"/>
    <cellStyle name="Normal 10 7 4 3 4" xfId="24252"/>
    <cellStyle name="Normal 10 7 4 4" xfId="24253"/>
    <cellStyle name="Normal 10 7 4 4 2" xfId="24254"/>
    <cellStyle name="Normal 10 7 4 4 2 2" xfId="24255"/>
    <cellStyle name="Normal 10 7 4 4 3" xfId="24256"/>
    <cellStyle name="Normal 10 7 4 5" xfId="24257"/>
    <cellStyle name="Normal 10 7 4 5 2" xfId="24258"/>
    <cellStyle name="Normal 10 7 4 6" xfId="24259"/>
    <cellStyle name="Normal 10 7 5" xfId="24260"/>
    <cellStyle name="Normal 10 7 5 2" xfId="24261"/>
    <cellStyle name="Normal 10 7 5 2 2" xfId="24262"/>
    <cellStyle name="Normal 10 7 5 2 2 2" xfId="24263"/>
    <cellStyle name="Normal 10 7 5 2 2 2 2" xfId="24264"/>
    <cellStyle name="Normal 10 7 5 2 2 2 2 2" xfId="24265"/>
    <cellStyle name="Normal 10 7 5 2 2 2 3" xfId="24266"/>
    <cellStyle name="Normal 10 7 5 2 2 3" xfId="24267"/>
    <cellStyle name="Normal 10 7 5 2 2 3 2" xfId="24268"/>
    <cellStyle name="Normal 10 7 5 2 2 4" xfId="24269"/>
    <cellStyle name="Normal 10 7 5 2 3" xfId="24270"/>
    <cellStyle name="Normal 10 7 5 2 3 2" xfId="24271"/>
    <cellStyle name="Normal 10 7 5 2 3 2 2" xfId="24272"/>
    <cellStyle name="Normal 10 7 5 2 3 3" xfId="24273"/>
    <cellStyle name="Normal 10 7 5 2 4" xfId="24274"/>
    <cellStyle name="Normal 10 7 5 2 4 2" xfId="24275"/>
    <cellStyle name="Normal 10 7 5 2 5" xfId="24276"/>
    <cellStyle name="Normal 10 7 5 3" xfId="24277"/>
    <cellStyle name="Normal 10 7 5 3 2" xfId="24278"/>
    <cellStyle name="Normal 10 7 5 3 2 2" xfId="24279"/>
    <cellStyle name="Normal 10 7 5 3 2 2 2" xfId="24280"/>
    <cellStyle name="Normal 10 7 5 3 2 3" xfId="24281"/>
    <cellStyle name="Normal 10 7 5 3 3" xfId="24282"/>
    <cellStyle name="Normal 10 7 5 3 3 2" xfId="24283"/>
    <cellStyle name="Normal 10 7 5 3 4" xfId="24284"/>
    <cellStyle name="Normal 10 7 5 4" xfId="24285"/>
    <cellStyle name="Normal 10 7 5 4 2" xfId="24286"/>
    <cellStyle name="Normal 10 7 5 4 2 2" xfId="24287"/>
    <cellStyle name="Normal 10 7 5 4 3" xfId="24288"/>
    <cellStyle name="Normal 10 7 5 5" xfId="24289"/>
    <cellStyle name="Normal 10 7 5 5 2" xfId="24290"/>
    <cellStyle name="Normal 10 7 5 6" xfId="24291"/>
    <cellStyle name="Normal 10 7 6" xfId="24292"/>
    <cellStyle name="Normal 10 7 6 2" xfId="24293"/>
    <cellStyle name="Normal 10 7 6 2 2" xfId="24294"/>
    <cellStyle name="Normal 10 7 6 2 2 2" xfId="24295"/>
    <cellStyle name="Normal 10 7 6 2 2 2 2" xfId="24296"/>
    <cellStyle name="Normal 10 7 6 2 2 3" xfId="24297"/>
    <cellStyle name="Normal 10 7 6 2 3" xfId="24298"/>
    <cellStyle name="Normal 10 7 6 2 3 2" xfId="24299"/>
    <cellStyle name="Normal 10 7 6 2 4" xfId="24300"/>
    <cellStyle name="Normal 10 7 6 3" xfId="24301"/>
    <cellStyle name="Normal 10 7 6 3 2" xfId="24302"/>
    <cellStyle name="Normal 10 7 6 3 2 2" xfId="24303"/>
    <cellStyle name="Normal 10 7 6 3 3" xfId="24304"/>
    <cellStyle name="Normal 10 7 6 4" xfId="24305"/>
    <cellStyle name="Normal 10 7 6 4 2" xfId="24306"/>
    <cellStyle name="Normal 10 7 6 5" xfId="24307"/>
    <cellStyle name="Normal 10 7 7" xfId="24308"/>
    <cellStyle name="Normal 10 7 7 2" xfId="24309"/>
    <cellStyle name="Normal 10 7 7 2 2" xfId="24310"/>
    <cellStyle name="Normal 10 7 7 2 2 2" xfId="24311"/>
    <cellStyle name="Normal 10 7 7 2 3" xfId="24312"/>
    <cellStyle name="Normal 10 7 7 3" xfId="24313"/>
    <cellStyle name="Normal 10 7 7 3 2" xfId="24314"/>
    <cellStyle name="Normal 10 7 7 4" xfId="24315"/>
    <cellStyle name="Normal 10 7 8" xfId="24316"/>
    <cellStyle name="Normal 10 7 8 2" xfId="24317"/>
    <cellStyle name="Normal 10 7 8 2 2" xfId="24318"/>
    <cellStyle name="Normal 10 7 8 3" xfId="24319"/>
    <cellStyle name="Normal 10 7 9" xfId="24320"/>
    <cellStyle name="Normal 10 7 9 2" xfId="24321"/>
    <cellStyle name="Normal 10 7 9 3" xfId="24322"/>
    <cellStyle name="Normal 10 8" xfId="24323"/>
    <cellStyle name="Normal 10 8 10" xfId="24324"/>
    <cellStyle name="Normal 10 8 11" xfId="24325"/>
    <cellStyle name="Normal 10 8 2" xfId="24326"/>
    <cellStyle name="Normal 10 8 2 2" xfId="24327"/>
    <cellStyle name="Normal 10 8 2 2 2" xfId="24328"/>
    <cellStyle name="Normal 10 8 2 2 2 2" xfId="24329"/>
    <cellStyle name="Normal 10 8 2 2 2 2 2" xfId="24330"/>
    <cellStyle name="Normal 10 8 2 2 2 2 2 2" xfId="24331"/>
    <cellStyle name="Normal 10 8 2 2 2 2 2 2 2" xfId="24332"/>
    <cellStyle name="Normal 10 8 2 2 2 2 2 3" xfId="24333"/>
    <cellStyle name="Normal 10 8 2 2 2 2 3" xfId="24334"/>
    <cellStyle name="Normal 10 8 2 2 2 2 3 2" xfId="24335"/>
    <cellStyle name="Normal 10 8 2 2 2 2 4" xfId="24336"/>
    <cellStyle name="Normal 10 8 2 2 2 3" xfId="24337"/>
    <cellStyle name="Normal 10 8 2 2 2 3 2" xfId="24338"/>
    <cellStyle name="Normal 10 8 2 2 2 3 2 2" xfId="24339"/>
    <cellStyle name="Normal 10 8 2 2 2 3 3" xfId="24340"/>
    <cellStyle name="Normal 10 8 2 2 2 4" xfId="24341"/>
    <cellStyle name="Normal 10 8 2 2 2 4 2" xfId="24342"/>
    <cellStyle name="Normal 10 8 2 2 2 5" xfId="24343"/>
    <cellStyle name="Normal 10 8 2 2 3" xfId="24344"/>
    <cellStyle name="Normal 10 8 2 2 3 2" xfId="24345"/>
    <cellStyle name="Normal 10 8 2 2 3 2 2" xfId="24346"/>
    <cellStyle name="Normal 10 8 2 2 3 2 2 2" xfId="24347"/>
    <cellStyle name="Normal 10 8 2 2 3 2 3" xfId="24348"/>
    <cellStyle name="Normal 10 8 2 2 3 3" xfId="24349"/>
    <cellStyle name="Normal 10 8 2 2 3 3 2" xfId="24350"/>
    <cellStyle name="Normal 10 8 2 2 3 4" xfId="24351"/>
    <cellStyle name="Normal 10 8 2 2 4" xfId="24352"/>
    <cellStyle name="Normal 10 8 2 2 4 2" xfId="24353"/>
    <cellStyle name="Normal 10 8 2 2 4 2 2" xfId="24354"/>
    <cellStyle name="Normal 10 8 2 2 4 3" xfId="24355"/>
    <cellStyle name="Normal 10 8 2 2 5" xfId="24356"/>
    <cellStyle name="Normal 10 8 2 2 5 2" xfId="24357"/>
    <cellStyle name="Normal 10 8 2 2 6" xfId="24358"/>
    <cellStyle name="Normal 10 8 2 3" xfId="24359"/>
    <cellStyle name="Normal 10 8 2 3 2" xfId="24360"/>
    <cellStyle name="Normal 10 8 2 3 2 2" xfId="24361"/>
    <cellStyle name="Normal 10 8 2 3 2 2 2" xfId="24362"/>
    <cellStyle name="Normal 10 8 2 3 2 2 2 2" xfId="24363"/>
    <cellStyle name="Normal 10 8 2 3 2 2 2 2 2" xfId="24364"/>
    <cellStyle name="Normal 10 8 2 3 2 2 2 3" xfId="24365"/>
    <cellStyle name="Normal 10 8 2 3 2 2 3" xfId="24366"/>
    <cellStyle name="Normal 10 8 2 3 2 2 3 2" xfId="24367"/>
    <cellStyle name="Normal 10 8 2 3 2 2 4" xfId="24368"/>
    <cellStyle name="Normal 10 8 2 3 2 3" xfId="24369"/>
    <cellStyle name="Normal 10 8 2 3 2 3 2" xfId="24370"/>
    <cellStyle name="Normal 10 8 2 3 2 3 2 2" xfId="24371"/>
    <cellStyle name="Normal 10 8 2 3 2 3 3" xfId="24372"/>
    <cellStyle name="Normal 10 8 2 3 2 4" xfId="24373"/>
    <cellStyle name="Normal 10 8 2 3 2 4 2" xfId="24374"/>
    <cellStyle name="Normal 10 8 2 3 2 5" xfId="24375"/>
    <cellStyle name="Normal 10 8 2 3 3" xfId="24376"/>
    <cellStyle name="Normal 10 8 2 3 3 2" xfId="24377"/>
    <cellStyle name="Normal 10 8 2 3 3 2 2" xfId="24378"/>
    <cellStyle name="Normal 10 8 2 3 3 2 2 2" xfId="24379"/>
    <cellStyle name="Normal 10 8 2 3 3 2 3" xfId="24380"/>
    <cellStyle name="Normal 10 8 2 3 3 3" xfId="24381"/>
    <cellStyle name="Normal 10 8 2 3 3 3 2" xfId="24382"/>
    <cellStyle name="Normal 10 8 2 3 3 4" xfId="24383"/>
    <cellStyle name="Normal 10 8 2 3 4" xfId="24384"/>
    <cellStyle name="Normal 10 8 2 3 4 2" xfId="24385"/>
    <cellStyle name="Normal 10 8 2 3 4 2 2" xfId="24386"/>
    <cellStyle name="Normal 10 8 2 3 4 3" xfId="24387"/>
    <cellStyle name="Normal 10 8 2 3 5" xfId="24388"/>
    <cellStyle name="Normal 10 8 2 3 5 2" xfId="24389"/>
    <cellStyle name="Normal 10 8 2 3 6" xfId="24390"/>
    <cellStyle name="Normal 10 8 2 4" xfId="24391"/>
    <cellStyle name="Normal 10 8 2 4 2" xfId="24392"/>
    <cellStyle name="Normal 10 8 2 4 2 2" xfId="24393"/>
    <cellStyle name="Normal 10 8 2 4 2 2 2" xfId="24394"/>
    <cellStyle name="Normal 10 8 2 4 2 2 2 2" xfId="24395"/>
    <cellStyle name="Normal 10 8 2 4 2 2 3" xfId="24396"/>
    <cellStyle name="Normal 10 8 2 4 2 3" xfId="24397"/>
    <cellStyle name="Normal 10 8 2 4 2 3 2" xfId="24398"/>
    <cellStyle name="Normal 10 8 2 4 2 4" xfId="24399"/>
    <cellStyle name="Normal 10 8 2 4 3" xfId="24400"/>
    <cellStyle name="Normal 10 8 2 4 3 2" xfId="24401"/>
    <cellStyle name="Normal 10 8 2 4 3 2 2" xfId="24402"/>
    <cellStyle name="Normal 10 8 2 4 3 3" xfId="24403"/>
    <cellStyle name="Normal 10 8 2 4 4" xfId="24404"/>
    <cellStyle name="Normal 10 8 2 4 4 2" xfId="24405"/>
    <cellStyle name="Normal 10 8 2 4 5" xfId="24406"/>
    <cellStyle name="Normal 10 8 2 5" xfId="24407"/>
    <cellStyle name="Normal 10 8 2 5 2" xfId="24408"/>
    <cellStyle name="Normal 10 8 2 5 2 2" xfId="24409"/>
    <cellStyle name="Normal 10 8 2 5 2 2 2" xfId="24410"/>
    <cellStyle name="Normal 10 8 2 5 2 3" xfId="24411"/>
    <cellStyle name="Normal 10 8 2 5 3" xfId="24412"/>
    <cellStyle name="Normal 10 8 2 5 3 2" xfId="24413"/>
    <cellStyle name="Normal 10 8 2 5 4" xfId="24414"/>
    <cellStyle name="Normal 10 8 2 6" xfId="24415"/>
    <cellStyle name="Normal 10 8 2 6 2" xfId="24416"/>
    <cellStyle name="Normal 10 8 2 6 2 2" xfId="24417"/>
    <cellStyle name="Normal 10 8 2 6 3" xfId="24418"/>
    <cellStyle name="Normal 10 8 2 7" xfId="24419"/>
    <cellStyle name="Normal 10 8 2 7 2" xfId="24420"/>
    <cellStyle name="Normal 10 8 2 8" xfId="24421"/>
    <cellStyle name="Normal 10 8 3" xfId="24422"/>
    <cellStyle name="Normal 10 8 3 2" xfId="24423"/>
    <cellStyle name="Normal 10 8 3 2 2" xfId="24424"/>
    <cellStyle name="Normal 10 8 3 2 2 2" xfId="24425"/>
    <cellStyle name="Normal 10 8 3 2 2 2 2" xfId="24426"/>
    <cellStyle name="Normal 10 8 3 2 2 2 2 2" xfId="24427"/>
    <cellStyle name="Normal 10 8 3 2 2 2 3" xfId="24428"/>
    <cellStyle name="Normal 10 8 3 2 2 3" xfId="24429"/>
    <cellStyle name="Normal 10 8 3 2 2 3 2" xfId="24430"/>
    <cellStyle name="Normal 10 8 3 2 2 4" xfId="24431"/>
    <cellStyle name="Normal 10 8 3 2 3" xfId="24432"/>
    <cellStyle name="Normal 10 8 3 2 3 2" xfId="24433"/>
    <cellStyle name="Normal 10 8 3 2 3 2 2" xfId="24434"/>
    <cellStyle name="Normal 10 8 3 2 3 3" xfId="24435"/>
    <cellStyle name="Normal 10 8 3 2 4" xfId="24436"/>
    <cellStyle name="Normal 10 8 3 2 4 2" xfId="24437"/>
    <cellStyle name="Normal 10 8 3 2 5" xfId="24438"/>
    <cellStyle name="Normal 10 8 3 3" xfId="24439"/>
    <cellStyle name="Normal 10 8 3 3 2" xfId="24440"/>
    <cellStyle name="Normal 10 8 3 3 2 2" xfId="24441"/>
    <cellStyle name="Normal 10 8 3 3 2 2 2" xfId="24442"/>
    <cellStyle name="Normal 10 8 3 3 2 3" xfId="24443"/>
    <cellStyle name="Normal 10 8 3 3 3" xfId="24444"/>
    <cellStyle name="Normal 10 8 3 3 3 2" xfId="24445"/>
    <cellStyle name="Normal 10 8 3 3 4" xfId="24446"/>
    <cellStyle name="Normal 10 8 3 4" xfId="24447"/>
    <cellStyle name="Normal 10 8 3 4 2" xfId="24448"/>
    <cellStyle name="Normal 10 8 3 4 2 2" xfId="24449"/>
    <cellStyle name="Normal 10 8 3 4 3" xfId="24450"/>
    <cellStyle name="Normal 10 8 3 5" xfId="24451"/>
    <cellStyle name="Normal 10 8 3 5 2" xfId="24452"/>
    <cellStyle name="Normal 10 8 3 6" xfId="24453"/>
    <cellStyle name="Normal 10 8 4" xfId="24454"/>
    <cellStyle name="Normal 10 8 4 2" xfId="24455"/>
    <cellStyle name="Normal 10 8 4 2 2" xfId="24456"/>
    <cellStyle name="Normal 10 8 4 2 2 2" xfId="24457"/>
    <cellStyle name="Normal 10 8 4 2 2 2 2" xfId="24458"/>
    <cellStyle name="Normal 10 8 4 2 2 2 2 2" xfId="24459"/>
    <cellStyle name="Normal 10 8 4 2 2 2 3" xfId="24460"/>
    <cellStyle name="Normal 10 8 4 2 2 3" xfId="24461"/>
    <cellStyle name="Normal 10 8 4 2 2 3 2" xfId="24462"/>
    <cellStyle name="Normal 10 8 4 2 2 4" xfId="24463"/>
    <cellStyle name="Normal 10 8 4 2 3" xfId="24464"/>
    <cellStyle name="Normal 10 8 4 2 3 2" xfId="24465"/>
    <cellStyle name="Normal 10 8 4 2 3 2 2" xfId="24466"/>
    <cellStyle name="Normal 10 8 4 2 3 3" xfId="24467"/>
    <cellStyle name="Normal 10 8 4 2 4" xfId="24468"/>
    <cellStyle name="Normal 10 8 4 2 4 2" xfId="24469"/>
    <cellStyle name="Normal 10 8 4 2 5" xfId="24470"/>
    <cellStyle name="Normal 10 8 4 3" xfId="24471"/>
    <cellStyle name="Normal 10 8 4 3 2" xfId="24472"/>
    <cellStyle name="Normal 10 8 4 3 2 2" xfId="24473"/>
    <cellStyle name="Normal 10 8 4 3 2 2 2" xfId="24474"/>
    <cellStyle name="Normal 10 8 4 3 2 3" xfId="24475"/>
    <cellStyle name="Normal 10 8 4 3 3" xfId="24476"/>
    <cellStyle name="Normal 10 8 4 3 3 2" xfId="24477"/>
    <cellStyle name="Normal 10 8 4 3 4" xfId="24478"/>
    <cellStyle name="Normal 10 8 4 4" xfId="24479"/>
    <cellStyle name="Normal 10 8 4 4 2" xfId="24480"/>
    <cellStyle name="Normal 10 8 4 4 2 2" xfId="24481"/>
    <cellStyle name="Normal 10 8 4 4 3" xfId="24482"/>
    <cellStyle name="Normal 10 8 4 5" xfId="24483"/>
    <cellStyle name="Normal 10 8 4 5 2" xfId="24484"/>
    <cellStyle name="Normal 10 8 4 6" xfId="24485"/>
    <cellStyle name="Normal 10 8 5" xfId="24486"/>
    <cellStyle name="Normal 10 8 5 2" xfId="24487"/>
    <cellStyle name="Normal 10 8 5 2 2" xfId="24488"/>
    <cellStyle name="Normal 10 8 5 2 2 2" xfId="24489"/>
    <cellStyle name="Normal 10 8 5 2 2 2 2" xfId="24490"/>
    <cellStyle name="Normal 10 8 5 2 2 2 2 2" xfId="24491"/>
    <cellStyle name="Normal 10 8 5 2 2 2 3" xfId="24492"/>
    <cellStyle name="Normal 10 8 5 2 2 3" xfId="24493"/>
    <cellStyle name="Normal 10 8 5 2 2 3 2" xfId="24494"/>
    <cellStyle name="Normal 10 8 5 2 2 4" xfId="24495"/>
    <cellStyle name="Normal 10 8 5 2 3" xfId="24496"/>
    <cellStyle name="Normal 10 8 5 2 3 2" xfId="24497"/>
    <cellStyle name="Normal 10 8 5 2 3 2 2" xfId="24498"/>
    <cellStyle name="Normal 10 8 5 2 3 3" xfId="24499"/>
    <cellStyle name="Normal 10 8 5 2 4" xfId="24500"/>
    <cellStyle name="Normal 10 8 5 2 4 2" xfId="24501"/>
    <cellStyle name="Normal 10 8 5 2 5" xfId="24502"/>
    <cellStyle name="Normal 10 8 5 3" xfId="24503"/>
    <cellStyle name="Normal 10 8 5 3 2" xfId="24504"/>
    <cellStyle name="Normal 10 8 5 3 2 2" xfId="24505"/>
    <cellStyle name="Normal 10 8 5 3 2 2 2" xfId="24506"/>
    <cellStyle name="Normal 10 8 5 3 2 3" xfId="24507"/>
    <cellStyle name="Normal 10 8 5 3 3" xfId="24508"/>
    <cellStyle name="Normal 10 8 5 3 3 2" xfId="24509"/>
    <cellStyle name="Normal 10 8 5 3 4" xfId="24510"/>
    <cellStyle name="Normal 10 8 5 4" xfId="24511"/>
    <cellStyle name="Normal 10 8 5 4 2" xfId="24512"/>
    <cellStyle name="Normal 10 8 5 4 2 2" xfId="24513"/>
    <cellStyle name="Normal 10 8 5 4 3" xfId="24514"/>
    <cellStyle name="Normal 10 8 5 5" xfId="24515"/>
    <cellStyle name="Normal 10 8 5 5 2" xfId="24516"/>
    <cellStyle name="Normal 10 8 5 6" xfId="24517"/>
    <cellStyle name="Normal 10 8 6" xfId="24518"/>
    <cellStyle name="Normal 10 8 6 2" xfId="24519"/>
    <cellStyle name="Normal 10 8 6 2 2" xfId="24520"/>
    <cellStyle name="Normal 10 8 6 2 2 2" xfId="24521"/>
    <cellStyle name="Normal 10 8 6 2 2 2 2" xfId="24522"/>
    <cellStyle name="Normal 10 8 6 2 2 3" xfId="24523"/>
    <cellStyle name="Normal 10 8 6 2 3" xfId="24524"/>
    <cellStyle name="Normal 10 8 6 2 3 2" xfId="24525"/>
    <cellStyle name="Normal 10 8 6 2 4" xfId="24526"/>
    <cellStyle name="Normal 10 8 6 3" xfId="24527"/>
    <cellStyle name="Normal 10 8 6 3 2" xfId="24528"/>
    <cellStyle name="Normal 10 8 6 3 2 2" xfId="24529"/>
    <cellStyle name="Normal 10 8 6 3 3" xfId="24530"/>
    <cellStyle name="Normal 10 8 6 4" xfId="24531"/>
    <cellStyle name="Normal 10 8 6 4 2" xfId="24532"/>
    <cellStyle name="Normal 10 8 6 5" xfId="24533"/>
    <cellStyle name="Normal 10 8 7" xfId="24534"/>
    <cellStyle name="Normal 10 8 7 2" xfId="24535"/>
    <cellStyle name="Normal 10 8 7 2 2" xfId="24536"/>
    <cellStyle name="Normal 10 8 7 2 2 2" xfId="24537"/>
    <cellStyle name="Normal 10 8 7 2 3" xfId="24538"/>
    <cellStyle name="Normal 10 8 7 3" xfId="24539"/>
    <cellStyle name="Normal 10 8 7 3 2" xfId="24540"/>
    <cellStyle name="Normal 10 8 7 4" xfId="24541"/>
    <cellStyle name="Normal 10 8 8" xfId="24542"/>
    <cellStyle name="Normal 10 8 8 2" xfId="24543"/>
    <cellStyle name="Normal 10 8 8 2 2" xfId="24544"/>
    <cellStyle name="Normal 10 8 8 3" xfId="24545"/>
    <cellStyle name="Normal 10 8 9" xfId="24546"/>
    <cellStyle name="Normal 10 8 9 2" xfId="24547"/>
    <cellStyle name="Normal 10 8 9 3" xfId="24548"/>
    <cellStyle name="Normal 10 9" xfId="24549"/>
    <cellStyle name="Normal 10 9 2" xfId="24550"/>
    <cellStyle name="Normal 10 9 2 2" xfId="24551"/>
    <cellStyle name="Normal 10 9 2 2 2" xfId="24552"/>
    <cellStyle name="Normal 10 9 2 2 2 2" xfId="24553"/>
    <cellStyle name="Normal 10 9 2 2 2 2 2" xfId="24554"/>
    <cellStyle name="Normal 10 9 2 2 2 2 2 2" xfId="24555"/>
    <cellStyle name="Normal 10 9 2 2 2 2 3" xfId="24556"/>
    <cellStyle name="Normal 10 9 2 2 2 3" xfId="24557"/>
    <cellStyle name="Normal 10 9 2 2 2 3 2" xfId="24558"/>
    <cellStyle name="Normal 10 9 2 2 2 4" xfId="24559"/>
    <cellStyle name="Normal 10 9 2 2 3" xfId="24560"/>
    <cellStyle name="Normal 10 9 2 2 3 2" xfId="24561"/>
    <cellStyle name="Normal 10 9 2 2 3 2 2" xfId="24562"/>
    <cellStyle name="Normal 10 9 2 2 3 3" xfId="24563"/>
    <cellStyle name="Normal 10 9 2 2 4" xfId="24564"/>
    <cellStyle name="Normal 10 9 2 2 4 2" xfId="24565"/>
    <cellStyle name="Normal 10 9 2 2 5" xfId="24566"/>
    <cellStyle name="Normal 10 9 2 3" xfId="24567"/>
    <cellStyle name="Normal 10 9 2 3 2" xfId="24568"/>
    <cellStyle name="Normal 10 9 2 3 2 2" xfId="24569"/>
    <cellStyle name="Normal 10 9 2 3 2 2 2" xfId="24570"/>
    <cellStyle name="Normal 10 9 2 3 2 3" xfId="24571"/>
    <cellStyle name="Normal 10 9 2 3 3" xfId="24572"/>
    <cellStyle name="Normal 10 9 2 3 3 2" xfId="24573"/>
    <cellStyle name="Normal 10 9 2 3 4" xfId="24574"/>
    <cellStyle name="Normal 10 9 2 4" xfId="24575"/>
    <cellStyle name="Normal 10 9 2 4 2" xfId="24576"/>
    <cellStyle name="Normal 10 9 2 4 2 2" xfId="24577"/>
    <cellStyle name="Normal 10 9 2 4 3" xfId="24578"/>
    <cellStyle name="Normal 10 9 2 5" xfId="24579"/>
    <cellStyle name="Normal 10 9 2 5 2" xfId="24580"/>
    <cellStyle name="Normal 10 9 2 6" xfId="24581"/>
    <cellStyle name="Normal 10 9 3" xfId="24582"/>
    <cellStyle name="Normal 10 9 3 2" xfId="24583"/>
    <cellStyle name="Normal 10 9 3 2 2" xfId="24584"/>
    <cellStyle name="Normal 10 9 3 2 2 2" xfId="24585"/>
    <cellStyle name="Normal 10 9 3 2 2 2 2" xfId="24586"/>
    <cellStyle name="Normal 10 9 3 2 2 2 2 2" xfId="24587"/>
    <cellStyle name="Normal 10 9 3 2 2 2 3" xfId="24588"/>
    <cellStyle name="Normal 10 9 3 2 2 3" xfId="24589"/>
    <cellStyle name="Normal 10 9 3 2 2 3 2" xfId="24590"/>
    <cellStyle name="Normal 10 9 3 2 2 4" xfId="24591"/>
    <cellStyle name="Normal 10 9 3 2 3" xfId="24592"/>
    <cellStyle name="Normal 10 9 3 2 3 2" xfId="24593"/>
    <cellStyle name="Normal 10 9 3 2 3 2 2" xfId="24594"/>
    <cellStyle name="Normal 10 9 3 2 3 3" xfId="24595"/>
    <cellStyle name="Normal 10 9 3 2 4" xfId="24596"/>
    <cellStyle name="Normal 10 9 3 2 4 2" xfId="24597"/>
    <cellStyle name="Normal 10 9 3 2 5" xfId="24598"/>
    <cellStyle name="Normal 10 9 3 3" xfId="24599"/>
    <cellStyle name="Normal 10 9 3 3 2" xfId="24600"/>
    <cellStyle name="Normal 10 9 3 3 2 2" xfId="24601"/>
    <cellStyle name="Normal 10 9 3 3 2 2 2" xfId="24602"/>
    <cellStyle name="Normal 10 9 3 3 2 3" xfId="24603"/>
    <cellStyle name="Normal 10 9 3 3 3" xfId="24604"/>
    <cellStyle name="Normal 10 9 3 3 3 2" xfId="24605"/>
    <cellStyle name="Normal 10 9 3 3 4" xfId="24606"/>
    <cellStyle name="Normal 10 9 3 4" xfId="24607"/>
    <cellStyle name="Normal 10 9 3 4 2" xfId="24608"/>
    <cellStyle name="Normal 10 9 3 4 2 2" xfId="24609"/>
    <cellStyle name="Normal 10 9 3 4 3" xfId="24610"/>
    <cellStyle name="Normal 10 9 3 5" xfId="24611"/>
    <cellStyle name="Normal 10 9 3 5 2" xfId="24612"/>
    <cellStyle name="Normal 10 9 3 6" xfId="24613"/>
    <cellStyle name="Normal 10 9 4" xfId="24614"/>
    <cellStyle name="Normal 10 9 4 2" xfId="24615"/>
    <cellStyle name="Normal 10 9 4 2 2" xfId="24616"/>
    <cellStyle name="Normal 10 9 4 2 2 2" xfId="24617"/>
    <cellStyle name="Normal 10 9 4 2 2 2 2" xfId="24618"/>
    <cellStyle name="Normal 10 9 4 2 2 3" xfId="24619"/>
    <cellStyle name="Normal 10 9 4 2 3" xfId="24620"/>
    <cellStyle name="Normal 10 9 4 2 3 2" xfId="24621"/>
    <cellStyle name="Normal 10 9 4 2 4" xfId="24622"/>
    <cellStyle name="Normal 10 9 4 3" xfId="24623"/>
    <cellStyle name="Normal 10 9 4 3 2" xfId="24624"/>
    <cellStyle name="Normal 10 9 4 3 2 2" xfId="24625"/>
    <cellStyle name="Normal 10 9 4 3 3" xfId="24626"/>
    <cellStyle name="Normal 10 9 4 4" xfId="24627"/>
    <cellStyle name="Normal 10 9 4 4 2" xfId="24628"/>
    <cellStyle name="Normal 10 9 4 5" xfId="24629"/>
    <cellStyle name="Normal 10 9 5" xfId="24630"/>
    <cellStyle name="Normal 10 9 5 2" xfId="24631"/>
    <cellStyle name="Normal 10 9 5 2 2" xfId="24632"/>
    <cellStyle name="Normal 10 9 5 2 2 2" xfId="24633"/>
    <cellStyle name="Normal 10 9 5 2 3" xfId="24634"/>
    <cellStyle name="Normal 10 9 5 3" xfId="24635"/>
    <cellStyle name="Normal 10 9 5 3 2" xfId="24636"/>
    <cellStyle name="Normal 10 9 5 4" xfId="24637"/>
    <cellStyle name="Normal 10 9 6" xfId="24638"/>
    <cellStyle name="Normal 10 9 6 2" xfId="24639"/>
    <cellStyle name="Normal 10 9 6 2 2" xfId="24640"/>
    <cellStyle name="Normal 10 9 6 3" xfId="24641"/>
    <cellStyle name="Normal 10 9 7" xfId="24642"/>
    <cellStyle name="Normal 10 9 7 2" xfId="24643"/>
    <cellStyle name="Normal 10 9 8" xfId="24644"/>
    <cellStyle name="Normal 11" xfId="24645"/>
    <cellStyle name="Normal 11 2" xfId="3"/>
    <cellStyle name="Normal 12" xfId="24646"/>
    <cellStyle name="Normal 12 2" xfId="24647"/>
    <cellStyle name="Normal 13" xfId="24648"/>
    <cellStyle name="Normal 13 2" xfId="24649"/>
    <cellStyle name="Normal 13 3" xfId="24650"/>
    <cellStyle name="Normal 13 3 2" xfId="24651"/>
    <cellStyle name="Normal 13 3 2 2" xfId="24652"/>
    <cellStyle name="Normal 13 3 2 2 2" xfId="24653"/>
    <cellStyle name="Normal 13 3 2 2 2 2" xfId="24654"/>
    <cellStyle name="Normal 13 3 2 2 3" xfId="24655"/>
    <cellStyle name="Normal 13 3 2 3" xfId="24656"/>
    <cellStyle name="Normal 13 3 2 3 2" xfId="24657"/>
    <cellStyle name="Normal 13 3 2 4" xfId="24658"/>
    <cellStyle name="Normal 13 3 3" xfId="24659"/>
    <cellStyle name="Normal 13 3 3 2" xfId="24660"/>
    <cellStyle name="Normal 13 3 3 2 2" xfId="24661"/>
    <cellStyle name="Normal 13 3 3 3" xfId="24662"/>
    <cellStyle name="Normal 13 3 4" xfId="24663"/>
    <cellStyle name="Normal 13 3 4 2" xfId="24664"/>
    <cellStyle name="Normal 13 3 5" xfId="24665"/>
    <cellStyle name="Normal 13 4" xfId="24666"/>
    <cellStyle name="Normal 13 4 2" xfId="24667"/>
    <cellStyle name="Normal 13 4 2 2" xfId="24668"/>
    <cellStyle name="Normal 13 4 2 2 2" xfId="24669"/>
    <cellStyle name="Normal 13 4 2 3" xfId="24670"/>
    <cellStyle name="Normal 13 4 3" xfId="24671"/>
    <cellStyle name="Normal 13 4 3 2" xfId="24672"/>
    <cellStyle name="Normal 13 4 4" xfId="24673"/>
    <cellStyle name="Normal 13 5" xfId="24674"/>
    <cellStyle name="Normal 13 5 2" xfId="24675"/>
    <cellStyle name="Normal 13 5 2 2" xfId="24676"/>
    <cellStyle name="Normal 13 5 3" xfId="24677"/>
    <cellStyle name="Normal 13 6" xfId="24678"/>
    <cellStyle name="Normal 13 6 2" xfId="24679"/>
    <cellStyle name="Normal 13 7" xfId="24680"/>
    <cellStyle name="Normal 14" xfId="24681"/>
    <cellStyle name="Normal 14 2" xfId="24682"/>
    <cellStyle name="Normal 14 2 2" xfId="24683"/>
    <cellStyle name="Normal 14 2 2 2" xfId="24684"/>
    <cellStyle name="Normal 14 2 2 2 2" xfId="24685"/>
    <cellStyle name="Normal 14 2 2 2 2 2" xfId="24686"/>
    <cellStyle name="Normal 14 2 2 2 3" xfId="24687"/>
    <cellStyle name="Normal 14 2 2 3" xfId="24688"/>
    <cellStyle name="Normal 14 2 2 3 2" xfId="24689"/>
    <cellStyle name="Normal 14 2 2 4" xfId="24690"/>
    <cellStyle name="Normal 14 2 3" xfId="24691"/>
    <cellStyle name="Normal 14 2 3 2" xfId="24692"/>
    <cellStyle name="Normal 14 2 3 2 2" xfId="24693"/>
    <cellStyle name="Normal 14 2 3 3" xfId="24694"/>
    <cellStyle name="Normal 14 2 4" xfId="24695"/>
    <cellStyle name="Normal 14 2 4 2" xfId="24696"/>
    <cellStyle name="Normal 14 2 5" xfId="24697"/>
    <cellStyle name="Normal 14 3" xfId="24698"/>
    <cellStyle name="Normal 14 3 2" xfId="24699"/>
    <cellStyle name="Normal 14 3 2 2" xfId="24700"/>
    <cellStyle name="Normal 14 3 2 2 2" xfId="24701"/>
    <cellStyle name="Normal 14 3 2 3" xfId="24702"/>
    <cellStyle name="Normal 14 3 3" xfId="24703"/>
    <cellStyle name="Normal 14 3 3 2" xfId="24704"/>
    <cellStyle name="Normal 14 3 4" xfId="24705"/>
    <cellStyle name="Normal 14 4" xfId="24706"/>
    <cellStyle name="Normal 14 4 2" xfId="24707"/>
    <cellStyle name="Normal 14 4 2 2" xfId="24708"/>
    <cellStyle name="Normal 14 4 3" xfId="24709"/>
    <cellStyle name="Normal 14 5" xfId="24710"/>
    <cellStyle name="Normal 14 5 2" xfId="24711"/>
    <cellStyle name="Normal 14 6" xfId="24712"/>
    <cellStyle name="Normal 15" xfId="24713"/>
    <cellStyle name="Normal 15 2" xfId="24714"/>
    <cellStyle name="Normal 15 2 2" xfId="24715"/>
    <cellStyle name="Normal 15 2 2 2" xfId="24716"/>
    <cellStyle name="Normal 15 2 2 2 2" xfId="24717"/>
    <cellStyle name="Normal 15 2 2 2 2 2" xfId="24718"/>
    <cellStyle name="Normal 15 2 2 2 3" xfId="24719"/>
    <cellStyle name="Normal 15 2 2 3" xfId="24720"/>
    <cellStyle name="Normal 15 2 2 3 2" xfId="24721"/>
    <cellStyle name="Normal 15 2 2 4" xfId="24722"/>
    <cellStyle name="Normal 15 2 3" xfId="24723"/>
    <cellStyle name="Normal 15 2 3 2" xfId="24724"/>
    <cellStyle name="Normal 15 2 3 2 2" xfId="24725"/>
    <cellStyle name="Normal 15 2 3 3" xfId="24726"/>
    <cellStyle name="Normal 15 2 4" xfId="24727"/>
    <cellStyle name="Normal 15 2 4 2" xfId="24728"/>
    <cellStyle name="Normal 15 2 5" xfId="24729"/>
    <cellStyle name="Normal 15 3" xfId="24730"/>
    <cellStyle name="Normal 15 3 2" xfId="24731"/>
    <cellStyle name="Normal 15 3 2 2" xfId="24732"/>
    <cellStyle name="Normal 15 3 2 2 2" xfId="24733"/>
    <cellStyle name="Normal 15 3 2 3" xfId="24734"/>
    <cellStyle name="Normal 15 3 3" xfId="24735"/>
    <cellStyle name="Normal 15 3 3 2" xfId="24736"/>
    <cellStyle name="Normal 15 3 4" xfId="24737"/>
    <cellStyle name="Normal 15 4" xfId="24738"/>
    <cellStyle name="Normal 15 4 2" xfId="24739"/>
    <cellStyle name="Normal 15 4 2 2" xfId="24740"/>
    <cellStyle name="Normal 15 4 3" xfId="24741"/>
    <cellStyle name="Normal 15 5" xfId="24742"/>
    <cellStyle name="Normal 15 5 2" xfId="24743"/>
    <cellStyle name="Normal 15 6" xfId="24744"/>
    <cellStyle name="Normal 16" xfId="24745"/>
    <cellStyle name="Normal 17" xfId="10"/>
    <cellStyle name="Normal 17 2" xfId="24746"/>
    <cellStyle name="Normal 17 2 2" xfId="24747"/>
    <cellStyle name="Normal 17 2 2 2" xfId="24748"/>
    <cellStyle name="Normal 17 2 2 2 2" xfId="24749"/>
    <cellStyle name="Normal 17 2 2 3" xfId="24750"/>
    <cellStyle name="Normal 17 2 3" xfId="24751"/>
    <cellStyle name="Normal 17 2 3 2" xfId="24752"/>
    <cellStyle name="Normal 17 2 4" xfId="24753"/>
    <cellStyle name="Normal 17 3" xfId="24754"/>
    <cellStyle name="Normal 17 3 2" xfId="24755"/>
    <cellStyle name="Normal 17 3 2 2" xfId="24756"/>
    <cellStyle name="Normal 17 3 3" xfId="24757"/>
    <cellStyle name="Normal 17 4" xfId="24758"/>
    <cellStyle name="Normal 17 4 2" xfId="24759"/>
    <cellStyle name="Normal 17 5" xfId="24760"/>
    <cellStyle name="Normal 18" xfId="24761"/>
    <cellStyle name="Normal 19" xfId="24762"/>
    <cellStyle name="Normal 2" xfId="7"/>
    <cellStyle name="Normal 2 10" xfId="24763"/>
    <cellStyle name="Normal 2 2" xfId="24764"/>
    <cellStyle name="Normal 2 2 2" xfId="24765"/>
    <cellStyle name="Normal 2 2 2 2" xfId="24766"/>
    <cellStyle name="Normal 2 2 2 3" xfId="24767"/>
    <cellStyle name="Normal 2 2 3" xfId="24768"/>
    <cellStyle name="Normal 2 2 4" xfId="24769"/>
    <cellStyle name="Normal 2 2 5" xfId="24770"/>
    <cellStyle name="Normal 2 2 5 2" xfId="24771"/>
    <cellStyle name="Normal 2 2 5 2 2" xfId="24772"/>
    <cellStyle name="Normal 2 2 5 2 2 2" xfId="24773"/>
    <cellStyle name="Normal 2 2 5 2 2 2 2" xfId="24774"/>
    <cellStyle name="Normal 2 2 5 2 2 2 2 2" xfId="24775"/>
    <cellStyle name="Normal 2 2 5 2 2 2 3" xfId="24776"/>
    <cellStyle name="Normal 2 2 5 2 2 3" xfId="24777"/>
    <cellStyle name="Normal 2 2 5 2 2 3 2" xfId="24778"/>
    <cellStyle name="Normal 2 2 5 2 2 4" xfId="24779"/>
    <cellStyle name="Normal 2 2 5 2 3" xfId="24780"/>
    <cellStyle name="Normal 2 2 5 2 3 2" xfId="24781"/>
    <cellStyle name="Normal 2 2 5 2 3 2 2" xfId="24782"/>
    <cellStyle name="Normal 2 2 5 2 3 3" xfId="24783"/>
    <cellStyle name="Normal 2 2 5 2 4" xfId="24784"/>
    <cellStyle name="Normal 2 2 5 2 4 2" xfId="24785"/>
    <cellStyle name="Normal 2 2 5 2 5" xfId="24786"/>
    <cellStyle name="Normal 2 2 5 3" xfId="24787"/>
    <cellStyle name="Normal 2 2 5 3 2" xfId="24788"/>
    <cellStyle name="Normal 2 2 5 3 2 2" xfId="24789"/>
    <cellStyle name="Normal 2 2 5 3 2 2 2" xfId="24790"/>
    <cellStyle name="Normal 2 2 5 3 2 3" xfId="24791"/>
    <cellStyle name="Normal 2 2 5 3 3" xfId="24792"/>
    <cellStyle name="Normal 2 2 5 3 3 2" xfId="24793"/>
    <cellStyle name="Normal 2 2 5 3 4" xfId="24794"/>
    <cellStyle name="Normal 2 2 5 4" xfId="24795"/>
    <cellStyle name="Normal 2 2 5 4 2" xfId="24796"/>
    <cellStyle name="Normal 2 2 5 4 2 2" xfId="24797"/>
    <cellStyle name="Normal 2 2 5 4 3" xfId="24798"/>
    <cellStyle name="Normal 2 2 5 5" xfId="24799"/>
    <cellStyle name="Normal 2 2 5 5 2" xfId="24800"/>
    <cellStyle name="Normal 2 2 5 6" xfId="24801"/>
    <cellStyle name="Normal 2 2 6" xfId="24802"/>
    <cellStyle name="Normal 2 2 6 2" xfId="24803"/>
    <cellStyle name="Normal 2 2 6 2 2" xfId="24804"/>
    <cellStyle name="Normal 2 2 6 2 2 2" xfId="24805"/>
    <cellStyle name="Normal 2 2 6 2 2 2 2" xfId="24806"/>
    <cellStyle name="Normal 2 2 6 2 2 2 2 2" xfId="24807"/>
    <cellStyle name="Normal 2 2 6 2 2 2 3" xfId="24808"/>
    <cellStyle name="Normal 2 2 6 2 2 3" xfId="24809"/>
    <cellStyle name="Normal 2 2 6 2 2 3 2" xfId="24810"/>
    <cellStyle name="Normal 2 2 6 2 2 4" xfId="24811"/>
    <cellStyle name="Normal 2 2 6 2 3" xfId="24812"/>
    <cellStyle name="Normal 2 2 6 2 3 2" xfId="24813"/>
    <cellStyle name="Normal 2 2 6 2 3 2 2" xfId="24814"/>
    <cellStyle name="Normal 2 2 6 2 3 3" xfId="24815"/>
    <cellStyle name="Normal 2 2 6 2 4" xfId="24816"/>
    <cellStyle name="Normal 2 2 6 2 4 2" xfId="24817"/>
    <cellStyle name="Normal 2 2 6 2 5" xfId="24818"/>
    <cellStyle name="Normal 2 2 6 3" xfId="24819"/>
    <cellStyle name="Normal 2 2 6 3 2" xfId="24820"/>
    <cellStyle name="Normal 2 2 6 3 2 2" xfId="24821"/>
    <cellStyle name="Normal 2 2 6 3 2 2 2" xfId="24822"/>
    <cellStyle name="Normal 2 2 6 3 2 3" xfId="24823"/>
    <cellStyle name="Normal 2 2 6 3 3" xfId="24824"/>
    <cellStyle name="Normal 2 2 6 3 3 2" xfId="24825"/>
    <cellStyle name="Normal 2 2 6 3 4" xfId="24826"/>
    <cellStyle name="Normal 2 2 6 4" xfId="24827"/>
    <cellStyle name="Normal 2 2 6 4 2" xfId="24828"/>
    <cellStyle name="Normal 2 2 6 4 2 2" xfId="24829"/>
    <cellStyle name="Normal 2 2 6 4 3" xfId="24830"/>
    <cellStyle name="Normal 2 2 6 5" xfId="24831"/>
    <cellStyle name="Normal 2 2 6 5 2" xfId="24832"/>
    <cellStyle name="Normal 2 2 6 6" xfId="24833"/>
    <cellStyle name="Normal 2 3" xfId="24834"/>
    <cellStyle name="Normal 2 4" xfId="24835"/>
    <cellStyle name="Normal 2 5" xfId="24836"/>
    <cellStyle name="Normal 2 5 10" xfId="24837"/>
    <cellStyle name="Normal 2 5 11" xfId="24838"/>
    <cellStyle name="Normal 2 5 2" xfId="24839"/>
    <cellStyle name="Normal 2 5 2 2" xfId="24840"/>
    <cellStyle name="Normal 2 5 2 2 2" xfId="24841"/>
    <cellStyle name="Normal 2 5 2 2 2 2" xfId="24842"/>
    <cellStyle name="Normal 2 5 2 2 2 2 2" xfId="24843"/>
    <cellStyle name="Normal 2 5 2 2 2 2 2 2" xfId="24844"/>
    <cellStyle name="Normal 2 5 2 2 2 2 2 2 2" xfId="24845"/>
    <cellStyle name="Normal 2 5 2 2 2 2 2 3" xfId="24846"/>
    <cellStyle name="Normal 2 5 2 2 2 2 3" xfId="24847"/>
    <cellStyle name="Normal 2 5 2 2 2 2 3 2" xfId="24848"/>
    <cellStyle name="Normal 2 5 2 2 2 2 4" xfId="24849"/>
    <cellStyle name="Normal 2 5 2 2 2 3" xfId="24850"/>
    <cellStyle name="Normal 2 5 2 2 2 3 2" xfId="24851"/>
    <cellStyle name="Normal 2 5 2 2 2 3 2 2" xfId="24852"/>
    <cellStyle name="Normal 2 5 2 2 2 3 3" xfId="24853"/>
    <cellStyle name="Normal 2 5 2 2 2 4" xfId="24854"/>
    <cellStyle name="Normal 2 5 2 2 2 4 2" xfId="24855"/>
    <cellStyle name="Normal 2 5 2 2 2 5" xfId="24856"/>
    <cellStyle name="Normal 2 5 2 2 3" xfId="24857"/>
    <cellStyle name="Normal 2 5 2 2 3 2" xfId="24858"/>
    <cellStyle name="Normal 2 5 2 2 3 2 2" xfId="24859"/>
    <cellStyle name="Normal 2 5 2 2 3 2 2 2" xfId="24860"/>
    <cellStyle name="Normal 2 5 2 2 3 2 3" xfId="24861"/>
    <cellStyle name="Normal 2 5 2 2 3 3" xfId="24862"/>
    <cellStyle name="Normal 2 5 2 2 3 3 2" xfId="24863"/>
    <cellStyle name="Normal 2 5 2 2 3 4" xfId="24864"/>
    <cellStyle name="Normal 2 5 2 2 4" xfId="24865"/>
    <cellStyle name="Normal 2 5 2 2 4 2" xfId="24866"/>
    <cellStyle name="Normal 2 5 2 2 4 2 2" xfId="24867"/>
    <cellStyle name="Normal 2 5 2 2 4 3" xfId="24868"/>
    <cellStyle name="Normal 2 5 2 2 5" xfId="24869"/>
    <cellStyle name="Normal 2 5 2 2 5 2" xfId="24870"/>
    <cellStyle name="Normal 2 5 2 2 6" xfId="24871"/>
    <cellStyle name="Normal 2 5 2 3" xfId="24872"/>
    <cellStyle name="Normal 2 5 2 3 2" xfId="24873"/>
    <cellStyle name="Normal 2 5 2 3 2 2" xfId="24874"/>
    <cellStyle name="Normal 2 5 2 3 2 2 2" xfId="24875"/>
    <cellStyle name="Normal 2 5 2 3 2 2 2 2" xfId="24876"/>
    <cellStyle name="Normal 2 5 2 3 2 2 2 2 2" xfId="24877"/>
    <cellStyle name="Normal 2 5 2 3 2 2 2 3" xfId="24878"/>
    <cellStyle name="Normal 2 5 2 3 2 2 3" xfId="24879"/>
    <cellStyle name="Normal 2 5 2 3 2 2 3 2" xfId="24880"/>
    <cellStyle name="Normal 2 5 2 3 2 2 4" xfId="24881"/>
    <cellStyle name="Normal 2 5 2 3 2 3" xfId="24882"/>
    <cellStyle name="Normal 2 5 2 3 2 3 2" xfId="24883"/>
    <cellStyle name="Normal 2 5 2 3 2 3 2 2" xfId="24884"/>
    <cellStyle name="Normal 2 5 2 3 2 3 3" xfId="24885"/>
    <cellStyle name="Normal 2 5 2 3 2 4" xfId="24886"/>
    <cellStyle name="Normal 2 5 2 3 2 4 2" xfId="24887"/>
    <cellStyle name="Normal 2 5 2 3 2 5" xfId="24888"/>
    <cellStyle name="Normal 2 5 2 3 3" xfId="24889"/>
    <cellStyle name="Normal 2 5 2 3 3 2" xfId="24890"/>
    <cellStyle name="Normal 2 5 2 3 3 2 2" xfId="24891"/>
    <cellStyle name="Normal 2 5 2 3 3 2 2 2" xfId="24892"/>
    <cellStyle name="Normal 2 5 2 3 3 2 3" xfId="24893"/>
    <cellStyle name="Normal 2 5 2 3 3 3" xfId="24894"/>
    <cellStyle name="Normal 2 5 2 3 3 3 2" xfId="24895"/>
    <cellStyle name="Normal 2 5 2 3 3 4" xfId="24896"/>
    <cellStyle name="Normal 2 5 2 3 4" xfId="24897"/>
    <cellStyle name="Normal 2 5 2 3 4 2" xfId="24898"/>
    <cellStyle name="Normal 2 5 2 3 4 2 2" xfId="24899"/>
    <cellStyle name="Normal 2 5 2 3 4 3" xfId="24900"/>
    <cellStyle name="Normal 2 5 2 3 5" xfId="24901"/>
    <cellStyle name="Normal 2 5 2 3 5 2" xfId="24902"/>
    <cellStyle name="Normal 2 5 2 3 6" xfId="24903"/>
    <cellStyle name="Normal 2 5 2 4" xfId="24904"/>
    <cellStyle name="Normal 2 5 2 4 2" xfId="24905"/>
    <cellStyle name="Normal 2 5 2 4 2 2" xfId="24906"/>
    <cellStyle name="Normal 2 5 2 4 2 2 2" xfId="24907"/>
    <cellStyle name="Normal 2 5 2 4 2 2 2 2" xfId="24908"/>
    <cellStyle name="Normal 2 5 2 4 2 2 3" xfId="24909"/>
    <cellStyle name="Normal 2 5 2 4 2 3" xfId="24910"/>
    <cellStyle name="Normal 2 5 2 4 2 3 2" xfId="24911"/>
    <cellStyle name="Normal 2 5 2 4 2 4" xfId="24912"/>
    <cellStyle name="Normal 2 5 2 4 3" xfId="24913"/>
    <cellStyle name="Normal 2 5 2 4 3 2" xfId="24914"/>
    <cellStyle name="Normal 2 5 2 4 3 2 2" xfId="24915"/>
    <cellStyle name="Normal 2 5 2 4 3 3" xfId="24916"/>
    <cellStyle name="Normal 2 5 2 4 4" xfId="24917"/>
    <cellStyle name="Normal 2 5 2 4 4 2" xfId="24918"/>
    <cellStyle name="Normal 2 5 2 4 5" xfId="24919"/>
    <cellStyle name="Normal 2 5 2 5" xfId="24920"/>
    <cellStyle name="Normal 2 5 2 5 2" xfId="24921"/>
    <cellStyle name="Normal 2 5 2 5 2 2" xfId="24922"/>
    <cellStyle name="Normal 2 5 2 5 2 2 2" xfId="24923"/>
    <cellStyle name="Normal 2 5 2 5 2 3" xfId="24924"/>
    <cellStyle name="Normal 2 5 2 5 3" xfId="24925"/>
    <cellStyle name="Normal 2 5 2 5 3 2" xfId="24926"/>
    <cellStyle name="Normal 2 5 2 5 4" xfId="24927"/>
    <cellStyle name="Normal 2 5 2 6" xfId="24928"/>
    <cellStyle name="Normal 2 5 2 6 2" xfId="24929"/>
    <cellStyle name="Normal 2 5 2 6 2 2" xfId="24930"/>
    <cellStyle name="Normal 2 5 2 6 3" xfId="24931"/>
    <cellStyle name="Normal 2 5 2 7" xfId="24932"/>
    <cellStyle name="Normal 2 5 2 7 2" xfId="24933"/>
    <cellStyle name="Normal 2 5 2 8" xfId="24934"/>
    <cellStyle name="Normal 2 5 3" xfId="24935"/>
    <cellStyle name="Normal 2 5 3 2" xfId="24936"/>
    <cellStyle name="Normal 2 5 3 2 2" xfId="24937"/>
    <cellStyle name="Normal 2 5 3 2 2 2" xfId="24938"/>
    <cellStyle name="Normal 2 5 3 2 2 2 2" xfId="24939"/>
    <cellStyle name="Normal 2 5 3 2 2 2 2 2" xfId="24940"/>
    <cellStyle name="Normal 2 5 3 2 2 2 3" xfId="24941"/>
    <cellStyle name="Normal 2 5 3 2 2 3" xfId="24942"/>
    <cellStyle name="Normal 2 5 3 2 2 3 2" xfId="24943"/>
    <cellStyle name="Normal 2 5 3 2 2 4" xfId="24944"/>
    <cellStyle name="Normal 2 5 3 2 3" xfId="24945"/>
    <cellStyle name="Normal 2 5 3 2 3 2" xfId="24946"/>
    <cellStyle name="Normal 2 5 3 2 3 2 2" xfId="24947"/>
    <cellStyle name="Normal 2 5 3 2 3 3" xfId="24948"/>
    <cellStyle name="Normal 2 5 3 2 4" xfId="24949"/>
    <cellStyle name="Normal 2 5 3 2 4 2" xfId="24950"/>
    <cellStyle name="Normal 2 5 3 2 5" xfId="24951"/>
    <cellStyle name="Normal 2 5 3 3" xfId="24952"/>
    <cellStyle name="Normal 2 5 3 3 2" xfId="24953"/>
    <cellStyle name="Normal 2 5 3 3 2 2" xfId="24954"/>
    <cellStyle name="Normal 2 5 3 3 2 2 2" xfId="24955"/>
    <cellStyle name="Normal 2 5 3 3 2 3" xfId="24956"/>
    <cellStyle name="Normal 2 5 3 3 3" xfId="24957"/>
    <cellStyle name="Normal 2 5 3 3 3 2" xfId="24958"/>
    <cellStyle name="Normal 2 5 3 3 4" xfId="24959"/>
    <cellStyle name="Normal 2 5 3 4" xfId="24960"/>
    <cellStyle name="Normal 2 5 3 4 2" xfId="24961"/>
    <cellStyle name="Normal 2 5 3 4 2 2" xfId="24962"/>
    <cellStyle name="Normal 2 5 3 4 3" xfId="24963"/>
    <cellStyle name="Normal 2 5 3 5" xfId="24964"/>
    <cellStyle name="Normal 2 5 3 5 2" xfId="24965"/>
    <cellStyle name="Normal 2 5 3 6" xfId="24966"/>
    <cellStyle name="Normal 2 5 4" xfId="24967"/>
    <cellStyle name="Normal 2 5 4 2" xfId="24968"/>
    <cellStyle name="Normal 2 5 4 2 2" xfId="24969"/>
    <cellStyle name="Normal 2 5 4 2 2 2" xfId="24970"/>
    <cellStyle name="Normal 2 5 4 2 2 2 2" xfId="24971"/>
    <cellStyle name="Normal 2 5 4 2 2 2 2 2" xfId="24972"/>
    <cellStyle name="Normal 2 5 4 2 2 2 3" xfId="24973"/>
    <cellStyle name="Normal 2 5 4 2 2 3" xfId="24974"/>
    <cellStyle name="Normal 2 5 4 2 2 3 2" xfId="24975"/>
    <cellStyle name="Normal 2 5 4 2 2 4" xfId="24976"/>
    <cellStyle name="Normal 2 5 4 2 3" xfId="24977"/>
    <cellStyle name="Normal 2 5 4 2 3 2" xfId="24978"/>
    <cellStyle name="Normal 2 5 4 2 3 2 2" xfId="24979"/>
    <cellStyle name="Normal 2 5 4 2 3 3" xfId="24980"/>
    <cellStyle name="Normal 2 5 4 2 4" xfId="24981"/>
    <cellStyle name="Normal 2 5 4 2 4 2" xfId="24982"/>
    <cellStyle name="Normal 2 5 4 2 5" xfId="24983"/>
    <cellStyle name="Normal 2 5 4 3" xfId="24984"/>
    <cellStyle name="Normal 2 5 4 3 2" xfId="24985"/>
    <cellStyle name="Normal 2 5 4 3 2 2" xfId="24986"/>
    <cellStyle name="Normal 2 5 4 3 2 2 2" xfId="24987"/>
    <cellStyle name="Normal 2 5 4 3 2 3" xfId="24988"/>
    <cellStyle name="Normal 2 5 4 3 3" xfId="24989"/>
    <cellStyle name="Normal 2 5 4 3 3 2" xfId="24990"/>
    <cellStyle name="Normal 2 5 4 3 4" xfId="24991"/>
    <cellStyle name="Normal 2 5 4 4" xfId="24992"/>
    <cellStyle name="Normal 2 5 4 4 2" xfId="24993"/>
    <cellStyle name="Normal 2 5 4 4 2 2" xfId="24994"/>
    <cellStyle name="Normal 2 5 4 4 3" xfId="24995"/>
    <cellStyle name="Normal 2 5 4 5" xfId="24996"/>
    <cellStyle name="Normal 2 5 4 5 2" xfId="24997"/>
    <cellStyle name="Normal 2 5 4 6" xfId="24998"/>
    <cellStyle name="Normal 2 5 5" xfId="24999"/>
    <cellStyle name="Normal 2 5 5 2" xfId="25000"/>
    <cellStyle name="Normal 2 5 5 2 2" xfId="25001"/>
    <cellStyle name="Normal 2 5 5 2 2 2" xfId="25002"/>
    <cellStyle name="Normal 2 5 5 2 2 2 2" xfId="25003"/>
    <cellStyle name="Normal 2 5 5 2 2 2 2 2" xfId="25004"/>
    <cellStyle name="Normal 2 5 5 2 2 2 3" xfId="25005"/>
    <cellStyle name="Normal 2 5 5 2 2 3" xfId="25006"/>
    <cellStyle name="Normal 2 5 5 2 2 3 2" xfId="25007"/>
    <cellStyle name="Normal 2 5 5 2 2 4" xfId="25008"/>
    <cellStyle name="Normal 2 5 5 2 3" xfId="25009"/>
    <cellStyle name="Normal 2 5 5 2 3 2" xfId="25010"/>
    <cellStyle name="Normal 2 5 5 2 3 2 2" xfId="25011"/>
    <cellStyle name="Normal 2 5 5 2 3 3" xfId="25012"/>
    <cellStyle name="Normal 2 5 5 2 4" xfId="25013"/>
    <cellStyle name="Normal 2 5 5 2 4 2" xfId="25014"/>
    <cellStyle name="Normal 2 5 5 2 5" xfId="25015"/>
    <cellStyle name="Normal 2 5 5 3" xfId="25016"/>
    <cellStyle name="Normal 2 5 5 3 2" xfId="25017"/>
    <cellStyle name="Normal 2 5 5 3 2 2" xfId="25018"/>
    <cellStyle name="Normal 2 5 5 3 2 2 2" xfId="25019"/>
    <cellStyle name="Normal 2 5 5 3 2 3" xfId="25020"/>
    <cellStyle name="Normal 2 5 5 3 3" xfId="25021"/>
    <cellStyle name="Normal 2 5 5 3 3 2" xfId="25022"/>
    <cellStyle name="Normal 2 5 5 3 4" xfId="25023"/>
    <cellStyle name="Normal 2 5 5 4" xfId="25024"/>
    <cellStyle name="Normal 2 5 5 4 2" xfId="25025"/>
    <cellStyle name="Normal 2 5 5 4 2 2" xfId="25026"/>
    <cellStyle name="Normal 2 5 5 4 3" xfId="25027"/>
    <cellStyle name="Normal 2 5 5 5" xfId="25028"/>
    <cellStyle name="Normal 2 5 5 5 2" xfId="25029"/>
    <cellStyle name="Normal 2 5 5 6" xfId="25030"/>
    <cellStyle name="Normal 2 5 6" xfId="25031"/>
    <cellStyle name="Normal 2 5 6 2" xfId="25032"/>
    <cellStyle name="Normal 2 5 6 2 2" xfId="25033"/>
    <cellStyle name="Normal 2 5 6 2 2 2" xfId="25034"/>
    <cellStyle name="Normal 2 5 6 2 2 2 2" xfId="25035"/>
    <cellStyle name="Normal 2 5 6 2 2 3" xfId="25036"/>
    <cellStyle name="Normal 2 5 6 2 3" xfId="25037"/>
    <cellStyle name="Normal 2 5 6 2 3 2" xfId="25038"/>
    <cellStyle name="Normal 2 5 6 2 4" xfId="25039"/>
    <cellStyle name="Normal 2 5 6 3" xfId="25040"/>
    <cellStyle name="Normal 2 5 6 3 2" xfId="25041"/>
    <cellStyle name="Normal 2 5 6 3 2 2" xfId="25042"/>
    <cellStyle name="Normal 2 5 6 3 3" xfId="25043"/>
    <cellStyle name="Normal 2 5 6 4" xfId="25044"/>
    <cellStyle name="Normal 2 5 6 4 2" xfId="25045"/>
    <cellStyle name="Normal 2 5 6 5" xfId="25046"/>
    <cellStyle name="Normal 2 5 7" xfId="25047"/>
    <cellStyle name="Normal 2 5 7 2" xfId="25048"/>
    <cellStyle name="Normal 2 5 7 2 2" xfId="25049"/>
    <cellStyle name="Normal 2 5 7 2 2 2" xfId="25050"/>
    <cellStyle name="Normal 2 5 7 2 3" xfId="25051"/>
    <cellStyle name="Normal 2 5 7 3" xfId="25052"/>
    <cellStyle name="Normal 2 5 7 3 2" xfId="25053"/>
    <cellStyle name="Normal 2 5 7 4" xfId="25054"/>
    <cellStyle name="Normal 2 5 8" xfId="25055"/>
    <cellStyle name="Normal 2 5 8 2" xfId="25056"/>
    <cellStyle name="Normal 2 5 8 2 2" xfId="25057"/>
    <cellStyle name="Normal 2 5 8 3" xfId="25058"/>
    <cellStyle name="Normal 2 5 9" xfId="25059"/>
    <cellStyle name="Normal 2 5 9 2" xfId="25060"/>
    <cellStyle name="Normal 2 5 9 3" xfId="25061"/>
    <cellStyle name="Normal 2 6" xfId="25062"/>
    <cellStyle name="Normal 2 6 2" xfId="25063"/>
    <cellStyle name="Normal 2 6 2 2" xfId="25064"/>
    <cellStyle name="Normal 2 6 2 2 2" xfId="25065"/>
    <cellStyle name="Normal 2 6 2 2 2 2" xfId="25066"/>
    <cellStyle name="Normal 2 6 2 2 2 2 2" xfId="25067"/>
    <cellStyle name="Normal 2 6 2 2 2 3" xfId="25068"/>
    <cellStyle name="Normal 2 6 2 2 3" xfId="25069"/>
    <cellStyle name="Normal 2 6 2 2 3 2" xfId="25070"/>
    <cellStyle name="Normal 2 6 2 2 4" xfId="25071"/>
    <cellStyle name="Normal 2 6 2 3" xfId="25072"/>
    <cellStyle name="Normal 2 6 2 3 2" xfId="25073"/>
    <cellStyle name="Normal 2 6 2 3 2 2" xfId="25074"/>
    <cellStyle name="Normal 2 6 2 3 3" xfId="25075"/>
    <cellStyle name="Normal 2 6 2 4" xfId="25076"/>
    <cellStyle name="Normal 2 6 2 4 2" xfId="25077"/>
    <cellStyle name="Normal 2 6 2 5" xfId="25078"/>
    <cellStyle name="Normal 2 6 3" xfId="25079"/>
    <cellStyle name="Normal 2 6 3 2" xfId="25080"/>
    <cellStyle name="Normal 2 6 3 2 2" xfId="25081"/>
    <cellStyle name="Normal 2 6 3 2 2 2" xfId="25082"/>
    <cellStyle name="Normal 2 6 3 2 3" xfId="25083"/>
    <cellStyle name="Normal 2 6 3 3" xfId="25084"/>
    <cellStyle name="Normal 2 6 3 3 2" xfId="25085"/>
    <cellStyle name="Normal 2 6 3 4" xfId="25086"/>
    <cellStyle name="Normal 2 6 4" xfId="25087"/>
    <cellStyle name="Normal 2 6 4 2" xfId="25088"/>
    <cellStyle name="Normal 2 6 4 2 2" xfId="25089"/>
    <cellStyle name="Normal 2 6 4 3" xfId="25090"/>
    <cellStyle name="Normal 2 6 5" xfId="25091"/>
    <cellStyle name="Normal 2 6 5 2" xfId="25092"/>
    <cellStyle name="Normal 2 6 6" xfId="25093"/>
    <cellStyle name="Normal 2 7" xfId="25094"/>
    <cellStyle name="Normal 2 8" xfId="25095"/>
    <cellStyle name="Normal 20" xfId="25096"/>
    <cellStyle name="Normal 20 2" xfId="25097"/>
    <cellStyle name="Normal 21" xfId="25098"/>
    <cellStyle name="Normal 21 2" xfId="25099"/>
    <cellStyle name="Normal 21 2 2" xfId="25100"/>
    <cellStyle name="Normal 21 2 2 2" xfId="25101"/>
    <cellStyle name="Normal 21 2 3" xfId="25102"/>
    <cellStyle name="Normal 21 3" xfId="25103"/>
    <cellStyle name="Normal 21 3 2" xfId="25104"/>
    <cellStyle name="Normal 21 4" xfId="25105"/>
    <cellStyle name="Normal 22" xfId="9"/>
    <cellStyle name="Normal 22 2" xfId="25106"/>
    <cellStyle name="Normal 23" xfId="6"/>
    <cellStyle name="Normal 24" xfId="25107"/>
    <cellStyle name="Normal 25" xfId="25108"/>
    <cellStyle name="Normal 26" xfId="25109"/>
    <cellStyle name="Normal 27" xfId="25110"/>
    <cellStyle name="Normal 28" xfId="25111"/>
    <cellStyle name="Normal 3" xfId="5"/>
    <cellStyle name="Normal 3 10" xfId="25112"/>
    <cellStyle name="Normal 3 10 2" xfId="25113"/>
    <cellStyle name="Normal 3 11" xfId="25114"/>
    <cellStyle name="Normal 3 11 2" xfId="25115"/>
    <cellStyle name="Normal 3 11 2 2" xfId="25116"/>
    <cellStyle name="Normal 3 11 2 2 2" xfId="25117"/>
    <cellStyle name="Normal 3 11 2 2 2 2" xfId="25118"/>
    <cellStyle name="Normal 3 11 2 2 2 2 2" xfId="25119"/>
    <cellStyle name="Normal 3 11 2 2 2 2 2 2" xfId="25120"/>
    <cellStyle name="Normal 3 11 2 2 2 2 3" xfId="25121"/>
    <cellStyle name="Normal 3 11 2 2 2 3" xfId="25122"/>
    <cellStyle name="Normal 3 11 2 2 2 3 2" xfId="25123"/>
    <cellStyle name="Normal 3 11 2 2 2 4" xfId="25124"/>
    <cellStyle name="Normal 3 11 2 2 3" xfId="25125"/>
    <cellStyle name="Normal 3 11 2 2 3 2" xfId="25126"/>
    <cellStyle name="Normal 3 11 2 2 3 2 2" xfId="25127"/>
    <cellStyle name="Normal 3 11 2 2 3 3" xfId="25128"/>
    <cellStyle name="Normal 3 11 2 2 4" xfId="25129"/>
    <cellStyle name="Normal 3 11 2 2 4 2" xfId="25130"/>
    <cellStyle name="Normal 3 11 2 2 5" xfId="25131"/>
    <cellStyle name="Normal 3 11 2 3" xfId="25132"/>
    <cellStyle name="Normal 3 11 2 3 2" xfId="25133"/>
    <cellStyle name="Normal 3 11 2 3 2 2" xfId="25134"/>
    <cellStyle name="Normal 3 11 2 3 2 2 2" xfId="25135"/>
    <cellStyle name="Normal 3 11 2 3 2 3" xfId="25136"/>
    <cellStyle name="Normal 3 11 2 3 3" xfId="25137"/>
    <cellStyle name="Normal 3 11 2 3 3 2" xfId="25138"/>
    <cellStyle name="Normal 3 11 2 3 4" xfId="25139"/>
    <cellStyle name="Normal 3 11 2 4" xfId="25140"/>
    <cellStyle name="Normal 3 11 2 4 2" xfId="25141"/>
    <cellStyle name="Normal 3 11 2 4 2 2" xfId="25142"/>
    <cellStyle name="Normal 3 11 2 4 3" xfId="25143"/>
    <cellStyle name="Normal 3 11 2 5" xfId="25144"/>
    <cellStyle name="Normal 3 11 2 5 2" xfId="25145"/>
    <cellStyle name="Normal 3 11 2 6" xfId="25146"/>
    <cellStyle name="Normal 3 11 3" xfId="25147"/>
    <cellStyle name="Normal 3 11 3 2" xfId="25148"/>
    <cellStyle name="Normal 3 11 3 2 2" xfId="25149"/>
    <cellStyle name="Normal 3 11 3 2 2 2" xfId="25150"/>
    <cellStyle name="Normal 3 11 3 2 2 2 2" xfId="25151"/>
    <cellStyle name="Normal 3 11 3 2 2 2 2 2" xfId="25152"/>
    <cellStyle name="Normal 3 11 3 2 2 2 3" xfId="25153"/>
    <cellStyle name="Normal 3 11 3 2 2 3" xfId="25154"/>
    <cellStyle name="Normal 3 11 3 2 2 3 2" xfId="25155"/>
    <cellStyle name="Normal 3 11 3 2 2 4" xfId="25156"/>
    <cellStyle name="Normal 3 11 3 2 3" xfId="25157"/>
    <cellStyle name="Normal 3 11 3 2 3 2" xfId="25158"/>
    <cellStyle name="Normal 3 11 3 2 3 2 2" xfId="25159"/>
    <cellStyle name="Normal 3 11 3 2 3 3" xfId="25160"/>
    <cellStyle name="Normal 3 11 3 2 4" xfId="25161"/>
    <cellStyle name="Normal 3 11 3 2 4 2" xfId="25162"/>
    <cellStyle name="Normal 3 11 3 2 5" xfId="25163"/>
    <cellStyle name="Normal 3 11 3 3" xfId="25164"/>
    <cellStyle name="Normal 3 11 3 3 2" xfId="25165"/>
    <cellStyle name="Normal 3 11 3 3 2 2" xfId="25166"/>
    <cellStyle name="Normal 3 11 3 3 2 2 2" xfId="25167"/>
    <cellStyle name="Normal 3 11 3 3 2 3" xfId="25168"/>
    <cellStyle name="Normal 3 11 3 3 3" xfId="25169"/>
    <cellStyle name="Normal 3 11 3 3 3 2" xfId="25170"/>
    <cellStyle name="Normal 3 11 3 3 4" xfId="25171"/>
    <cellStyle name="Normal 3 11 3 4" xfId="25172"/>
    <cellStyle name="Normal 3 11 3 4 2" xfId="25173"/>
    <cellStyle name="Normal 3 11 3 4 2 2" xfId="25174"/>
    <cellStyle name="Normal 3 11 3 4 3" xfId="25175"/>
    <cellStyle name="Normal 3 11 3 5" xfId="25176"/>
    <cellStyle name="Normal 3 11 3 5 2" xfId="25177"/>
    <cellStyle name="Normal 3 11 3 6" xfId="25178"/>
    <cellStyle name="Normal 3 11 4" xfId="25179"/>
    <cellStyle name="Normal 3 11 4 2" xfId="25180"/>
    <cellStyle name="Normal 3 11 4 2 2" xfId="25181"/>
    <cellStyle name="Normal 3 11 4 2 2 2" xfId="25182"/>
    <cellStyle name="Normal 3 11 4 2 2 2 2" xfId="25183"/>
    <cellStyle name="Normal 3 11 4 2 2 3" xfId="25184"/>
    <cellStyle name="Normal 3 11 4 2 3" xfId="25185"/>
    <cellStyle name="Normal 3 11 4 2 3 2" xfId="25186"/>
    <cellStyle name="Normal 3 11 4 2 4" xfId="25187"/>
    <cellStyle name="Normal 3 11 4 3" xfId="25188"/>
    <cellStyle name="Normal 3 11 4 3 2" xfId="25189"/>
    <cellStyle name="Normal 3 11 4 3 2 2" xfId="25190"/>
    <cellStyle name="Normal 3 11 4 3 3" xfId="25191"/>
    <cellStyle name="Normal 3 11 4 4" xfId="25192"/>
    <cellStyle name="Normal 3 11 4 4 2" xfId="25193"/>
    <cellStyle name="Normal 3 11 4 5" xfId="25194"/>
    <cellStyle name="Normal 3 11 5" xfId="25195"/>
    <cellStyle name="Normal 3 11 5 2" xfId="25196"/>
    <cellStyle name="Normal 3 11 5 2 2" xfId="25197"/>
    <cellStyle name="Normal 3 11 5 2 2 2" xfId="25198"/>
    <cellStyle name="Normal 3 11 5 2 3" xfId="25199"/>
    <cellStyle name="Normal 3 11 5 3" xfId="25200"/>
    <cellStyle name="Normal 3 11 5 3 2" xfId="25201"/>
    <cellStyle name="Normal 3 11 5 4" xfId="25202"/>
    <cellStyle name="Normal 3 11 6" xfId="25203"/>
    <cellStyle name="Normal 3 11 6 2" xfId="25204"/>
    <cellStyle name="Normal 3 11 6 2 2" xfId="25205"/>
    <cellStyle name="Normal 3 11 6 3" xfId="25206"/>
    <cellStyle name="Normal 3 11 7" xfId="25207"/>
    <cellStyle name="Normal 3 11 7 2" xfId="25208"/>
    <cellStyle name="Normal 3 11 8" xfId="25209"/>
    <cellStyle name="Normal 3 12" xfId="25210"/>
    <cellStyle name="Normal 3 12 2" xfId="25211"/>
    <cellStyle name="Normal 3 12 2 2" xfId="25212"/>
    <cellStyle name="Normal 3 12 2 2 2" xfId="25213"/>
    <cellStyle name="Normal 3 12 2 2 2 2" xfId="25214"/>
    <cellStyle name="Normal 3 12 2 2 2 2 2" xfId="25215"/>
    <cellStyle name="Normal 3 12 2 2 2 2 2 2" xfId="25216"/>
    <cellStyle name="Normal 3 12 2 2 2 2 3" xfId="25217"/>
    <cellStyle name="Normal 3 12 2 2 2 3" xfId="25218"/>
    <cellStyle name="Normal 3 12 2 2 2 3 2" xfId="25219"/>
    <cellStyle name="Normal 3 12 2 2 2 4" xfId="25220"/>
    <cellStyle name="Normal 3 12 2 2 3" xfId="25221"/>
    <cellStyle name="Normal 3 12 2 2 3 2" xfId="25222"/>
    <cellStyle name="Normal 3 12 2 2 3 2 2" xfId="25223"/>
    <cellStyle name="Normal 3 12 2 2 3 3" xfId="25224"/>
    <cellStyle name="Normal 3 12 2 2 4" xfId="25225"/>
    <cellStyle name="Normal 3 12 2 2 4 2" xfId="25226"/>
    <cellStyle name="Normal 3 12 2 2 5" xfId="25227"/>
    <cellStyle name="Normal 3 12 2 3" xfId="25228"/>
    <cellStyle name="Normal 3 12 2 3 2" xfId="25229"/>
    <cellStyle name="Normal 3 12 2 3 2 2" xfId="25230"/>
    <cellStyle name="Normal 3 12 2 3 2 2 2" xfId="25231"/>
    <cellStyle name="Normal 3 12 2 3 2 3" xfId="25232"/>
    <cellStyle name="Normal 3 12 2 3 3" xfId="25233"/>
    <cellStyle name="Normal 3 12 2 3 3 2" xfId="25234"/>
    <cellStyle name="Normal 3 12 2 3 4" xfId="25235"/>
    <cellStyle name="Normal 3 12 2 4" xfId="25236"/>
    <cellStyle name="Normal 3 12 2 4 2" xfId="25237"/>
    <cellStyle name="Normal 3 12 2 4 2 2" xfId="25238"/>
    <cellStyle name="Normal 3 12 2 4 3" xfId="25239"/>
    <cellStyle name="Normal 3 12 2 5" xfId="25240"/>
    <cellStyle name="Normal 3 12 2 5 2" xfId="25241"/>
    <cellStyle name="Normal 3 12 2 6" xfId="25242"/>
    <cellStyle name="Normal 3 13" xfId="25243"/>
    <cellStyle name="Normal 3 13 2" xfId="25244"/>
    <cellStyle name="Normal 3 13 2 2" xfId="25245"/>
    <cellStyle name="Normal 3 13 2 2 2" xfId="25246"/>
    <cellStyle name="Normal 3 13 2 2 2 2" xfId="25247"/>
    <cellStyle name="Normal 3 13 2 2 2 2 2" xfId="25248"/>
    <cellStyle name="Normal 3 13 2 2 2 3" xfId="25249"/>
    <cellStyle name="Normal 3 13 2 2 3" xfId="25250"/>
    <cellStyle name="Normal 3 13 2 2 3 2" xfId="25251"/>
    <cellStyle name="Normal 3 13 2 2 4" xfId="25252"/>
    <cellStyle name="Normal 3 13 2 3" xfId="25253"/>
    <cellStyle name="Normal 3 13 2 3 2" xfId="25254"/>
    <cellStyle name="Normal 3 13 2 3 2 2" xfId="25255"/>
    <cellStyle name="Normal 3 13 2 3 3" xfId="25256"/>
    <cellStyle name="Normal 3 13 2 4" xfId="25257"/>
    <cellStyle name="Normal 3 13 2 4 2" xfId="25258"/>
    <cellStyle name="Normal 3 13 2 5" xfId="25259"/>
    <cellStyle name="Normal 3 13 3" xfId="25260"/>
    <cellStyle name="Normal 3 13 3 2" xfId="25261"/>
    <cellStyle name="Normal 3 13 3 2 2" xfId="25262"/>
    <cellStyle name="Normal 3 13 3 2 2 2" xfId="25263"/>
    <cellStyle name="Normal 3 13 3 2 3" xfId="25264"/>
    <cellStyle name="Normal 3 13 3 3" xfId="25265"/>
    <cellStyle name="Normal 3 13 3 3 2" xfId="25266"/>
    <cellStyle name="Normal 3 13 3 4" xfId="25267"/>
    <cellStyle name="Normal 3 13 4" xfId="25268"/>
    <cellStyle name="Normal 3 13 4 2" xfId="25269"/>
    <cellStyle name="Normal 3 13 4 2 2" xfId="25270"/>
    <cellStyle name="Normal 3 13 4 3" xfId="25271"/>
    <cellStyle name="Normal 3 13 5" xfId="25272"/>
    <cellStyle name="Normal 3 13 5 2" xfId="25273"/>
    <cellStyle name="Normal 3 13 6" xfId="25274"/>
    <cellStyle name="Normal 3 14" xfId="25275"/>
    <cellStyle name="Normal 3 14 2" xfId="25276"/>
    <cellStyle name="Normal 3 15" xfId="25277"/>
    <cellStyle name="Normal 3 15 2" xfId="25278"/>
    <cellStyle name="Normal 3 15 2 2" xfId="25279"/>
    <cellStyle name="Normal 3 15 2 2 2" xfId="25280"/>
    <cellStyle name="Normal 3 15 2 2 2 2" xfId="25281"/>
    <cellStyle name="Normal 3 15 2 2 2 2 2" xfId="25282"/>
    <cellStyle name="Normal 3 15 2 2 2 3" xfId="25283"/>
    <cellStyle name="Normal 3 15 2 2 3" xfId="25284"/>
    <cellStyle name="Normal 3 15 2 2 3 2" xfId="25285"/>
    <cellStyle name="Normal 3 15 2 2 4" xfId="25286"/>
    <cellStyle name="Normal 3 15 2 3" xfId="25287"/>
    <cellStyle name="Normal 3 15 2 3 2" xfId="25288"/>
    <cellStyle name="Normal 3 15 2 3 2 2" xfId="25289"/>
    <cellStyle name="Normal 3 15 2 3 3" xfId="25290"/>
    <cellStyle name="Normal 3 15 2 4" xfId="25291"/>
    <cellStyle name="Normal 3 15 2 4 2" xfId="25292"/>
    <cellStyle name="Normal 3 15 2 5" xfId="25293"/>
    <cellStyle name="Normal 3 15 3" xfId="25294"/>
    <cellStyle name="Normal 3 15 3 2" xfId="25295"/>
    <cellStyle name="Normal 3 15 3 2 2" xfId="25296"/>
    <cellStyle name="Normal 3 15 3 2 2 2" xfId="25297"/>
    <cellStyle name="Normal 3 15 3 2 3" xfId="25298"/>
    <cellStyle name="Normal 3 15 3 3" xfId="25299"/>
    <cellStyle name="Normal 3 15 3 3 2" xfId="25300"/>
    <cellStyle name="Normal 3 15 3 4" xfId="25301"/>
    <cellStyle name="Normal 3 15 4" xfId="25302"/>
    <cellStyle name="Normal 3 15 4 2" xfId="25303"/>
    <cellStyle name="Normal 3 15 4 2 2" xfId="25304"/>
    <cellStyle name="Normal 3 15 4 3" xfId="25305"/>
    <cellStyle name="Normal 3 15 5" xfId="25306"/>
    <cellStyle name="Normal 3 15 5 2" xfId="25307"/>
    <cellStyle name="Normal 3 15 6" xfId="25308"/>
    <cellStyle name="Normal 3 16" xfId="25309"/>
    <cellStyle name="Normal 3 16 2" xfId="25310"/>
    <cellStyle name="Normal 3 16 2 2" xfId="25311"/>
    <cellStyle name="Normal 3 16 2 2 2" xfId="25312"/>
    <cellStyle name="Normal 3 16 2 2 2 2" xfId="25313"/>
    <cellStyle name="Normal 3 16 2 2 3" xfId="25314"/>
    <cellStyle name="Normal 3 16 2 3" xfId="25315"/>
    <cellStyle name="Normal 3 16 2 3 2" xfId="25316"/>
    <cellStyle name="Normal 3 16 2 4" xfId="25317"/>
    <cellStyle name="Normal 3 16 3" xfId="25318"/>
    <cellStyle name="Normal 3 16 3 2" xfId="25319"/>
    <cellStyle name="Normal 3 16 3 2 2" xfId="25320"/>
    <cellStyle name="Normal 3 16 3 3" xfId="25321"/>
    <cellStyle name="Normal 3 16 4" xfId="25322"/>
    <cellStyle name="Normal 3 16 4 2" xfId="25323"/>
    <cellStyle name="Normal 3 16 5" xfId="25324"/>
    <cellStyle name="Normal 3 17" xfId="25325"/>
    <cellStyle name="Normal 3 17 2" xfId="25326"/>
    <cellStyle name="Normal 3 17 2 2" xfId="25327"/>
    <cellStyle name="Normal 3 17 2 2 2" xfId="25328"/>
    <cellStyle name="Normal 3 17 2 2 2 2" xfId="25329"/>
    <cellStyle name="Normal 3 17 2 2 3" xfId="25330"/>
    <cellStyle name="Normal 3 17 2 3" xfId="25331"/>
    <cellStyle name="Normal 3 17 2 3 2" xfId="25332"/>
    <cellStyle name="Normal 3 17 2 4" xfId="25333"/>
    <cellStyle name="Normal 3 17 3" xfId="25334"/>
    <cellStyle name="Normal 3 17 3 2" xfId="25335"/>
    <cellStyle name="Normal 3 17 3 2 2" xfId="25336"/>
    <cellStyle name="Normal 3 17 3 3" xfId="25337"/>
    <cellStyle name="Normal 3 17 4" xfId="25338"/>
    <cellStyle name="Normal 3 17 4 2" xfId="25339"/>
    <cellStyle name="Normal 3 17 5" xfId="25340"/>
    <cellStyle name="Normal 3 18" xfId="25341"/>
    <cellStyle name="Normal 3 18 2" xfId="25342"/>
    <cellStyle name="Normal 3 18 2 2" xfId="25343"/>
    <cellStyle name="Normal 3 18 2 2 2" xfId="25344"/>
    <cellStyle name="Normal 3 18 2 2 2 2" xfId="25345"/>
    <cellStyle name="Normal 3 18 2 2 3" xfId="25346"/>
    <cellStyle name="Normal 3 18 2 3" xfId="25347"/>
    <cellStyle name="Normal 3 18 2 3 2" xfId="25348"/>
    <cellStyle name="Normal 3 18 2 4" xfId="25349"/>
    <cellStyle name="Normal 3 18 3" xfId="25350"/>
    <cellStyle name="Normal 3 18 3 2" xfId="25351"/>
    <cellStyle name="Normal 3 18 3 2 2" xfId="25352"/>
    <cellStyle name="Normal 3 18 3 3" xfId="25353"/>
    <cellStyle name="Normal 3 18 4" xfId="25354"/>
    <cellStyle name="Normal 3 18 4 2" xfId="25355"/>
    <cellStyle name="Normal 3 18 5" xfId="25356"/>
    <cellStyle name="Normal 3 19" xfId="25357"/>
    <cellStyle name="Normal 3 19 2" xfId="25358"/>
    <cellStyle name="Normal 3 19 2 2" xfId="25359"/>
    <cellStyle name="Normal 3 19 2 2 2" xfId="25360"/>
    <cellStyle name="Normal 3 19 2 2 2 2" xfId="25361"/>
    <cellStyle name="Normal 3 19 2 2 3" xfId="25362"/>
    <cellStyle name="Normal 3 19 2 3" xfId="25363"/>
    <cellStyle name="Normal 3 19 2 3 2" xfId="25364"/>
    <cellStyle name="Normal 3 19 2 4" xfId="25365"/>
    <cellStyle name="Normal 3 19 3" xfId="25366"/>
    <cellStyle name="Normal 3 19 3 2" xfId="25367"/>
    <cellStyle name="Normal 3 19 3 2 2" xfId="25368"/>
    <cellStyle name="Normal 3 19 3 3" xfId="25369"/>
    <cellStyle name="Normal 3 19 4" xfId="25370"/>
    <cellStyle name="Normal 3 19 4 2" xfId="25371"/>
    <cellStyle name="Normal 3 19 5" xfId="25372"/>
    <cellStyle name="Normal 3 2" xfId="25373"/>
    <cellStyle name="Normal 3 2 10" xfId="25374"/>
    <cellStyle name="Normal 3 2 10 2" xfId="25375"/>
    <cellStyle name="Normal 3 2 10 2 2" xfId="25376"/>
    <cellStyle name="Normal 3 2 10 2 2 2" xfId="25377"/>
    <cellStyle name="Normal 3 2 10 2 2 2 2" xfId="25378"/>
    <cellStyle name="Normal 3 2 10 2 2 2 2 2" xfId="25379"/>
    <cellStyle name="Normal 3 2 10 2 2 2 3" xfId="25380"/>
    <cellStyle name="Normal 3 2 10 2 2 3" xfId="25381"/>
    <cellStyle name="Normal 3 2 10 2 2 3 2" xfId="25382"/>
    <cellStyle name="Normal 3 2 10 2 2 4" xfId="25383"/>
    <cellStyle name="Normal 3 2 10 2 3" xfId="25384"/>
    <cellStyle name="Normal 3 2 10 2 3 2" xfId="25385"/>
    <cellStyle name="Normal 3 2 10 2 3 2 2" xfId="25386"/>
    <cellStyle name="Normal 3 2 10 2 3 3" xfId="25387"/>
    <cellStyle name="Normal 3 2 10 2 4" xfId="25388"/>
    <cellStyle name="Normal 3 2 10 2 4 2" xfId="25389"/>
    <cellStyle name="Normal 3 2 10 2 5" xfId="25390"/>
    <cellStyle name="Normal 3 2 10 3" xfId="25391"/>
    <cellStyle name="Normal 3 2 10 3 2" xfId="25392"/>
    <cellStyle name="Normal 3 2 10 3 2 2" xfId="25393"/>
    <cellStyle name="Normal 3 2 10 3 2 2 2" xfId="25394"/>
    <cellStyle name="Normal 3 2 10 3 2 3" xfId="25395"/>
    <cellStyle name="Normal 3 2 10 3 3" xfId="25396"/>
    <cellStyle name="Normal 3 2 10 3 3 2" xfId="25397"/>
    <cellStyle name="Normal 3 2 10 3 4" xfId="25398"/>
    <cellStyle name="Normal 3 2 10 4" xfId="25399"/>
    <cellStyle name="Normal 3 2 10 4 2" xfId="25400"/>
    <cellStyle name="Normal 3 2 10 4 2 2" xfId="25401"/>
    <cellStyle name="Normal 3 2 10 4 3" xfId="25402"/>
    <cellStyle name="Normal 3 2 10 5" xfId="25403"/>
    <cellStyle name="Normal 3 2 10 5 2" xfId="25404"/>
    <cellStyle name="Normal 3 2 10 6" xfId="25405"/>
    <cellStyle name="Normal 3 2 11" xfId="25406"/>
    <cellStyle name="Normal 3 2 11 2" xfId="25407"/>
    <cellStyle name="Normal 3 2 11 2 2" xfId="25408"/>
    <cellStyle name="Normal 3 2 11 2 2 2" xfId="25409"/>
    <cellStyle name="Normal 3 2 11 2 2 2 2" xfId="25410"/>
    <cellStyle name="Normal 3 2 11 2 2 2 2 2" xfId="25411"/>
    <cellStyle name="Normal 3 2 11 2 2 2 3" xfId="25412"/>
    <cellStyle name="Normal 3 2 11 2 2 3" xfId="25413"/>
    <cellStyle name="Normal 3 2 11 2 2 3 2" xfId="25414"/>
    <cellStyle name="Normal 3 2 11 2 2 4" xfId="25415"/>
    <cellStyle name="Normal 3 2 11 2 3" xfId="25416"/>
    <cellStyle name="Normal 3 2 11 2 3 2" xfId="25417"/>
    <cellStyle name="Normal 3 2 11 2 3 2 2" xfId="25418"/>
    <cellStyle name="Normal 3 2 11 2 3 3" xfId="25419"/>
    <cellStyle name="Normal 3 2 11 2 4" xfId="25420"/>
    <cellStyle name="Normal 3 2 11 2 4 2" xfId="25421"/>
    <cellStyle name="Normal 3 2 11 2 5" xfId="25422"/>
    <cellStyle name="Normal 3 2 11 3" xfId="25423"/>
    <cellStyle name="Normal 3 2 11 3 2" xfId="25424"/>
    <cellStyle name="Normal 3 2 11 3 2 2" xfId="25425"/>
    <cellStyle name="Normal 3 2 11 3 2 2 2" xfId="25426"/>
    <cellStyle name="Normal 3 2 11 3 2 3" xfId="25427"/>
    <cellStyle name="Normal 3 2 11 3 3" xfId="25428"/>
    <cellStyle name="Normal 3 2 11 3 3 2" xfId="25429"/>
    <cellStyle name="Normal 3 2 11 3 4" xfId="25430"/>
    <cellStyle name="Normal 3 2 11 4" xfId="25431"/>
    <cellStyle name="Normal 3 2 11 4 2" xfId="25432"/>
    <cellStyle name="Normal 3 2 11 4 2 2" xfId="25433"/>
    <cellStyle name="Normal 3 2 11 4 3" xfId="25434"/>
    <cellStyle name="Normal 3 2 11 5" xfId="25435"/>
    <cellStyle name="Normal 3 2 11 5 2" xfId="25436"/>
    <cellStyle name="Normal 3 2 11 6" xfId="25437"/>
    <cellStyle name="Normal 3 2 12" xfId="25438"/>
    <cellStyle name="Normal 3 2 12 2" xfId="25439"/>
    <cellStyle name="Normal 3 2 12 2 2" xfId="25440"/>
    <cellStyle name="Normal 3 2 12 2 2 2" xfId="25441"/>
    <cellStyle name="Normal 3 2 12 2 2 2 2" xfId="25442"/>
    <cellStyle name="Normal 3 2 12 2 2 2 2 2" xfId="25443"/>
    <cellStyle name="Normal 3 2 12 2 2 2 3" xfId="25444"/>
    <cellStyle name="Normal 3 2 12 2 2 3" xfId="25445"/>
    <cellStyle name="Normal 3 2 12 2 2 3 2" xfId="25446"/>
    <cellStyle name="Normal 3 2 12 2 2 4" xfId="25447"/>
    <cellStyle name="Normal 3 2 12 2 3" xfId="25448"/>
    <cellStyle name="Normal 3 2 12 2 3 2" xfId="25449"/>
    <cellStyle name="Normal 3 2 12 2 3 2 2" xfId="25450"/>
    <cellStyle name="Normal 3 2 12 2 3 3" xfId="25451"/>
    <cellStyle name="Normal 3 2 12 2 4" xfId="25452"/>
    <cellStyle name="Normal 3 2 12 2 4 2" xfId="25453"/>
    <cellStyle name="Normal 3 2 12 2 5" xfId="25454"/>
    <cellStyle name="Normal 3 2 12 3" xfId="25455"/>
    <cellStyle name="Normal 3 2 12 3 2" xfId="25456"/>
    <cellStyle name="Normal 3 2 12 3 2 2" xfId="25457"/>
    <cellStyle name="Normal 3 2 12 3 2 2 2" xfId="25458"/>
    <cellStyle name="Normal 3 2 12 3 2 3" xfId="25459"/>
    <cellStyle name="Normal 3 2 12 3 3" xfId="25460"/>
    <cellStyle name="Normal 3 2 12 3 3 2" xfId="25461"/>
    <cellStyle name="Normal 3 2 12 3 4" xfId="25462"/>
    <cellStyle name="Normal 3 2 12 4" xfId="25463"/>
    <cellStyle name="Normal 3 2 12 4 2" xfId="25464"/>
    <cellStyle name="Normal 3 2 12 4 2 2" xfId="25465"/>
    <cellStyle name="Normal 3 2 12 4 3" xfId="25466"/>
    <cellStyle name="Normal 3 2 12 5" xfId="25467"/>
    <cellStyle name="Normal 3 2 12 5 2" xfId="25468"/>
    <cellStyle name="Normal 3 2 12 6" xfId="25469"/>
    <cellStyle name="Normal 3 2 13" xfId="25470"/>
    <cellStyle name="Normal 3 2 13 2" xfId="25471"/>
    <cellStyle name="Normal 3 2 13 2 2" xfId="25472"/>
    <cellStyle name="Normal 3 2 13 2 2 2" xfId="25473"/>
    <cellStyle name="Normal 3 2 13 2 2 2 2" xfId="25474"/>
    <cellStyle name="Normal 3 2 13 2 2 3" xfId="25475"/>
    <cellStyle name="Normal 3 2 13 2 3" xfId="25476"/>
    <cellStyle name="Normal 3 2 13 2 3 2" xfId="25477"/>
    <cellStyle name="Normal 3 2 13 2 4" xfId="25478"/>
    <cellStyle name="Normal 3 2 13 3" xfId="25479"/>
    <cellStyle name="Normal 3 2 13 3 2" xfId="25480"/>
    <cellStyle name="Normal 3 2 13 3 2 2" xfId="25481"/>
    <cellStyle name="Normal 3 2 13 3 3" xfId="25482"/>
    <cellStyle name="Normal 3 2 13 4" xfId="25483"/>
    <cellStyle name="Normal 3 2 13 4 2" xfId="25484"/>
    <cellStyle name="Normal 3 2 13 5" xfId="25485"/>
    <cellStyle name="Normal 3 2 14" xfId="25486"/>
    <cellStyle name="Normal 3 2 14 2" xfId="25487"/>
    <cellStyle name="Normal 3 2 14 2 2" xfId="25488"/>
    <cellStyle name="Normal 3 2 14 2 2 2" xfId="25489"/>
    <cellStyle name="Normal 3 2 14 2 3" xfId="25490"/>
    <cellStyle name="Normal 3 2 14 3" xfId="25491"/>
    <cellStyle name="Normal 3 2 14 3 2" xfId="25492"/>
    <cellStyle name="Normal 3 2 14 4" xfId="25493"/>
    <cellStyle name="Normal 3 2 15" xfId="25494"/>
    <cellStyle name="Normal 3 2 15 2" xfId="25495"/>
    <cellStyle name="Normal 3 2 15 2 2" xfId="25496"/>
    <cellStyle name="Normal 3 2 15 3" xfId="25497"/>
    <cellStyle name="Normal 3 2 16" xfId="25498"/>
    <cellStyle name="Normal 3 2 16 2" xfId="25499"/>
    <cellStyle name="Normal 3 2 16 3" xfId="25500"/>
    <cellStyle name="Normal 3 2 17" xfId="25501"/>
    <cellStyle name="Normal 3 2 18" xfId="25502"/>
    <cellStyle name="Normal 3 2 2" xfId="25503"/>
    <cellStyle name="Normal 3 2 2 10" xfId="25504"/>
    <cellStyle name="Normal 3 2 2 10 2" xfId="25505"/>
    <cellStyle name="Normal 3 2 2 10 2 2" xfId="25506"/>
    <cellStyle name="Normal 3 2 2 10 2 2 2" xfId="25507"/>
    <cellStyle name="Normal 3 2 2 10 2 2 2 2" xfId="25508"/>
    <cellStyle name="Normal 3 2 2 10 2 2 2 2 2" xfId="25509"/>
    <cellStyle name="Normal 3 2 2 10 2 2 2 3" xfId="25510"/>
    <cellStyle name="Normal 3 2 2 10 2 2 3" xfId="25511"/>
    <cellStyle name="Normal 3 2 2 10 2 2 3 2" xfId="25512"/>
    <cellStyle name="Normal 3 2 2 10 2 2 4" xfId="25513"/>
    <cellStyle name="Normal 3 2 2 10 2 3" xfId="25514"/>
    <cellStyle name="Normal 3 2 2 10 2 3 2" xfId="25515"/>
    <cellStyle name="Normal 3 2 2 10 2 3 2 2" xfId="25516"/>
    <cellStyle name="Normal 3 2 2 10 2 3 3" xfId="25517"/>
    <cellStyle name="Normal 3 2 2 10 2 4" xfId="25518"/>
    <cellStyle name="Normal 3 2 2 10 2 4 2" xfId="25519"/>
    <cellStyle name="Normal 3 2 2 10 2 5" xfId="25520"/>
    <cellStyle name="Normal 3 2 2 10 3" xfId="25521"/>
    <cellStyle name="Normal 3 2 2 10 3 2" xfId="25522"/>
    <cellStyle name="Normal 3 2 2 10 3 2 2" xfId="25523"/>
    <cellStyle name="Normal 3 2 2 10 3 2 2 2" xfId="25524"/>
    <cellStyle name="Normal 3 2 2 10 3 2 3" xfId="25525"/>
    <cellStyle name="Normal 3 2 2 10 3 3" xfId="25526"/>
    <cellStyle name="Normal 3 2 2 10 3 3 2" xfId="25527"/>
    <cellStyle name="Normal 3 2 2 10 3 4" xfId="25528"/>
    <cellStyle name="Normal 3 2 2 10 4" xfId="25529"/>
    <cellStyle name="Normal 3 2 2 10 4 2" xfId="25530"/>
    <cellStyle name="Normal 3 2 2 10 4 2 2" xfId="25531"/>
    <cellStyle name="Normal 3 2 2 10 4 3" xfId="25532"/>
    <cellStyle name="Normal 3 2 2 10 5" xfId="25533"/>
    <cellStyle name="Normal 3 2 2 10 5 2" xfId="25534"/>
    <cellStyle name="Normal 3 2 2 10 6" xfId="25535"/>
    <cellStyle name="Normal 3 2 2 11" xfId="25536"/>
    <cellStyle name="Normal 3 2 2 11 2" xfId="25537"/>
    <cellStyle name="Normal 3 2 2 11 2 2" xfId="25538"/>
    <cellStyle name="Normal 3 2 2 11 2 2 2" xfId="25539"/>
    <cellStyle name="Normal 3 2 2 11 2 2 2 2" xfId="25540"/>
    <cellStyle name="Normal 3 2 2 11 2 2 3" xfId="25541"/>
    <cellStyle name="Normal 3 2 2 11 2 3" xfId="25542"/>
    <cellStyle name="Normal 3 2 2 11 2 3 2" xfId="25543"/>
    <cellStyle name="Normal 3 2 2 11 2 4" xfId="25544"/>
    <cellStyle name="Normal 3 2 2 11 3" xfId="25545"/>
    <cellStyle name="Normal 3 2 2 11 3 2" xfId="25546"/>
    <cellStyle name="Normal 3 2 2 11 3 2 2" xfId="25547"/>
    <cellStyle name="Normal 3 2 2 11 3 3" xfId="25548"/>
    <cellStyle name="Normal 3 2 2 11 4" xfId="25549"/>
    <cellStyle name="Normal 3 2 2 11 4 2" xfId="25550"/>
    <cellStyle name="Normal 3 2 2 11 5" xfId="25551"/>
    <cellStyle name="Normal 3 2 2 12" xfId="25552"/>
    <cellStyle name="Normal 3 2 2 12 2" xfId="25553"/>
    <cellStyle name="Normal 3 2 2 12 2 2" xfId="25554"/>
    <cellStyle name="Normal 3 2 2 12 2 2 2" xfId="25555"/>
    <cellStyle name="Normal 3 2 2 12 2 3" xfId="25556"/>
    <cellStyle name="Normal 3 2 2 12 3" xfId="25557"/>
    <cellStyle name="Normal 3 2 2 12 3 2" xfId="25558"/>
    <cellStyle name="Normal 3 2 2 12 4" xfId="25559"/>
    <cellStyle name="Normal 3 2 2 13" xfId="25560"/>
    <cellStyle name="Normal 3 2 2 13 2" xfId="25561"/>
    <cellStyle name="Normal 3 2 2 13 2 2" xfId="25562"/>
    <cellStyle name="Normal 3 2 2 13 3" xfId="25563"/>
    <cellStyle name="Normal 3 2 2 14" xfId="25564"/>
    <cellStyle name="Normal 3 2 2 14 2" xfId="25565"/>
    <cellStyle name="Normal 3 2 2 14 3" xfId="25566"/>
    <cellStyle name="Normal 3 2 2 15" xfId="25567"/>
    <cellStyle name="Normal 3 2 2 16" xfId="25568"/>
    <cellStyle name="Normal 3 2 2 2" xfId="25569"/>
    <cellStyle name="Normal 3 2 2 2 10" xfId="25570"/>
    <cellStyle name="Normal 3 2 2 2 10 2" xfId="25571"/>
    <cellStyle name="Normal 3 2 2 2 10 2 2" xfId="25572"/>
    <cellStyle name="Normal 3 2 2 2 10 2 2 2" xfId="25573"/>
    <cellStyle name="Normal 3 2 2 2 10 2 2 2 2" xfId="25574"/>
    <cellStyle name="Normal 3 2 2 2 10 2 2 3" xfId="25575"/>
    <cellStyle name="Normal 3 2 2 2 10 2 3" xfId="25576"/>
    <cellStyle name="Normal 3 2 2 2 10 2 3 2" xfId="25577"/>
    <cellStyle name="Normal 3 2 2 2 10 2 4" xfId="25578"/>
    <cellStyle name="Normal 3 2 2 2 10 3" xfId="25579"/>
    <cellStyle name="Normal 3 2 2 2 10 3 2" xfId="25580"/>
    <cellStyle name="Normal 3 2 2 2 10 3 2 2" xfId="25581"/>
    <cellStyle name="Normal 3 2 2 2 10 3 3" xfId="25582"/>
    <cellStyle name="Normal 3 2 2 2 10 4" xfId="25583"/>
    <cellStyle name="Normal 3 2 2 2 10 4 2" xfId="25584"/>
    <cellStyle name="Normal 3 2 2 2 10 5" xfId="25585"/>
    <cellStyle name="Normal 3 2 2 2 11" xfId="25586"/>
    <cellStyle name="Normal 3 2 2 2 11 2" xfId="25587"/>
    <cellStyle name="Normal 3 2 2 2 11 2 2" xfId="25588"/>
    <cellStyle name="Normal 3 2 2 2 11 2 2 2" xfId="25589"/>
    <cellStyle name="Normal 3 2 2 2 11 2 3" xfId="25590"/>
    <cellStyle name="Normal 3 2 2 2 11 3" xfId="25591"/>
    <cellStyle name="Normal 3 2 2 2 11 3 2" xfId="25592"/>
    <cellStyle name="Normal 3 2 2 2 11 4" xfId="25593"/>
    <cellStyle name="Normal 3 2 2 2 12" xfId="25594"/>
    <cellStyle name="Normal 3 2 2 2 12 2" xfId="25595"/>
    <cellStyle name="Normal 3 2 2 2 12 2 2" xfId="25596"/>
    <cellStyle name="Normal 3 2 2 2 12 3" xfId="25597"/>
    <cellStyle name="Normal 3 2 2 2 13" xfId="25598"/>
    <cellStyle name="Normal 3 2 2 2 13 2" xfId="25599"/>
    <cellStyle name="Normal 3 2 2 2 13 3" xfId="25600"/>
    <cellStyle name="Normal 3 2 2 2 14" xfId="25601"/>
    <cellStyle name="Normal 3 2 2 2 15" xfId="25602"/>
    <cellStyle name="Normal 3 2 2 2 2" xfId="25603"/>
    <cellStyle name="Normal 3 2 2 2 2 10" xfId="25604"/>
    <cellStyle name="Normal 3 2 2 2 2 10 2" xfId="25605"/>
    <cellStyle name="Normal 3 2 2 2 2 10 2 2" xfId="25606"/>
    <cellStyle name="Normal 3 2 2 2 2 10 3" xfId="25607"/>
    <cellStyle name="Normal 3 2 2 2 2 11" xfId="25608"/>
    <cellStyle name="Normal 3 2 2 2 2 11 2" xfId="25609"/>
    <cellStyle name="Normal 3 2 2 2 2 11 3" xfId="25610"/>
    <cellStyle name="Normal 3 2 2 2 2 12" xfId="25611"/>
    <cellStyle name="Normal 3 2 2 2 2 13" xfId="25612"/>
    <cellStyle name="Normal 3 2 2 2 2 2" xfId="25613"/>
    <cellStyle name="Normal 3 2 2 2 2 2 10" xfId="25614"/>
    <cellStyle name="Normal 3 2 2 2 2 2 11" xfId="25615"/>
    <cellStyle name="Normal 3 2 2 2 2 2 2" xfId="25616"/>
    <cellStyle name="Normal 3 2 2 2 2 2 2 2" xfId="25617"/>
    <cellStyle name="Normal 3 2 2 2 2 2 2 2 2" xfId="25618"/>
    <cellStyle name="Normal 3 2 2 2 2 2 2 2 2 2" xfId="25619"/>
    <cellStyle name="Normal 3 2 2 2 2 2 2 2 2 2 2" xfId="25620"/>
    <cellStyle name="Normal 3 2 2 2 2 2 2 2 2 2 2 2" xfId="25621"/>
    <cellStyle name="Normal 3 2 2 2 2 2 2 2 2 2 2 2 2" xfId="25622"/>
    <cellStyle name="Normal 3 2 2 2 2 2 2 2 2 2 2 3" xfId="25623"/>
    <cellStyle name="Normal 3 2 2 2 2 2 2 2 2 2 3" xfId="25624"/>
    <cellStyle name="Normal 3 2 2 2 2 2 2 2 2 2 3 2" xfId="25625"/>
    <cellStyle name="Normal 3 2 2 2 2 2 2 2 2 2 4" xfId="25626"/>
    <cellStyle name="Normal 3 2 2 2 2 2 2 2 2 3" xfId="25627"/>
    <cellStyle name="Normal 3 2 2 2 2 2 2 2 2 3 2" xfId="25628"/>
    <cellStyle name="Normal 3 2 2 2 2 2 2 2 2 3 2 2" xfId="25629"/>
    <cellStyle name="Normal 3 2 2 2 2 2 2 2 2 3 3" xfId="25630"/>
    <cellStyle name="Normal 3 2 2 2 2 2 2 2 2 4" xfId="25631"/>
    <cellStyle name="Normal 3 2 2 2 2 2 2 2 2 4 2" xfId="25632"/>
    <cellStyle name="Normal 3 2 2 2 2 2 2 2 2 5" xfId="25633"/>
    <cellStyle name="Normal 3 2 2 2 2 2 2 2 3" xfId="25634"/>
    <cellStyle name="Normal 3 2 2 2 2 2 2 2 3 2" xfId="25635"/>
    <cellStyle name="Normal 3 2 2 2 2 2 2 2 3 2 2" xfId="25636"/>
    <cellStyle name="Normal 3 2 2 2 2 2 2 2 3 2 2 2" xfId="25637"/>
    <cellStyle name="Normal 3 2 2 2 2 2 2 2 3 2 3" xfId="25638"/>
    <cellStyle name="Normal 3 2 2 2 2 2 2 2 3 3" xfId="25639"/>
    <cellStyle name="Normal 3 2 2 2 2 2 2 2 3 3 2" xfId="25640"/>
    <cellStyle name="Normal 3 2 2 2 2 2 2 2 3 4" xfId="25641"/>
    <cellStyle name="Normal 3 2 2 2 2 2 2 2 4" xfId="25642"/>
    <cellStyle name="Normal 3 2 2 2 2 2 2 2 4 2" xfId="25643"/>
    <cellStyle name="Normal 3 2 2 2 2 2 2 2 4 2 2" xfId="25644"/>
    <cellStyle name="Normal 3 2 2 2 2 2 2 2 4 3" xfId="25645"/>
    <cellStyle name="Normal 3 2 2 2 2 2 2 2 5" xfId="25646"/>
    <cellStyle name="Normal 3 2 2 2 2 2 2 2 5 2" xfId="25647"/>
    <cellStyle name="Normal 3 2 2 2 2 2 2 2 6" xfId="25648"/>
    <cellStyle name="Normal 3 2 2 2 2 2 2 3" xfId="25649"/>
    <cellStyle name="Normal 3 2 2 2 2 2 2 3 2" xfId="25650"/>
    <cellStyle name="Normal 3 2 2 2 2 2 2 3 2 2" xfId="25651"/>
    <cellStyle name="Normal 3 2 2 2 2 2 2 3 2 2 2" xfId="25652"/>
    <cellStyle name="Normal 3 2 2 2 2 2 2 3 2 2 2 2" xfId="25653"/>
    <cellStyle name="Normal 3 2 2 2 2 2 2 3 2 2 2 2 2" xfId="25654"/>
    <cellStyle name="Normal 3 2 2 2 2 2 2 3 2 2 2 3" xfId="25655"/>
    <cellStyle name="Normal 3 2 2 2 2 2 2 3 2 2 3" xfId="25656"/>
    <cellStyle name="Normal 3 2 2 2 2 2 2 3 2 2 3 2" xfId="25657"/>
    <cellStyle name="Normal 3 2 2 2 2 2 2 3 2 2 4" xfId="25658"/>
    <cellStyle name="Normal 3 2 2 2 2 2 2 3 2 3" xfId="25659"/>
    <cellStyle name="Normal 3 2 2 2 2 2 2 3 2 3 2" xfId="25660"/>
    <cellStyle name="Normal 3 2 2 2 2 2 2 3 2 3 2 2" xfId="25661"/>
    <cellStyle name="Normal 3 2 2 2 2 2 2 3 2 3 3" xfId="25662"/>
    <cellStyle name="Normal 3 2 2 2 2 2 2 3 2 4" xfId="25663"/>
    <cellStyle name="Normal 3 2 2 2 2 2 2 3 2 4 2" xfId="25664"/>
    <cellStyle name="Normal 3 2 2 2 2 2 2 3 2 5" xfId="25665"/>
    <cellStyle name="Normal 3 2 2 2 2 2 2 3 3" xfId="25666"/>
    <cellStyle name="Normal 3 2 2 2 2 2 2 3 3 2" xfId="25667"/>
    <cellStyle name="Normal 3 2 2 2 2 2 2 3 3 2 2" xfId="25668"/>
    <cellStyle name="Normal 3 2 2 2 2 2 2 3 3 2 2 2" xfId="25669"/>
    <cellStyle name="Normal 3 2 2 2 2 2 2 3 3 2 3" xfId="25670"/>
    <cellStyle name="Normal 3 2 2 2 2 2 2 3 3 3" xfId="25671"/>
    <cellStyle name="Normal 3 2 2 2 2 2 2 3 3 3 2" xfId="25672"/>
    <cellStyle name="Normal 3 2 2 2 2 2 2 3 3 4" xfId="25673"/>
    <cellStyle name="Normal 3 2 2 2 2 2 2 3 4" xfId="25674"/>
    <cellStyle name="Normal 3 2 2 2 2 2 2 3 4 2" xfId="25675"/>
    <cellStyle name="Normal 3 2 2 2 2 2 2 3 4 2 2" xfId="25676"/>
    <cellStyle name="Normal 3 2 2 2 2 2 2 3 4 3" xfId="25677"/>
    <cellStyle name="Normal 3 2 2 2 2 2 2 3 5" xfId="25678"/>
    <cellStyle name="Normal 3 2 2 2 2 2 2 3 5 2" xfId="25679"/>
    <cellStyle name="Normal 3 2 2 2 2 2 2 3 6" xfId="25680"/>
    <cellStyle name="Normal 3 2 2 2 2 2 2 4" xfId="25681"/>
    <cellStyle name="Normal 3 2 2 2 2 2 2 4 2" xfId="25682"/>
    <cellStyle name="Normal 3 2 2 2 2 2 2 4 2 2" xfId="25683"/>
    <cellStyle name="Normal 3 2 2 2 2 2 2 4 2 2 2" xfId="25684"/>
    <cellStyle name="Normal 3 2 2 2 2 2 2 4 2 2 2 2" xfId="25685"/>
    <cellStyle name="Normal 3 2 2 2 2 2 2 4 2 2 3" xfId="25686"/>
    <cellStyle name="Normal 3 2 2 2 2 2 2 4 2 3" xfId="25687"/>
    <cellStyle name="Normal 3 2 2 2 2 2 2 4 2 3 2" xfId="25688"/>
    <cellStyle name="Normal 3 2 2 2 2 2 2 4 2 4" xfId="25689"/>
    <cellStyle name="Normal 3 2 2 2 2 2 2 4 3" xfId="25690"/>
    <cellStyle name="Normal 3 2 2 2 2 2 2 4 3 2" xfId="25691"/>
    <cellStyle name="Normal 3 2 2 2 2 2 2 4 3 2 2" xfId="25692"/>
    <cellStyle name="Normal 3 2 2 2 2 2 2 4 3 3" xfId="25693"/>
    <cellStyle name="Normal 3 2 2 2 2 2 2 4 4" xfId="25694"/>
    <cellStyle name="Normal 3 2 2 2 2 2 2 4 4 2" xfId="25695"/>
    <cellStyle name="Normal 3 2 2 2 2 2 2 4 5" xfId="25696"/>
    <cellStyle name="Normal 3 2 2 2 2 2 2 5" xfId="25697"/>
    <cellStyle name="Normal 3 2 2 2 2 2 2 5 2" xfId="25698"/>
    <cellStyle name="Normal 3 2 2 2 2 2 2 5 2 2" xfId="25699"/>
    <cellStyle name="Normal 3 2 2 2 2 2 2 5 2 2 2" xfId="25700"/>
    <cellStyle name="Normal 3 2 2 2 2 2 2 5 2 3" xfId="25701"/>
    <cellStyle name="Normal 3 2 2 2 2 2 2 5 3" xfId="25702"/>
    <cellStyle name="Normal 3 2 2 2 2 2 2 5 3 2" xfId="25703"/>
    <cellStyle name="Normal 3 2 2 2 2 2 2 5 4" xfId="25704"/>
    <cellStyle name="Normal 3 2 2 2 2 2 2 6" xfId="25705"/>
    <cellStyle name="Normal 3 2 2 2 2 2 2 6 2" xfId="25706"/>
    <cellStyle name="Normal 3 2 2 2 2 2 2 6 2 2" xfId="25707"/>
    <cellStyle name="Normal 3 2 2 2 2 2 2 6 3" xfId="25708"/>
    <cellStyle name="Normal 3 2 2 2 2 2 2 7" xfId="25709"/>
    <cellStyle name="Normal 3 2 2 2 2 2 2 7 2" xfId="25710"/>
    <cellStyle name="Normal 3 2 2 2 2 2 2 8" xfId="25711"/>
    <cellStyle name="Normal 3 2 2 2 2 2 3" xfId="25712"/>
    <cellStyle name="Normal 3 2 2 2 2 2 3 2" xfId="25713"/>
    <cellStyle name="Normal 3 2 2 2 2 2 3 2 2" xfId="25714"/>
    <cellStyle name="Normal 3 2 2 2 2 2 3 2 2 2" xfId="25715"/>
    <cellStyle name="Normal 3 2 2 2 2 2 3 2 2 2 2" xfId="25716"/>
    <cellStyle name="Normal 3 2 2 2 2 2 3 2 2 2 2 2" xfId="25717"/>
    <cellStyle name="Normal 3 2 2 2 2 2 3 2 2 2 3" xfId="25718"/>
    <cellStyle name="Normal 3 2 2 2 2 2 3 2 2 3" xfId="25719"/>
    <cellStyle name="Normal 3 2 2 2 2 2 3 2 2 3 2" xfId="25720"/>
    <cellStyle name="Normal 3 2 2 2 2 2 3 2 2 4" xfId="25721"/>
    <cellStyle name="Normal 3 2 2 2 2 2 3 2 3" xfId="25722"/>
    <cellStyle name="Normal 3 2 2 2 2 2 3 2 3 2" xfId="25723"/>
    <cellStyle name="Normal 3 2 2 2 2 2 3 2 3 2 2" xfId="25724"/>
    <cellStyle name="Normal 3 2 2 2 2 2 3 2 3 3" xfId="25725"/>
    <cellStyle name="Normal 3 2 2 2 2 2 3 2 4" xfId="25726"/>
    <cellStyle name="Normal 3 2 2 2 2 2 3 2 4 2" xfId="25727"/>
    <cellStyle name="Normal 3 2 2 2 2 2 3 2 5" xfId="25728"/>
    <cellStyle name="Normal 3 2 2 2 2 2 3 3" xfId="25729"/>
    <cellStyle name="Normal 3 2 2 2 2 2 3 3 2" xfId="25730"/>
    <cellStyle name="Normal 3 2 2 2 2 2 3 3 2 2" xfId="25731"/>
    <cellStyle name="Normal 3 2 2 2 2 2 3 3 2 2 2" xfId="25732"/>
    <cellStyle name="Normal 3 2 2 2 2 2 3 3 2 3" xfId="25733"/>
    <cellStyle name="Normal 3 2 2 2 2 2 3 3 3" xfId="25734"/>
    <cellStyle name="Normal 3 2 2 2 2 2 3 3 3 2" xfId="25735"/>
    <cellStyle name="Normal 3 2 2 2 2 2 3 3 4" xfId="25736"/>
    <cellStyle name="Normal 3 2 2 2 2 2 3 4" xfId="25737"/>
    <cellStyle name="Normal 3 2 2 2 2 2 3 4 2" xfId="25738"/>
    <cellStyle name="Normal 3 2 2 2 2 2 3 4 2 2" xfId="25739"/>
    <cellStyle name="Normal 3 2 2 2 2 2 3 4 3" xfId="25740"/>
    <cellStyle name="Normal 3 2 2 2 2 2 3 5" xfId="25741"/>
    <cellStyle name="Normal 3 2 2 2 2 2 3 5 2" xfId="25742"/>
    <cellStyle name="Normal 3 2 2 2 2 2 3 6" xfId="25743"/>
    <cellStyle name="Normal 3 2 2 2 2 2 4" xfId="25744"/>
    <cellStyle name="Normal 3 2 2 2 2 2 4 2" xfId="25745"/>
    <cellStyle name="Normal 3 2 2 2 2 2 4 2 2" xfId="25746"/>
    <cellStyle name="Normal 3 2 2 2 2 2 4 2 2 2" xfId="25747"/>
    <cellStyle name="Normal 3 2 2 2 2 2 4 2 2 2 2" xfId="25748"/>
    <cellStyle name="Normal 3 2 2 2 2 2 4 2 2 2 2 2" xfId="25749"/>
    <cellStyle name="Normal 3 2 2 2 2 2 4 2 2 2 3" xfId="25750"/>
    <cellStyle name="Normal 3 2 2 2 2 2 4 2 2 3" xfId="25751"/>
    <cellStyle name="Normal 3 2 2 2 2 2 4 2 2 3 2" xfId="25752"/>
    <cellStyle name="Normal 3 2 2 2 2 2 4 2 2 4" xfId="25753"/>
    <cellStyle name="Normal 3 2 2 2 2 2 4 2 3" xfId="25754"/>
    <cellStyle name="Normal 3 2 2 2 2 2 4 2 3 2" xfId="25755"/>
    <cellStyle name="Normal 3 2 2 2 2 2 4 2 3 2 2" xfId="25756"/>
    <cellStyle name="Normal 3 2 2 2 2 2 4 2 3 3" xfId="25757"/>
    <cellStyle name="Normal 3 2 2 2 2 2 4 2 4" xfId="25758"/>
    <cellStyle name="Normal 3 2 2 2 2 2 4 2 4 2" xfId="25759"/>
    <cellStyle name="Normal 3 2 2 2 2 2 4 2 5" xfId="25760"/>
    <cellStyle name="Normal 3 2 2 2 2 2 4 3" xfId="25761"/>
    <cellStyle name="Normal 3 2 2 2 2 2 4 3 2" xfId="25762"/>
    <cellStyle name="Normal 3 2 2 2 2 2 4 3 2 2" xfId="25763"/>
    <cellStyle name="Normal 3 2 2 2 2 2 4 3 2 2 2" xfId="25764"/>
    <cellStyle name="Normal 3 2 2 2 2 2 4 3 2 3" xfId="25765"/>
    <cellStyle name="Normal 3 2 2 2 2 2 4 3 3" xfId="25766"/>
    <cellStyle name="Normal 3 2 2 2 2 2 4 3 3 2" xfId="25767"/>
    <cellStyle name="Normal 3 2 2 2 2 2 4 3 4" xfId="25768"/>
    <cellStyle name="Normal 3 2 2 2 2 2 4 4" xfId="25769"/>
    <cellStyle name="Normal 3 2 2 2 2 2 4 4 2" xfId="25770"/>
    <cellStyle name="Normal 3 2 2 2 2 2 4 4 2 2" xfId="25771"/>
    <cellStyle name="Normal 3 2 2 2 2 2 4 4 3" xfId="25772"/>
    <cellStyle name="Normal 3 2 2 2 2 2 4 5" xfId="25773"/>
    <cellStyle name="Normal 3 2 2 2 2 2 4 5 2" xfId="25774"/>
    <cellStyle name="Normal 3 2 2 2 2 2 4 6" xfId="25775"/>
    <cellStyle name="Normal 3 2 2 2 2 2 5" xfId="25776"/>
    <cellStyle name="Normal 3 2 2 2 2 2 5 2" xfId="25777"/>
    <cellStyle name="Normal 3 2 2 2 2 2 5 2 2" xfId="25778"/>
    <cellStyle name="Normal 3 2 2 2 2 2 5 2 2 2" xfId="25779"/>
    <cellStyle name="Normal 3 2 2 2 2 2 5 2 2 2 2" xfId="25780"/>
    <cellStyle name="Normal 3 2 2 2 2 2 5 2 2 2 2 2" xfId="25781"/>
    <cellStyle name="Normal 3 2 2 2 2 2 5 2 2 2 3" xfId="25782"/>
    <cellStyle name="Normal 3 2 2 2 2 2 5 2 2 3" xfId="25783"/>
    <cellStyle name="Normal 3 2 2 2 2 2 5 2 2 3 2" xfId="25784"/>
    <cellStyle name="Normal 3 2 2 2 2 2 5 2 2 4" xfId="25785"/>
    <cellStyle name="Normal 3 2 2 2 2 2 5 2 3" xfId="25786"/>
    <cellStyle name="Normal 3 2 2 2 2 2 5 2 3 2" xfId="25787"/>
    <cellStyle name="Normal 3 2 2 2 2 2 5 2 3 2 2" xfId="25788"/>
    <cellStyle name="Normal 3 2 2 2 2 2 5 2 3 3" xfId="25789"/>
    <cellStyle name="Normal 3 2 2 2 2 2 5 2 4" xfId="25790"/>
    <cellStyle name="Normal 3 2 2 2 2 2 5 2 4 2" xfId="25791"/>
    <cellStyle name="Normal 3 2 2 2 2 2 5 2 5" xfId="25792"/>
    <cellStyle name="Normal 3 2 2 2 2 2 5 3" xfId="25793"/>
    <cellStyle name="Normal 3 2 2 2 2 2 5 3 2" xfId="25794"/>
    <cellStyle name="Normal 3 2 2 2 2 2 5 3 2 2" xfId="25795"/>
    <cellStyle name="Normal 3 2 2 2 2 2 5 3 2 2 2" xfId="25796"/>
    <cellStyle name="Normal 3 2 2 2 2 2 5 3 2 3" xfId="25797"/>
    <cellStyle name="Normal 3 2 2 2 2 2 5 3 3" xfId="25798"/>
    <cellStyle name="Normal 3 2 2 2 2 2 5 3 3 2" xfId="25799"/>
    <cellStyle name="Normal 3 2 2 2 2 2 5 3 4" xfId="25800"/>
    <cellStyle name="Normal 3 2 2 2 2 2 5 4" xfId="25801"/>
    <cellStyle name="Normal 3 2 2 2 2 2 5 4 2" xfId="25802"/>
    <cellStyle name="Normal 3 2 2 2 2 2 5 4 2 2" xfId="25803"/>
    <cellStyle name="Normal 3 2 2 2 2 2 5 4 3" xfId="25804"/>
    <cellStyle name="Normal 3 2 2 2 2 2 5 5" xfId="25805"/>
    <cellStyle name="Normal 3 2 2 2 2 2 5 5 2" xfId="25806"/>
    <cellStyle name="Normal 3 2 2 2 2 2 5 6" xfId="25807"/>
    <cellStyle name="Normal 3 2 2 2 2 2 6" xfId="25808"/>
    <cellStyle name="Normal 3 2 2 2 2 2 6 2" xfId="25809"/>
    <cellStyle name="Normal 3 2 2 2 2 2 6 2 2" xfId="25810"/>
    <cellStyle name="Normal 3 2 2 2 2 2 6 2 2 2" xfId="25811"/>
    <cellStyle name="Normal 3 2 2 2 2 2 6 2 2 2 2" xfId="25812"/>
    <cellStyle name="Normal 3 2 2 2 2 2 6 2 2 3" xfId="25813"/>
    <cellStyle name="Normal 3 2 2 2 2 2 6 2 3" xfId="25814"/>
    <cellStyle name="Normal 3 2 2 2 2 2 6 2 3 2" xfId="25815"/>
    <cellStyle name="Normal 3 2 2 2 2 2 6 2 4" xfId="25816"/>
    <cellStyle name="Normal 3 2 2 2 2 2 6 3" xfId="25817"/>
    <cellStyle name="Normal 3 2 2 2 2 2 6 3 2" xfId="25818"/>
    <cellStyle name="Normal 3 2 2 2 2 2 6 3 2 2" xfId="25819"/>
    <cellStyle name="Normal 3 2 2 2 2 2 6 3 3" xfId="25820"/>
    <cellStyle name="Normal 3 2 2 2 2 2 6 4" xfId="25821"/>
    <cellStyle name="Normal 3 2 2 2 2 2 6 4 2" xfId="25822"/>
    <cellStyle name="Normal 3 2 2 2 2 2 6 5" xfId="25823"/>
    <cellStyle name="Normal 3 2 2 2 2 2 7" xfId="25824"/>
    <cellStyle name="Normal 3 2 2 2 2 2 7 2" xfId="25825"/>
    <cellStyle name="Normal 3 2 2 2 2 2 7 2 2" xfId="25826"/>
    <cellStyle name="Normal 3 2 2 2 2 2 7 2 2 2" xfId="25827"/>
    <cellStyle name="Normal 3 2 2 2 2 2 7 2 3" xfId="25828"/>
    <cellStyle name="Normal 3 2 2 2 2 2 7 3" xfId="25829"/>
    <cellStyle name="Normal 3 2 2 2 2 2 7 3 2" xfId="25830"/>
    <cellStyle name="Normal 3 2 2 2 2 2 7 4" xfId="25831"/>
    <cellStyle name="Normal 3 2 2 2 2 2 8" xfId="25832"/>
    <cellStyle name="Normal 3 2 2 2 2 2 8 2" xfId="25833"/>
    <cellStyle name="Normal 3 2 2 2 2 2 8 2 2" xfId="25834"/>
    <cellStyle name="Normal 3 2 2 2 2 2 8 3" xfId="25835"/>
    <cellStyle name="Normal 3 2 2 2 2 2 9" xfId="25836"/>
    <cellStyle name="Normal 3 2 2 2 2 2 9 2" xfId="25837"/>
    <cellStyle name="Normal 3 2 2 2 2 2 9 3" xfId="25838"/>
    <cellStyle name="Normal 3 2 2 2 2 3" xfId="25839"/>
    <cellStyle name="Normal 3 2 2 2 2 3 10" xfId="25840"/>
    <cellStyle name="Normal 3 2 2 2 2 3 11" xfId="25841"/>
    <cellStyle name="Normal 3 2 2 2 2 3 2" xfId="25842"/>
    <cellStyle name="Normal 3 2 2 2 2 3 2 2" xfId="25843"/>
    <cellStyle name="Normal 3 2 2 2 2 3 2 2 2" xfId="25844"/>
    <cellStyle name="Normal 3 2 2 2 2 3 2 2 2 2" xfId="25845"/>
    <cellStyle name="Normal 3 2 2 2 2 3 2 2 2 2 2" xfId="25846"/>
    <cellStyle name="Normal 3 2 2 2 2 3 2 2 2 2 2 2" xfId="25847"/>
    <cellStyle name="Normal 3 2 2 2 2 3 2 2 2 2 2 2 2" xfId="25848"/>
    <cellStyle name="Normal 3 2 2 2 2 3 2 2 2 2 2 3" xfId="25849"/>
    <cellStyle name="Normal 3 2 2 2 2 3 2 2 2 2 3" xfId="25850"/>
    <cellStyle name="Normal 3 2 2 2 2 3 2 2 2 2 3 2" xfId="25851"/>
    <cellStyle name="Normal 3 2 2 2 2 3 2 2 2 2 4" xfId="25852"/>
    <cellStyle name="Normal 3 2 2 2 2 3 2 2 2 3" xfId="25853"/>
    <cellStyle name="Normal 3 2 2 2 2 3 2 2 2 3 2" xfId="25854"/>
    <cellStyle name="Normal 3 2 2 2 2 3 2 2 2 3 2 2" xfId="25855"/>
    <cellStyle name="Normal 3 2 2 2 2 3 2 2 2 3 3" xfId="25856"/>
    <cellStyle name="Normal 3 2 2 2 2 3 2 2 2 4" xfId="25857"/>
    <cellStyle name="Normal 3 2 2 2 2 3 2 2 2 4 2" xfId="25858"/>
    <cellStyle name="Normal 3 2 2 2 2 3 2 2 2 5" xfId="25859"/>
    <cellStyle name="Normal 3 2 2 2 2 3 2 2 3" xfId="25860"/>
    <cellStyle name="Normal 3 2 2 2 2 3 2 2 3 2" xfId="25861"/>
    <cellStyle name="Normal 3 2 2 2 2 3 2 2 3 2 2" xfId="25862"/>
    <cellStyle name="Normal 3 2 2 2 2 3 2 2 3 2 2 2" xfId="25863"/>
    <cellStyle name="Normal 3 2 2 2 2 3 2 2 3 2 3" xfId="25864"/>
    <cellStyle name="Normal 3 2 2 2 2 3 2 2 3 3" xfId="25865"/>
    <cellStyle name="Normal 3 2 2 2 2 3 2 2 3 3 2" xfId="25866"/>
    <cellStyle name="Normal 3 2 2 2 2 3 2 2 3 4" xfId="25867"/>
    <cellStyle name="Normal 3 2 2 2 2 3 2 2 4" xfId="25868"/>
    <cellStyle name="Normal 3 2 2 2 2 3 2 2 4 2" xfId="25869"/>
    <cellStyle name="Normal 3 2 2 2 2 3 2 2 4 2 2" xfId="25870"/>
    <cellStyle name="Normal 3 2 2 2 2 3 2 2 4 3" xfId="25871"/>
    <cellStyle name="Normal 3 2 2 2 2 3 2 2 5" xfId="25872"/>
    <cellStyle name="Normal 3 2 2 2 2 3 2 2 5 2" xfId="25873"/>
    <cellStyle name="Normal 3 2 2 2 2 3 2 2 6" xfId="25874"/>
    <cellStyle name="Normal 3 2 2 2 2 3 2 3" xfId="25875"/>
    <cellStyle name="Normal 3 2 2 2 2 3 2 3 2" xfId="25876"/>
    <cellStyle name="Normal 3 2 2 2 2 3 2 3 2 2" xfId="25877"/>
    <cellStyle name="Normal 3 2 2 2 2 3 2 3 2 2 2" xfId="25878"/>
    <cellStyle name="Normal 3 2 2 2 2 3 2 3 2 2 2 2" xfId="25879"/>
    <cellStyle name="Normal 3 2 2 2 2 3 2 3 2 2 2 2 2" xfId="25880"/>
    <cellStyle name="Normal 3 2 2 2 2 3 2 3 2 2 2 3" xfId="25881"/>
    <cellStyle name="Normal 3 2 2 2 2 3 2 3 2 2 3" xfId="25882"/>
    <cellStyle name="Normal 3 2 2 2 2 3 2 3 2 2 3 2" xfId="25883"/>
    <cellStyle name="Normal 3 2 2 2 2 3 2 3 2 2 4" xfId="25884"/>
    <cellStyle name="Normal 3 2 2 2 2 3 2 3 2 3" xfId="25885"/>
    <cellStyle name="Normal 3 2 2 2 2 3 2 3 2 3 2" xfId="25886"/>
    <cellStyle name="Normal 3 2 2 2 2 3 2 3 2 3 2 2" xfId="25887"/>
    <cellStyle name="Normal 3 2 2 2 2 3 2 3 2 3 3" xfId="25888"/>
    <cellStyle name="Normal 3 2 2 2 2 3 2 3 2 4" xfId="25889"/>
    <cellStyle name="Normal 3 2 2 2 2 3 2 3 2 4 2" xfId="25890"/>
    <cellStyle name="Normal 3 2 2 2 2 3 2 3 2 5" xfId="25891"/>
    <cellStyle name="Normal 3 2 2 2 2 3 2 3 3" xfId="25892"/>
    <cellStyle name="Normal 3 2 2 2 2 3 2 3 3 2" xfId="25893"/>
    <cellStyle name="Normal 3 2 2 2 2 3 2 3 3 2 2" xfId="25894"/>
    <cellStyle name="Normal 3 2 2 2 2 3 2 3 3 2 2 2" xfId="25895"/>
    <cellStyle name="Normal 3 2 2 2 2 3 2 3 3 2 3" xfId="25896"/>
    <cellStyle name="Normal 3 2 2 2 2 3 2 3 3 3" xfId="25897"/>
    <cellStyle name="Normal 3 2 2 2 2 3 2 3 3 3 2" xfId="25898"/>
    <cellStyle name="Normal 3 2 2 2 2 3 2 3 3 4" xfId="25899"/>
    <cellStyle name="Normal 3 2 2 2 2 3 2 3 4" xfId="25900"/>
    <cellStyle name="Normal 3 2 2 2 2 3 2 3 4 2" xfId="25901"/>
    <cellStyle name="Normal 3 2 2 2 2 3 2 3 4 2 2" xfId="25902"/>
    <cellStyle name="Normal 3 2 2 2 2 3 2 3 4 3" xfId="25903"/>
    <cellStyle name="Normal 3 2 2 2 2 3 2 3 5" xfId="25904"/>
    <cellStyle name="Normal 3 2 2 2 2 3 2 3 5 2" xfId="25905"/>
    <cellStyle name="Normal 3 2 2 2 2 3 2 3 6" xfId="25906"/>
    <cellStyle name="Normal 3 2 2 2 2 3 2 4" xfId="25907"/>
    <cellStyle name="Normal 3 2 2 2 2 3 2 4 2" xfId="25908"/>
    <cellStyle name="Normal 3 2 2 2 2 3 2 4 2 2" xfId="25909"/>
    <cellStyle name="Normal 3 2 2 2 2 3 2 4 2 2 2" xfId="25910"/>
    <cellStyle name="Normal 3 2 2 2 2 3 2 4 2 2 2 2" xfId="25911"/>
    <cellStyle name="Normal 3 2 2 2 2 3 2 4 2 2 3" xfId="25912"/>
    <cellStyle name="Normal 3 2 2 2 2 3 2 4 2 3" xfId="25913"/>
    <cellStyle name="Normal 3 2 2 2 2 3 2 4 2 3 2" xfId="25914"/>
    <cellStyle name="Normal 3 2 2 2 2 3 2 4 2 4" xfId="25915"/>
    <cellStyle name="Normal 3 2 2 2 2 3 2 4 3" xfId="25916"/>
    <cellStyle name="Normal 3 2 2 2 2 3 2 4 3 2" xfId="25917"/>
    <cellStyle name="Normal 3 2 2 2 2 3 2 4 3 2 2" xfId="25918"/>
    <cellStyle name="Normal 3 2 2 2 2 3 2 4 3 3" xfId="25919"/>
    <cellStyle name="Normal 3 2 2 2 2 3 2 4 4" xfId="25920"/>
    <cellStyle name="Normal 3 2 2 2 2 3 2 4 4 2" xfId="25921"/>
    <cellStyle name="Normal 3 2 2 2 2 3 2 4 5" xfId="25922"/>
    <cellStyle name="Normal 3 2 2 2 2 3 2 5" xfId="25923"/>
    <cellStyle name="Normal 3 2 2 2 2 3 2 5 2" xfId="25924"/>
    <cellStyle name="Normal 3 2 2 2 2 3 2 5 2 2" xfId="25925"/>
    <cellStyle name="Normal 3 2 2 2 2 3 2 5 2 2 2" xfId="25926"/>
    <cellStyle name="Normal 3 2 2 2 2 3 2 5 2 3" xfId="25927"/>
    <cellStyle name="Normal 3 2 2 2 2 3 2 5 3" xfId="25928"/>
    <cellStyle name="Normal 3 2 2 2 2 3 2 5 3 2" xfId="25929"/>
    <cellStyle name="Normal 3 2 2 2 2 3 2 5 4" xfId="25930"/>
    <cellStyle name="Normal 3 2 2 2 2 3 2 6" xfId="25931"/>
    <cellStyle name="Normal 3 2 2 2 2 3 2 6 2" xfId="25932"/>
    <cellStyle name="Normal 3 2 2 2 2 3 2 6 2 2" xfId="25933"/>
    <cellStyle name="Normal 3 2 2 2 2 3 2 6 3" xfId="25934"/>
    <cellStyle name="Normal 3 2 2 2 2 3 2 7" xfId="25935"/>
    <cellStyle name="Normal 3 2 2 2 2 3 2 7 2" xfId="25936"/>
    <cellStyle name="Normal 3 2 2 2 2 3 2 8" xfId="25937"/>
    <cellStyle name="Normal 3 2 2 2 2 3 3" xfId="25938"/>
    <cellStyle name="Normal 3 2 2 2 2 3 3 2" xfId="25939"/>
    <cellStyle name="Normal 3 2 2 2 2 3 3 2 2" xfId="25940"/>
    <cellStyle name="Normal 3 2 2 2 2 3 3 2 2 2" xfId="25941"/>
    <cellStyle name="Normal 3 2 2 2 2 3 3 2 2 2 2" xfId="25942"/>
    <cellStyle name="Normal 3 2 2 2 2 3 3 2 2 2 2 2" xfId="25943"/>
    <cellStyle name="Normal 3 2 2 2 2 3 3 2 2 2 3" xfId="25944"/>
    <cellStyle name="Normal 3 2 2 2 2 3 3 2 2 3" xfId="25945"/>
    <cellStyle name="Normal 3 2 2 2 2 3 3 2 2 3 2" xfId="25946"/>
    <cellStyle name="Normal 3 2 2 2 2 3 3 2 2 4" xfId="25947"/>
    <cellStyle name="Normal 3 2 2 2 2 3 3 2 3" xfId="25948"/>
    <cellStyle name="Normal 3 2 2 2 2 3 3 2 3 2" xfId="25949"/>
    <cellStyle name="Normal 3 2 2 2 2 3 3 2 3 2 2" xfId="25950"/>
    <cellStyle name="Normal 3 2 2 2 2 3 3 2 3 3" xfId="25951"/>
    <cellStyle name="Normal 3 2 2 2 2 3 3 2 4" xfId="25952"/>
    <cellStyle name="Normal 3 2 2 2 2 3 3 2 4 2" xfId="25953"/>
    <cellStyle name="Normal 3 2 2 2 2 3 3 2 5" xfId="25954"/>
    <cellStyle name="Normal 3 2 2 2 2 3 3 3" xfId="25955"/>
    <cellStyle name="Normal 3 2 2 2 2 3 3 3 2" xfId="25956"/>
    <cellStyle name="Normal 3 2 2 2 2 3 3 3 2 2" xfId="25957"/>
    <cellStyle name="Normal 3 2 2 2 2 3 3 3 2 2 2" xfId="25958"/>
    <cellStyle name="Normal 3 2 2 2 2 3 3 3 2 3" xfId="25959"/>
    <cellStyle name="Normal 3 2 2 2 2 3 3 3 3" xfId="25960"/>
    <cellStyle name="Normal 3 2 2 2 2 3 3 3 3 2" xfId="25961"/>
    <cellStyle name="Normal 3 2 2 2 2 3 3 3 4" xfId="25962"/>
    <cellStyle name="Normal 3 2 2 2 2 3 3 4" xfId="25963"/>
    <cellStyle name="Normal 3 2 2 2 2 3 3 4 2" xfId="25964"/>
    <cellStyle name="Normal 3 2 2 2 2 3 3 4 2 2" xfId="25965"/>
    <cellStyle name="Normal 3 2 2 2 2 3 3 4 3" xfId="25966"/>
    <cellStyle name="Normal 3 2 2 2 2 3 3 5" xfId="25967"/>
    <cellStyle name="Normal 3 2 2 2 2 3 3 5 2" xfId="25968"/>
    <cellStyle name="Normal 3 2 2 2 2 3 3 6" xfId="25969"/>
    <cellStyle name="Normal 3 2 2 2 2 3 4" xfId="25970"/>
    <cellStyle name="Normal 3 2 2 2 2 3 4 2" xfId="25971"/>
    <cellStyle name="Normal 3 2 2 2 2 3 4 2 2" xfId="25972"/>
    <cellStyle name="Normal 3 2 2 2 2 3 4 2 2 2" xfId="25973"/>
    <cellStyle name="Normal 3 2 2 2 2 3 4 2 2 2 2" xfId="25974"/>
    <cellStyle name="Normal 3 2 2 2 2 3 4 2 2 2 2 2" xfId="25975"/>
    <cellStyle name="Normal 3 2 2 2 2 3 4 2 2 2 3" xfId="25976"/>
    <cellStyle name="Normal 3 2 2 2 2 3 4 2 2 3" xfId="25977"/>
    <cellStyle name="Normal 3 2 2 2 2 3 4 2 2 3 2" xfId="25978"/>
    <cellStyle name="Normal 3 2 2 2 2 3 4 2 2 4" xfId="25979"/>
    <cellStyle name="Normal 3 2 2 2 2 3 4 2 3" xfId="25980"/>
    <cellStyle name="Normal 3 2 2 2 2 3 4 2 3 2" xfId="25981"/>
    <cellStyle name="Normal 3 2 2 2 2 3 4 2 3 2 2" xfId="25982"/>
    <cellStyle name="Normal 3 2 2 2 2 3 4 2 3 3" xfId="25983"/>
    <cellStyle name="Normal 3 2 2 2 2 3 4 2 4" xfId="25984"/>
    <cellStyle name="Normal 3 2 2 2 2 3 4 2 4 2" xfId="25985"/>
    <cellStyle name="Normal 3 2 2 2 2 3 4 2 5" xfId="25986"/>
    <cellStyle name="Normal 3 2 2 2 2 3 4 3" xfId="25987"/>
    <cellStyle name="Normal 3 2 2 2 2 3 4 3 2" xfId="25988"/>
    <cellStyle name="Normal 3 2 2 2 2 3 4 3 2 2" xfId="25989"/>
    <cellStyle name="Normal 3 2 2 2 2 3 4 3 2 2 2" xfId="25990"/>
    <cellStyle name="Normal 3 2 2 2 2 3 4 3 2 3" xfId="25991"/>
    <cellStyle name="Normal 3 2 2 2 2 3 4 3 3" xfId="25992"/>
    <cellStyle name="Normal 3 2 2 2 2 3 4 3 3 2" xfId="25993"/>
    <cellStyle name="Normal 3 2 2 2 2 3 4 3 4" xfId="25994"/>
    <cellStyle name="Normal 3 2 2 2 2 3 4 4" xfId="25995"/>
    <cellStyle name="Normal 3 2 2 2 2 3 4 4 2" xfId="25996"/>
    <cellStyle name="Normal 3 2 2 2 2 3 4 4 2 2" xfId="25997"/>
    <cellStyle name="Normal 3 2 2 2 2 3 4 4 3" xfId="25998"/>
    <cellStyle name="Normal 3 2 2 2 2 3 4 5" xfId="25999"/>
    <cellStyle name="Normal 3 2 2 2 2 3 4 5 2" xfId="26000"/>
    <cellStyle name="Normal 3 2 2 2 2 3 4 6" xfId="26001"/>
    <cellStyle name="Normal 3 2 2 2 2 3 5" xfId="26002"/>
    <cellStyle name="Normal 3 2 2 2 2 3 5 2" xfId="26003"/>
    <cellStyle name="Normal 3 2 2 2 2 3 5 2 2" xfId="26004"/>
    <cellStyle name="Normal 3 2 2 2 2 3 5 2 2 2" xfId="26005"/>
    <cellStyle name="Normal 3 2 2 2 2 3 5 2 2 2 2" xfId="26006"/>
    <cellStyle name="Normal 3 2 2 2 2 3 5 2 2 2 2 2" xfId="26007"/>
    <cellStyle name="Normal 3 2 2 2 2 3 5 2 2 2 3" xfId="26008"/>
    <cellStyle name="Normal 3 2 2 2 2 3 5 2 2 3" xfId="26009"/>
    <cellStyle name="Normal 3 2 2 2 2 3 5 2 2 3 2" xfId="26010"/>
    <cellStyle name="Normal 3 2 2 2 2 3 5 2 2 4" xfId="26011"/>
    <cellStyle name="Normal 3 2 2 2 2 3 5 2 3" xfId="26012"/>
    <cellStyle name="Normal 3 2 2 2 2 3 5 2 3 2" xfId="26013"/>
    <cellStyle name="Normal 3 2 2 2 2 3 5 2 3 2 2" xfId="26014"/>
    <cellStyle name="Normal 3 2 2 2 2 3 5 2 3 3" xfId="26015"/>
    <cellStyle name="Normal 3 2 2 2 2 3 5 2 4" xfId="26016"/>
    <cellStyle name="Normal 3 2 2 2 2 3 5 2 4 2" xfId="26017"/>
    <cellStyle name="Normal 3 2 2 2 2 3 5 2 5" xfId="26018"/>
    <cellStyle name="Normal 3 2 2 2 2 3 5 3" xfId="26019"/>
    <cellStyle name="Normal 3 2 2 2 2 3 5 3 2" xfId="26020"/>
    <cellStyle name="Normal 3 2 2 2 2 3 5 3 2 2" xfId="26021"/>
    <cellStyle name="Normal 3 2 2 2 2 3 5 3 2 2 2" xfId="26022"/>
    <cellStyle name="Normal 3 2 2 2 2 3 5 3 2 3" xfId="26023"/>
    <cellStyle name="Normal 3 2 2 2 2 3 5 3 3" xfId="26024"/>
    <cellStyle name="Normal 3 2 2 2 2 3 5 3 3 2" xfId="26025"/>
    <cellStyle name="Normal 3 2 2 2 2 3 5 3 4" xfId="26026"/>
    <cellStyle name="Normal 3 2 2 2 2 3 5 4" xfId="26027"/>
    <cellStyle name="Normal 3 2 2 2 2 3 5 4 2" xfId="26028"/>
    <cellStyle name="Normal 3 2 2 2 2 3 5 4 2 2" xfId="26029"/>
    <cellStyle name="Normal 3 2 2 2 2 3 5 4 3" xfId="26030"/>
    <cellStyle name="Normal 3 2 2 2 2 3 5 5" xfId="26031"/>
    <cellStyle name="Normal 3 2 2 2 2 3 5 5 2" xfId="26032"/>
    <cellStyle name="Normal 3 2 2 2 2 3 5 6" xfId="26033"/>
    <cellStyle name="Normal 3 2 2 2 2 3 6" xfId="26034"/>
    <cellStyle name="Normal 3 2 2 2 2 3 6 2" xfId="26035"/>
    <cellStyle name="Normal 3 2 2 2 2 3 6 2 2" xfId="26036"/>
    <cellStyle name="Normal 3 2 2 2 2 3 6 2 2 2" xfId="26037"/>
    <cellStyle name="Normal 3 2 2 2 2 3 6 2 2 2 2" xfId="26038"/>
    <cellStyle name="Normal 3 2 2 2 2 3 6 2 2 3" xfId="26039"/>
    <cellStyle name="Normal 3 2 2 2 2 3 6 2 3" xfId="26040"/>
    <cellStyle name="Normal 3 2 2 2 2 3 6 2 3 2" xfId="26041"/>
    <cellStyle name="Normal 3 2 2 2 2 3 6 2 4" xfId="26042"/>
    <cellStyle name="Normal 3 2 2 2 2 3 6 3" xfId="26043"/>
    <cellStyle name="Normal 3 2 2 2 2 3 6 3 2" xfId="26044"/>
    <cellStyle name="Normal 3 2 2 2 2 3 6 3 2 2" xfId="26045"/>
    <cellStyle name="Normal 3 2 2 2 2 3 6 3 3" xfId="26046"/>
    <cellStyle name="Normal 3 2 2 2 2 3 6 4" xfId="26047"/>
    <cellStyle name="Normal 3 2 2 2 2 3 6 4 2" xfId="26048"/>
    <cellStyle name="Normal 3 2 2 2 2 3 6 5" xfId="26049"/>
    <cellStyle name="Normal 3 2 2 2 2 3 7" xfId="26050"/>
    <cellStyle name="Normal 3 2 2 2 2 3 7 2" xfId="26051"/>
    <cellStyle name="Normal 3 2 2 2 2 3 7 2 2" xfId="26052"/>
    <cellStyle name="Normal 3 2 2 2 2 3 7 2 2 2" xfId="26053"/>
    <cellStyle name="Normal 3 2 2 2 2 3 7 2 3" xfId="26054"/>
    <cellStyle name="Normal 3 2 2 2 2 3 7 3" xfId="26055"/>
    <cellStyle name="Normal 3 2 2 2 2 3 7 3 2" xfId="26056"/>
    <cellStyle name="Normal 3 2 2 2 2 3 7 4" xfId="26057"/>
    <cellStyle name="Normal 3 2 2 2 2 3 8" xfId="26058"/>
    <cellStyle name="Normal 3 2 2 2 2 3 8 2" xfId="26059"/>
    <cellStyle name="Normal 3 2 2 2 2 3 8 2 2" xfId="26060"/>
    <cellStyle name="Normal 3 2 2 2 2 3 8 3" xfId="26061"/>
    <cellStyle name="Normal 3 2 2 2 2 3 9" xfId="26062"/>
    <cellStyle name="Normal 3 2 2 2 2 3 9 2" xfId="26063"/>
    <cellStyle name="Normal 3 2 2 2 2 3 9 3" xfId="26064"/>
    <cellStyle name="Normal 3 2 2 2 2 4" xfId="26065"/>
    <cellStyle name="Normal 3 2 2 2 2 4 2" xfId="26066"/>
    <cellStyle name="Normal 3 2 2 2 2 4 2 2" xfId="26067"/>
    <cellStyle name="Normal 3 2 2 2 2 4 2 2 2" xfId="26068"/>
    <cellStyle name="Normal 3 2 2 2 2 4 2 2 2 2" xfId="26069"/>
    <cellStyle name="Normal 3 2 2 2 2 4 2 2 2 2 2" xfId="26070"/>
    <cellStyle name="Normal 3 2 2 2 2 4 2 2 2 2 2 2" xfId="26071"/>
    <cellStyle name="Normal 3 2 2 2 2 4 2 2 2 2 3" xfId="26072"/>
    <cellStyle name="Normal 3 2 2 2 2 4 2 2 2 3" xfId="26073"/>
    <cellStyle name="Normal 3 2 2 2 2 4 2 2 2 3 2" xfId="26074"/>
    <cellStyle name="Normal 3 2 2 2 2 4 2 2 2 4" xfId="26075"/>
    <cellStyle name="Normal 3 2 2 2 2 4 2 2 3" xfId="26076"/>
    <cellStyle name="Normal 3 2 2 2 2 4 2 2 3 2" xfId="26077"/>
    <cellStyle name="Normal 3 2 2 2 2 4 2 2 3 2 2" xfId="26078"/>
    <cellStyle name="Normal 3 2 2 2 2 4 2 2 3 3" xfId="26079"/>
    <cellStyle name="Normal 3 2 2 2 2 4 2 2 4" xfId="26080"/>
    <cellStyle name="Normal 3 2 2 2 2 4 2 2 4 2" xfId="26081"/>
    <cellStyle name="Normal 3 2 2 2 2 4 2 2 5" xfId="26082"/>
    <cellStyle name="Normal 3 2 2 2 2 4 2 3" xfId="26083"/>
    <cellStyle name="Normal 3 2 2 2 2 4 2 3 2" xfId="26084"/>
    <cellStyle name="Normal 3 2 2 2 2 4 2 3 2 2" xfId="26085"/>
    <cellStyle name="Normal 3 2 2 2 2 4 2 3 2 2 2" xfId="26086"/>
    <cellStyle name="Normal 3 2 2 2 2 4 2 3 2 3" xfId="26087"/>
    <cellStyle name="Normal 3 2 2 2 2 4 2 3 3" xfId="26088"/>
    <cellStyle name="Normal 3 2 2 2 2 4 2 3 3 2" xfId="26089"/>
    <cellStyle name="Normal 3 2 2 2 2 4 2 3 4" xfId="26090"/>
    <cellStyle name="Normal 3 2 2 2 2 4 2 4" xfId="26091"/>
    <cellStyle name="Normal 3 2 2 2 2 4 2 4 2" xfId="26092"/>
    <cellStyle name="Normal 3 2 2 2 2 4 2 4 2 2" xfId="26093"/>
    <cellStyle name="Normal 3 2 2 2 2 4 2 4 3" xfId="26094"/>
    <cellStyle name="Normal 3 2 2 2 2 4 2 5" xfId="26095"/>
    <cellStyle name="Normal 3 2 2 2 2 4 2 5 2" xfId="26096"/>
    <cellStyle name="Normal 3 2 2 2 2 4 2 6" xfId="26097"/>
    <cellStyle name="Normal 3 2 2 2 2 4 3" xfId="26098"/>
    <cellStyle name="Normal 3 2 2 2 2 4 3 2" xfId="26099"/>
    <cellStyle name="Normal 3 2 2 2 2 4 3 2 2" xfId="26100"/>
    <cellStyle name="Normal 3 2 2 2 2 4 3 2 2 2" xfId="26101"/>
    <cellStyle name="Normal 3 2 2 2 2 4 3 2 2 2 2" xfId="26102"/>
    <cellStyle name="Normal 3 2 2 2 2 4 3 2 2 2 2 2" xfId="26103"/>
    <cellStyle name="Normal 3 2 2 2 2 4 3 2 2 2 3" xfId="26104"/>
    <cellStyle name="Normal 3 2 2 2 2 4 3 2 2 3" xfId="26105"/>
    <cellStyle name="Normal 3 2 2 2 2 4 3 2 2 3 2" xfId="26106"/>
    <cellStyle name="Normal 3 2 2 2 2 4 3 2 2 4" xfId="26107"/>
    <cellStyle name="Normal 3 2 2 2 2 4 3 2 3" xfId="26108"/>
    <cellStyle name="Normal 3 2 2 2 2 4 3 2 3 2" xfId="26109"/>
    <cellStyle name="Normal 3 2 2 2 2 4 3 2 3 2 2" xfId="26110"/>
    <cellStyle name="Normal 3 2 2 2 2 4 3 2 3 3" xfId="26111"/>
    <cellStyle name="Normal 3 2 2 2 2 4 3 2 4" xfId="26112"/>
    <cellStyle name="Normal 3 2 2 2 2 4 3 2 4 2" xfId="26113"/>
    <cellStyle name="Normal 3 2 2 2 2 4 3 2 5" xfId="26114"/>
    <cellStyle name="Normal 3 2 2 2 2 4 3 3" xfId="26115"/>
    <cellStyle name="Normal 3 2 2 2 2 4 3 3 2" xfId="26116"/>
    <cellStyle name="Normal 3 2 2 2 2 4 3 3 2 2" xfId="26117"/>
    <cellStyle name="Normal 3 2 2 2 2 4 3 3 2 2 2" xfId="26118"/>
    <cellStyle name="Normal 3 2 2 2 2 4 3 3 2 3" xfId="26119"/>
    <cellStyle name="Normal 3 2 2 2 2 4 3 3 3" xfId="26120"/>
    <cellStyle name="Normal 3 2 2 2 2 4 3 3 3 2" xfId="26121"/>
    <cellStyle name="Normal 3 2 2 2 2 4 3 3 4" xfId="26122"/>
    <cellStyle name="Normal 3 2 2 2 2 4 3 4" xfId="26123"/>
    <cellStyle name="Normal 3 2 2 2 2 4 3 4 2" xfId="26124"/>
    <cellStyle name="Normal 3 2 2 2 2 4 3 4 2 2" xfId="26125"/>
    <cellStyle name="Normal 3 2 2 2 2 4 3 4 3" xfId="26126"/>
    <cellStyle name="Normal 3 2 2 2 2 4 3 5" xfId="26127"/>
    <cellStyle name="Normal 3 2 2 2 2 4 3 5 2" xfId="26128"/>
    <cellStyle name="Normal 3 2 2 2 2 4 3 6" xfId="26129"/>
    <cellStyle name="Normal 3 2 2 2 2 4 4" xfId="26130"/>
    <cellStyle name="Normal 3 2 2 2 2 4 4 2" xfId="26131"/>
    <cellStyle name="Normal 3 2 2 2 2 4 4 2 2" xfId="26132"/>
    <cellStyle name="Normal 3 2 2 2 2 4 4 2 2 2" xfId="26133"/>
    <cellStyle name="Normal 3 2 2 2 2 4 4 2 2 2 2" xfId="26134"/>
    <cellStyle name="Normal 3 2 2 2 2 4 4 2 2 3" xfId="26135"/>
    <cellStyle name="Normal 3 2 2 2 2 4 4 2 3" xfId="26136"/>
    <cellStyle name="Normal 3 2 2 2 2 4 4 2 3 2" xfId="26137"/>
    <cellStyle name="Normal 3 2 2 2 2 4 4 2 4" xfId="26138"/>
    <cellStyle name="Normal 3 2 2 2 2 4 4 3" xfId="26139"/>
    <cellStyle name="Normal 3 2 2 2 2 4 4 3 2" xfId="26140"/>
    <cellStyle name="Normal 3 2 2 2 2 4 4 3 2 2" xfId="26141"/>
    <cellStyle name="Normal 3 2 2 2 2 4 4 3 3" xfId="26142"/>
    <cellStyle name="Normal 3 2 2 2 2 4 4 4" xfId="26143"/>
    <cellStyle name="Normal 3 2 2 2 2 4 4 4 2" xfId="26144"/>
    <cellStyle name="Normal 3 2 2 2 2 4 4 5" xfId="26145"/>
    <cellStyle name="Normal 3 2 2 2 2 4 5" xfId="26146"/>
    <cellStyle name="Normal 3 2 2 2 2 4 5 2" xfId="26147"/>
    <cellStyle name="Normal 3 2 2 2 2 4 5 2 2" xfId="26148"/>
    <cellStyle name="Normal 3 2 2 2 2 4 5 2 2 2" xfId="26149"/>
    <cellStyle name="Normal 3 2 2 2 2 4 5 2 3" xfId="26150"/>
    <cellStyle name="Normal 3 2 2 2 2 4 5 3" xfId="26151"/>
    <cellStyle name="Normal 3 2 2 2 2 4 5 3 2" xfId="26152"/>
    <cellStyle name="Normal 3 2 2 2 2 4 5 4" xfId="26153"/>
    <cellStyle name="Normal 3 2 2 2 2 4 6" xfId="26154"/>
    <cellStyle name="Normal 3 2 2 2 2 4 6 2" xfId="26155"/>
    <cellStyle name="Normal 3 2 2 2 2 4 6 2 2" xfId="26156"/>
    <cellStyle name="Normal 3 2 2 2 2 4 6 3" xfId="26157"/>
    <cellStyle name="Normal 3 2 2 2 2 4 7" xfId="26158"/>
    <cellStyle name="Normal 3 2 2 2 2 4 7 2" xfId="26159"/>
    <cellStyle name="Normal 3 2 2 2 2 4 8" xfId="26160"/>
    <cellStyle name="Normal 3 2 2 2 2 5" xfId="26161"/>
    <cellStyle name="Normal 3 2 2 2 2 5 2" xfId="26162"/>
    <cellStyle name="Normal 3 2 2 2 2 5 2 2" xfId="26163"/>
    <cellStyle name="Normal 3 2 2 2 2 5 2 2 2" xfId="26164"/>
    <cellStyle name="Normal 3 2 2 2 2 5 2 2 2 2" xfId="26165"/>
    <cellStyle name="Normal 3 2 2 2 2 5 2 2 2 2 2" xfId="26166"/>
    <cellStyle name="Normal 3 2 2 2 2 5 2 2 2 3" xfId="26167"/>
    <cellStyle name="Normal 3 2 2 2 2 5 2 2 3" xfId="26168"/>
    <cellStyle name="Normal 3 2 2 2 2 5 2 2 3 2" xfId="26169"/>
    <cellStyle name="Normal 3 2 2 2 2 5 2 2 4" xfId="26170"/>
    <cellStyle name="Normal 3 2 2 2 2 5 2 3" xfId="26171"/>
    <cellStyle name="Normal 3 2 2 2 2 5 2 3 2" xfId="26172"/>
    <cellStyle name="Normal 3 2 2 2 2 5 2 3 2 2" xfId="26173"/>
    <cellStyle name="Normal 3 2 2 2 2 5 2 3 3" xfId="26174"/>
    <cellStyle name="Normal 3 2 2 2 2 5 2 4" xfId="26175"/>
    <cellStyle name="Normal 3 2 2 2 2 5 2 4 2" xfId="26176"/>
    <cellStyle name="Normal 3 2 2 2 2 5 2 5" xfId="26177"/>
    <cellStyle name="Normal 3 2 2 2 2 5 3" xfId="26178"/>
    <cellStyle name="Normal 3 2 2 2 2 5 3 2" xfId="26179"/>
    <cellStyle name="Normal 3 2 2 2 2 5 3 2 2" xfId="26180"/>
    <cellStyle name="Normal 3 2 2 2 2 5 3 2 2 2" xfId="26181"/>
    <cellStyle name="Normal 3 2 2 2 2 5 3 2 3" xfId="26182"/>
    <cellStyle name="Normal 3 2 2 2 2 5 3 3" xfId="26183"/>
    <cellStyle name="Normal 3 2 2 2 2 5 3 3 2" xfId="26184"/>
    <cellStyle name="Normal 3 2 2 2 2 5 3 4" xfId="26185"/>
    <cellStyle name="Normal 3 2 2 2 2 5 4" xfId="26186"/>
    <cellStyle name="Normal 3 2 2 2 2 5 4 2" xfId="26187"/>
    <cellStyle name="Normal 3 2 2 2 2 5 4 2 2" xfId="26188"/>
    <cellStyle name="Normal 3 2 2 2 2 5 4 3" xfId="26189"/>
    <cellStyle name="Normal 3 2 2 2 2 5 5" xfId="26190"/>
    <cellStyle name="Normal 3 2 2 2 2 5 5 2" xfId="26191"/>
    <cellStyle name="Normal 3 2 2 2 2 5 6" xfId="26192"/>
    <cellStyle name="Normal 3 2 2 2 2 6" xfId="26193"/>
    <cellStyle name="Normal 3 2 2 2 2 6 2" xfId="26194"/>
    <cellStyle name="Normal 3 2 2 2 2 6 2 2" xfId="26195"/>
    <cellStyle name="Normal 3 2 2 2 2 6 2 2 2" xfId="26196"/>
    <cellStyle name="Normal 3 2 2 2 2 6 2 2 2 2" xfId="26197"/>
    <cellStyle name="Normal 3 2 2 2 2 6 2 2 2 2 2" xfId="26198"/>
    <cellStyle name="Normal 3 2 2 2 2 6 2 2 2 3" xfId="26199"/>
    <cellStyle name="Normal 3 2 2 2 2 6 2 2 3" xfId="26200"/>
    <cellStyle name="Normal 3 2 2 2 2 6 2 2 3 2" xfId="26201"/>
    <cellStyle name="Normal 3 2 2 2 2 6 2 2 4" xfId="26202"/>
    <cellStyle name="Normal 3 2 2 2 2 6 2 3" xfId="26203"/>
    <cellStyle name="Normal 3 2 2 2 2 6 2 3 2" xfId="26204"/>
    <cellStyle name="Normal 3 2 2 2 2 6 2 3 2 2" xfId="26205"/>
    <cellStyle name="Normal 3 2 2 2 2 6 2 3 3" xfId="26206"/>
    <cellStyle name="Normal 3 2 2 2 2 6 2 4" xfId="26207"/>
    <cellStyle name="Normal 3 2 2 2 2 6 2 4 2" xfId="26208"/>
    <cellStyle name="Normal 3 2 2 2 2 6 2 5" xfId="26209"/>
    <cellStyle name="Normal 3 2 2 2 2 6 3" xfId="26210"/>
    <cellStyle name="Normal 3 2 2 2 2 6 3 2" xfId="26211"/>
    <cellStyle name="Normal 3 2 2 2 2 6 3 2 2" xfId="26212"/>
    <cellStyle name="Normal 3 2 2 2 2 6 3 2 2 2" xfId="26213"/>
    <cellStyle name="Normal 3 2 2 2 2 6 3 2 3" xfId="26214"/>
    <cellStyle name="Normal 3 2 2 2 2 6 3 3" xfId="26215"/>
    <cellStyle name="Normal 3 2 2 2 2 6 3 3 2" xfId="26216"/>
    <cellStyle name="Normal 3 2 2 2 2 6 3 4" xfId="26217"/>
    <cellStyle name="Normal 3 2 2 2 2 6 4" xfId="26218"/>
    <cellStyle name="Normal 3 2 2 2 2 6 4 2" xfId="26219"/>
    <cellStyle name="Normal 3 2 2 2 2 6 4 2 2" xfId="26220"/>
    <cellStyle name="Normal 3 2 2 2 2 6 4 3" xfId="26221"/>
    <cellStyle name="Normal 3 2 2 2 2 6 5" xfId="26222"/>
    <cellStyle name="Normal 3 2 2 2 2 6 5 2" xfId="26223"/>
    <cellStyle name="Normal 3 2 2 2 2 6 6" xfId="26224"/>
    <cellStyle name="Normal 3 2 2 2 2 7" xfId="26225"/>
    <cellStyle name="Normal 3 2 2 2 2 7 2" xfId="26226"/>
    <cellStyle name="Normal 3 2 2 2 2 7 2 2" xfId="26227"/>
    <cellStyle name="Normal 3 2 2 2 2 7 2 2 2" xfId="26228"/>
    <cellStyle name="Normal 3 2 2 2 2 7 2 2 2 2" xfId="26229"/>
    <cellStyle name="Normal 3 2 2 2 2 7 2 2 2 2 2" xfId="26230"/>
    <cellStyle name="Normal 3 2 2 2 2 7 2 2 2 3" xfId="26231"/>
    <cellStyle name="Normal 3 2 2 2 2 7 2 2 3" xfId="26232"/>
    <cellStyle name="Normal 3 2 2 2 2 7 2 2 3 2" xfId="26233"/>
    <cellStyle name="Normal 3 2 2 2 2 7 2 2 4" xfId="26234"/>
    <cellStyle name="Normal 3 2 2 2 2 7 2 3" xfId="26235"/>
    <cellStyle name="Normal 3 2 2 2 2 7 2 3 2" xfId="26236"/>
    <cellStyle name="Normal 3 2 2 2 2 7 2 3 2 2" xfId="26237"/>
    <cellStyle name="Normal 3 2 2 2 2 7 2 3 3" xfId="26238"/>
    <cellStyle name="Normal 3 2 2 2 2 7 2 4" xfId="26239"/>
    <cellStyle name="Normal 3 2 2 2 2 7 2 4 2" xfId="26240"/>
    <cellStyle name="Normal 3 2 2 2 2 7 2 5" xfId="26241"/>
    <cellStyle name="Normal 3 2 2 2 2 7 3" xfId="26242"/>
    <cellStyle name="Normal 3 2 2 2 2 7 3 2" xfId="26243"/>
    <cellStyle name="Normal 3 2 2 2 2 7 3 2 2" xfId="26244"/>
    <cellStyle name="Normal 3 2 2 2 2 7 3 2 2 2" xfId="26245"/>
    <cellStyle name="Normal 3 2 2 2 2 7 3 2 3" xfId="26246"/>
    <cellStyle name="Normal 3 2 2 2 2 7 3 3" xfId="26247"/>
    <cellStyle name="Normal 3 2 2 2 2 7 3 3 2" xfId="26248"/>
    <cellStyle name="Normal 3 2 2 2 2 7 3 4" xfId="26249"/>
    <cellStyle name="Normal 3 2 2 2 2 7 4" xfId="26250"/>
    <cellStyle name="Normal 3 2 2 2 2 7 4 2" xfId="26251"/>
    <cellStyle name="Normal 3 2 2 2 2 7 4 2 2" xfId="26252"/>
    <cellStyle name="Normal 3 2 2 2 2 7 4 3" xfId="26253"/>
    <cellStyle name="Normal 3 2 2 2 2 7 5" xfId="26254"/>
    <cellStyle name="Normal 3 2 2 2 2 7 5 2" xfId="26255"/>
    <cellStyle name="Normal 3 2 2 2 2 7 6" xfId="26256"/>
    <cellStyle name="Normal 3 2 2 2 2 8" xfId="26257"/>
    <cellStyle name="Normal 3 2 2 2 2 8 2" xfId="26258"/>
    <cellStyle name="Normal 3 2 2 2 2 8 2 2" xfId="26259"/>
    <cellStyle name="Normal 3 2 2 2 2 8 2 2 2" xfId="26260"/>
    <cellStyle name="Normal 3 2 2 2 2 8 2 2 2 2" xfId="26261"/>
    <cellStyle name="Normal 3 2 2 2 2 8 2 2 3" xfId="26262"/>
    <cellStyle name="Normal 3 2 2 2 2 8 2 3" xfId="26263"/>
    <cellStyle name="Normal 3 2 2 2 2 8 2 3 2" xfId="26264"/>
    <cellStyle name="Normal 3 2 2 2 2 8 2 4" xfId="26265"/>
    <cellStyle name="Normal 3 2 2 2 2 8 3" xfId="26266"/>
    <cellStyle name="Normal 3 2 2 2 2 8 3 2" xfId="26267"/>
    <cellStyle name="Normal 3 2 2 2 2 8 3 2 2" xfId="26268"/>
    <cellStyle name="Normal 3 2 2 2 2 8 3 3" xfId="26269"/>
    <cellStyle name="Normal 3 2 2 2 2 8 4" xfId="26270"/>
    <cellStyle name="Normal 3 2 2 2 2 8 4 2" xfId="26271"/>
    <cellStyle name="Normal 3 2 2 2 2 8 5" xfId="26272"/>
    <cellStyle name="Normal 3 2 2 2 2 9" xfId="26273"/>
    <cellStyle name="Normal 3 2 2 2 2 9 2" xfId="26274"/>
    <cellStyle name="Normal 3 2 2 2 2 9 2 2" xfId="26275"/>
    <cellStyle name="Normal 3 2 2 2 2 9 2 2 2" xfId="26276"/>
    <cellStyle name="Normal 3 2 2 2 2 9 2 3" xfId="26277"/>
    <cellStyle name="Normal 3 2 2 2 2 9 3" xfId="26278"/>
    <cellStyle name="Normal 3 2 2 2 2 9 3 2" xfId="26279"/>
    <cellStyle name="Normal 3 2 2 2 2 9 4" xfId="26280"/>
    <cellStyle name="Normal 3 2 2 2 3" xfId="26281"/>
    <cellStyle name="Normal 3 2 2 2 3 10" xfId="26282"/>
    <cellStyle name="Normal 3 2 2 2 3 10 2" xfId="26283"/>
    <cellStyle name="Normal 3 2 2 2 3 10 3" xfId="26284"/>
    <cellStyle name="Normal 3 2 2 2 3 11" xfId="26285"/>
    <cellStyle name="Normal 3 2 2 2 3 12" xfId="26286"/>
    <cellStyle name="Normal 3 2 2 2 3 2" xfId="26287"/>
    <cellStyle name="Normal 3 2 2 2 3 2 10" xfId="26288"/>
    <cellStyle name="Normal 3 2 2 2 3 2 11" xfId="26289"/>
    <cellStyle name="Normal 3 2 2 2 3 2 2" xfId="26290"/>
    <cellStyle name="Normal 3 2 2 2 3 2 2 2" xfId="26291"/>
    <cellStyle name="Normal 3 2 2 2 3 2 2 2 2" xfId="26292"/>
    <cellStyle name="Normal 3 2 2 2 3 2 2 2 2 2" xfId="26293"/>
    <cellStyle name="Normal 3 2 2 2 3 2 2 2 2 2 2" xfId="26294"/>
    <cellStyle name="Normal 3 2 2 2 3 2 2 2 2 2 2 2" xfId="26295"/>
    <cellStyle name="Normal 3 2 2 2 3 2 2 2 2 2 2 2 2" xfId="26296"/>
    <cellStyle name="Normal 3 2 2 2 3 2 2 2 2 2 2 3" xfId="26297"/>
    <cellStyle name="Normal 3 2 2 2 3 2 2 2 2 2 3" xfId="26298"/>
    <cellStyle name="Normal 3 2 2 2 3 2 2 2 2 2 3 2" xfId="26299"/>
    <cellStyle name="Normal 3 2 2 2 3 2 2 2 2 2 4" xfId="26300"/>
    <cellStyle name="Normal 3 2 2 2 3 2 2 2 2 3" xfId="26301"/>
    <cellStyle name="Normal 3 2 2 2 3 2 2 2 2 3 2" xfId="26302"/>
    <cellStyle name="Normal 3 2 2 2 3 2 2 2 2 3 2 2" xfId="26303"/>
    <cellStyle name="Normal 3 2 2 2 3 2 2 2 2 3 3" xfId="26304"/>
    <cellStyle name="Normal 3 2 2 2 3 2 2 2 2 4" xfId="26305"/>
    <cellStyle name="Normal 3 2 2 2 3 2 2 2 2 4 2" xfId="26306"/>
    <cellStyle name="Normal 3 2 2 2 3 2 2 2 2 5" xfId="26307"/>
    <cellStyle name="Normal 3 2 2 2 3 2 2 2 3" xfId="26308"/>
    <cellStyle name="Normal 3 2 2 2 3 2 2 2 3 2" xfId="26309"/>
    <cellStyle name="Normal 3 2 2 2 3 2 2 2 3 2 2" xfId="26310"/>
    <cellStyle name="Normal 3 2 2 2 3 2 2 2 3 2 2 2" xfId="26311"/>
    <cellStyle name="Normal 3 2 2 2 3 2 2 2 3 2 3" xfId="26312"/>
    <cellStyle name="Normal 3 2 2 2 3 2 2 2 3 3" xfId="26313"/>
    <cellStyle name="Normal 3 2 2 2 3 2 2 2 3 3 2" xfId="26314"/>
    <cellStyle name="Normal 3 2 2 2 3 2 2 2 3 4" xfId="26315"/>
    <cellStyle name="Normal 3 2 2 2 3 2 2 2 4" xfId="26316"/>
    <cellStyle name="Normal 3 2 2 2 3 2 2 2 4 2" xfId="26317"/>
    <cellStyle name="Normal 3 2 2 2 3 2 2 2 4 2 2" xfId="26318"/>
    <cellStyle name="Normal 3 2 2 2 3 2 2 2 4 3" xfId="26319"/>
    <cellStyle name="Normal 3 2 2 2 3 2 2 2 5" xfId="26320"/>
    <cellStyle name="Normal 3 2 2 2 3 2 2 2 5 2" xfId="26321"/>
    <cellStyle name="Normal 3 2 2 2 3 2 2 2 6" xfId="26322"/>
    <cellStyle name="Normal 3 2 2 2 3 2 2 3" xfId="26323"/>
    <cellStyle name="Normal 3 2 2 2 3 2 2 3 2" xfId="26324"/>
    <cellStyle name="Normal 3 2 2 2 3 2 2 3 2 2" xfId="26325"/>
    <cellStyle name="Normal 3 2 2 2 3 2 2 3 2 2 2" xfId="26326"/>
    <cellStyle name="Normal 3 2 2 2 3 2 2 3 2 2 2 2" xfId="26327"/>
    <cellStyle name="Normal 3 2 2 2 3 2 2 3 2 2 2 2 2" xfId="26328"/>
    <cellStyle name="Normal 3 2 2 2 3 2 2 3 2 2 2 3" xfId="26329"/>
    <cellStyle name="Normal 3 2 2 2 3 2 2 3 2 2 3" xfId="26330"/>
    <cellStyle name="Normal 3 2 2 2 3 2 2 3 2 2 3 2" xfId="26331"/>
    <cellStyle name="Normal 3 2 2 2 3 2 2 3 2 2 4" xfId="26332"/>
    <cellStyle name="Normal 3 2 2 2 3 2 2 3 2 3" xfId="26333"/>
    <cellStyle name="Normal 3 2 2 2 3 2 2 3 2 3 2" xfId="26334"/>
    <cellStyle name="Normal 3 2 2 2 3 2 2 3 2 3 2 2" xfId="26335"/>
    <cellStyle name="Normal 3 2 2 2 3 2 2 3 2 3 3" xfId="26336"/>
    <cellStyle name="Normal 3 2 2 2 3 2 2 3 2 4" xfId="26337"/>
    <cellStyle name="Normal 3 2 2 2 3 2 2 3 2 4 2" xfId="26338"/>
    <cellStyle name="Normal 3 2 2 2 3 2 2 3 2 5" xfId="26339"/>
    <cellStyle name="Normal 3 2 2 2 3 2 2 3 3" xfId="26340"/>
    <cellStyle name="Normal 3 2 2 2 3 2 2 3 3 2" xfId="26341"/>
    <cellStyle name="Normal 3 2 2 2 3 2 2 3 3 2 2" xfId="26342"/>
    <cellStyle name="Normal 3 2 2 2 3 2 2 3 3 2 2 2" xfId="26343"/>
    <cellStyle name="Normal 3 2 2 2 3 2 2 3 3 2 3" xfId="26344"/>
    <cellStyle name="Normal 3 2 2 2 3 2 2 3 3 3" xfId="26345"/>
    <cellStyle name="Normal 3 2 2 2 3 2 2 3 3 3 2" xfId="26346"/>
    <cellStyle name="Normal 3 2 2 2 3 2 2 3 3 4" xfId="26347"/>
    <cellStyle name="Normal 3 2 2 2 3 2 2 3 4" xfId="26348"/>
    <cellStyle name="Normal 3 2 2 2 3 2 2 3 4 2" xfId="26349"/>
    <cellStyle name="Normal 3 2 2 2 3 2 2 3 4 2 2" xfId="26350"/>
    <cellStyle name="Normal 3 2 2 2 3 2 2 3 4 3" xfId="26351"/>
    <cellStyle name="Normal 3 2 2 2 3 2 2 3 5" xfId="26352"/>
    <cellStyle name="Normal 3 2 2 2 3 2 2 3 5 2" xfId="26353"/>
    <cellStyle name="Normal 3 2 2 2 3 2 2 3 6" xfId="26354"/>
    <cellStyle name="Normal 3 2 2 2 3 2 2 4" xfId="26355"/>
    <cellStyle name="Normal 3 2 2 2 3 2 2 4 2" xfId="26356"/>
    <cellStyle name="Normal 3 2 2 2 3 2 2 4 2 2" xfId="26357"/>
    <cellStyle name="Normal 3 2 2 2 3 2 2 4 2 2 2" xfId="26358"/>
    <cellStyle name="Normal 3 2 2 2 3 2 2 4 2 2 2 2" xfId="26359"/>
    <cellStyle name="Normal 3 2 2 2 3 2 2 4 2 2 3" xfId="26360"/>
    <cellStyle name="Normal 3 2 2 2 3 2 2 4 2 3" xfId="26361"/>
    <cellStyle name="Normal 3 2 2 2 3 2 2 4 2 3 2" xfId="26362"/>
    <cellStyle name="Normal 3 2 2 2 3 2 2 4 2 4" xfId="26363"/>
    <cellStyle name="Normal 3 2 2 2 3 2 2 4 3" xfId="26364"/>
    <cellStyle name="Normal 3 2 2 2 3 2 2 4 3 2" xfId="26365"/>
    <cellStyle name="Normal 3 2 2 2 3 2 2 4 3 2 2" xfId="26366"/>
    <cellStyle name="Normal 3 2 2 2 3 2 2 4 3 3" xfId="26367"/>
    <cellStyle name="Normal 3 2 2 2 3 2 2 4 4" xfId="26368"/>
    <cellStyle name="Normal 3 2 2 2 3 2 2 4 4 2" xfId="26369"/>
    <cellStyle name="Normal 3 2 2 2 3 2 2 4 5" xfId="26370"/>
    <cellStyle name="Normal 3 2 2 2 3 2 2 5" xfId="26371"/>
    <cellStyle name="Normal 3 2 2 2 3 2 2 5 2" xfId="26372"/>
    <cellStyle name="Normal 3 2 2 2 3 2 2 5 2 2" xfId="26373"/>
    <cellStyle name="Normal 3 2 2 2 3 2 2 5 2 2 2" xfId="26374"/>
    <cellStyle name="Normal 3 2 2 2 3 2 2 5 2 3" xfId="26375"/>
    <cellStyle name="Normal 3 2 2 2 3 2 2 5 3" xfId="26376"/>
    <cellStyle name="Normal 3 2 2 2 3 2 2 5 3 2" xfId="26377"/>
    <cellStyle name="Normal 3 2 2 2 3 2 2 5 4" xfId="26378"/>
    <cellStyle name="Normal 3 2 2 2 3 2 2 6" xfId="26379"/>
    <cellStyle name="Normal 3 2 2 2 3 2 2 6 2" xfId="26380"/>
    <cellStyle name="Normal 3 2 2 2 3 2 2 6 2 2" xfId="26381"/>
    <cellStyle name="Normal 3 2 2 2 3 2 2 6 3" xfId="26382"/>
    <cellStyle name="Normal 3 2 2 2 3 2 2 7" xfId="26383"/>
    <cellStyle name="Normal 3 2 2 2 3 2 2 7 2" xfId="26384"/>
    <cellStyle name="Normal 3 2 2 2 3 2 2 8" xfId="26385"/>
    <cellStyle name="Normal 3 2 2 2 3 2 3" xfId="26386"/>
    <cellStyle name="Normal 3 2 2 2 3 2 3 2" xfId="26387"/>
    <cellStyle name="Normal 3 2 2 2 3 2 3 2 2" xfId="26388"/>
    <cellStyle name="Normal 3 2 2 2 3 2 3 2 2 2" xfId="26389"/>
    <cellStyle name="Normal 3 2 2 2 3 2 3 2 2 2 2" xfId="26390"/>
    <cellStyle name="Normal 3 2 2 2 3 2 3 2 2 2 2 2" xfId="26391"/>
    <cellStyle name="Normal 3 2 2 2 3 2 3 2 2 2 3" xfId="26392"/>
    <cellStyle name="Normal 3 2 2 2 3 2 3 2 2 3" xfId="26393"/>
    <cellStyle name="Normal 3 2 2 2 3 2 3 2 2 3 2" xfId="26394"/>
    <cellStyle name="Normal 3 2 2 2 3 2 3 2 2 4" xfId="26395"/>
    <cellStyle name="Normal 3 2 2 2 3 2 3 2 3" xfId="26396"/>
    <cellStyle name="Normal 3 2 2 2 3 2 3 2 3 2" xfId="26397"/>
    <cellStyle name="Normal 3 2 2 2 3 2 3 2 3 2 2" xfId="26398"/>
    <cellStyle name="Normal 3 2 2 2 3 2 3 2 3 3" xfId="26399"/>
    <cellStyle name="Normal 3 2 2 2 3 2 3 2 4" xfId="26400"/>
    <cellStyle name="Normal 3 2 2 2 3 2 3 2 4 2" xfId="26401"/>
    <cellStyle name="Normal 3 2 2 2 3 2 3 2 5" xfId="26402"/>
    <cellStyle name="Normal 3 2 2 2 3 2 3 3" xfId="26403"/>
    <cellStyle name="Normal 3 2 2 2 3 2 3 3 2" xfId="26404"/>
    <cellStyle name="Normal 3 2 2 2 3 2 3 3 2 2" xfId="26405"/>
    <cellStyle name="Normal 3 2 2 2 3 2 3 3 2 2 2" xfId="26406"/>
    <cellStyle name="Normal 3 2 2 2 3 2 3 3 2 3" xfId="26407"/>
    <cellStyle name="Normal 3 2 2 2 3 2 3 3 3" xfId="26408"/>
    <cellStyle name="Normal 3 2 2 2 3 2 3 3 3 2" xfId="26409"/>
    <cellStyle name="Normal 3 2 2 2 3 2 3 3 4" xfId="26410"/>
    <cellStyle name="Normal 3 2 2 2 3 2 3 4" xfId="26411"/>
    <cellStyle name="Normal 3 2 2 2 3 2 3 4 2" xfId="26412"/>
    <cellStyle name="Normal 3 2 2 2 3 2 3 4 2 2" xfId="26413"/>
    <cellStyle name="Normal 3 2 2 2 3 2 3 4 3" xfId="26414"/>
    <cellStyle name="Normal 3 2 2 2 3 2 3 5" xfId="26415"/>
    <cellStyle name="Normal 3 2 2 2 3 2 3 5 2" xfId="26416"/>
    <cellStyle name="Normal 3 2 2 2 3 2 3 6" xfId="26417"/>
    <cellStyle name="Normal 3 2 2 2 3 2 4" xfId="26418"/>
    <cellStyle name="Normal 3 2 2 2 3 2 4 2" xfId="26419"/>
    <cellStyle name="Normal 3 2 2 2 3 2 4 2 2" xfId="26420"/>
    <cellStyle name="Normal 3 2 2 2 3 2 4 2 2 2" xfId="26421"/>
    <cellStyle name="Normal 3 2 2 2 3 2 4 2 2 2 2" xfId="26422"/>
    <cellStyle name="Normal 3 2 2 2 3 2 4 2 2 2 2 2" xfId="26423"/>
    <cellStyle name="Normal 3 2 2 2 3 2 4 2 2 2 3" xfId="26424"/>
    <cellStyle name="Normal 3 2 2 2 3 2 4 2 2 3" xfId="26425"/>
    <cellStyle name="Normal 3 2 2 2 3 2 4 2 2 3 2" xfId="26426"/>
    <cellStyle name="Normal 3 2 2 2 3 2 4 2 2 4" xfId="26427"/>
    <cellStyle name="Normal 3 2 2 2 3 2 4 2 3" xfId="26428"/>
    <cellStyle name="Normal 3 2 2 2 3 2 4 2 3 2" xfId="26429"/>
    <cellStyle name="Normal 3 2 2 2 3 2 4 2 3 2 2" xfId="26430"/>
    <cellStyle name="Normal 3 2 2 2 3 2 4 2 3 3" xfId="26431"/>
    <cellStyle name="Normal 3 2 2 2 3 2 4 2 4" xfId="26432"/>
    <cellStyle name="Normal 3 2 2 2 3 2 4 2 4 2" xfId="26433"/>
    <cellStyle name="Normal 3 2 2 2 3 2 4 2 5" xfId="26434"/>
    <cellStyle name="Normal 3 2 2 2 3 2 4 3" xfId="26435"/>
    <cellStyle name="Normal 3 2 2 2 3 2 4 3 2" xfId="26436"/>
    <cellStyle name="Normal 3 2 2 2 3 2 4 3 2 2" xfId="26437"/>
    <cellStyle name="Normal 3 2 2 2 3 2 4 3 2 2 2" xfId="26438"/>
    <cellStyle name="Normal 3 2 2 2 3 2 4 3 2 3" xfId="26439"/>
    <cellStyle name="Normal 3 2 2 2 3 2 4 3 3" xfId="26440"/>
    <cellStyle name="Normal 3 2 2 2 3 2 4 3 3 2" xfId="26441"/>
    <cellStyle name="Normal 3 2 2 2 3 2 4 3 4" xfId="26442"/>
    <cellStyle name="Normal 3 2 2 2 3 2 4 4" xfId="26443"/>
    <cellStyle name="Normal 3 2 2 2 3 2 4 4 2" xfId="26444"/>
    <cellStyle name="Normal 3 2 2 2 3 2 4 4 2 2" xfId="26445"/>
    <cellStyle name="Normal 3 2 2 2 3 2 4 4 3" xfId="26446"/>
    <cellStyle name="Normal 3 2 2 2 3 2 4 5" xfId="26447"/>
    <cellStyle name="Normal 3 2 2 2 3 2 4 5 2" xfId="26448"/>
    <cellStyle name="Normal 3 2 2 2 3 2 4 6" xfId="26449"/>
    <cellStyle name="Normal 3 2 2 2 3 2 5" xfId="26450"/>
    <cellStyle name="Normal 3 2 2 2 3 2 5 2" xfId="26451"/>
    <cellStyle name="Normal 3 2 2 2 3 2 5 2 2" xfId="26452"/>
    <cellStyle name="Normal 3 2 2 2 3 2 5 2 2 2" xfId="26453"/>
    <cellStyle name="Normal 3 2 2 2 3 2 5 2 2 2 2" xfId="26454"/>
    <cellStyle name="Normal 3 2 2 2 3 2 5 2 2 2 2 2" xfId="26455"/>
    <cellStyle name="Normal 3 2 2 2 3 2 5 2 2 2 3" xfId="26456"/>
    <cellStyle name="Normal 3 2 2 2 3 2 5 2 2 3" xfId="26457"/>
    <cellStyle name="Normal 3 2 2 2 3 2 5 2 2 3 2" xfId="26458"/>
    <cellStyle name="Normal 3 2 2 2 3 2 5 2 2 4" xfId="26459"/>
    <cellStyle name="Normal 3 2 2 2 3 2 5 2 3" xfId="26460"/>
    <cellStyle name="Normal 3 2 2 2 3 2 5 2 3 2" xfId="26461"/>
    <cellStyle name="Normal 3 2 2 2 3 2 5 2 3 2 2" xfId="26462"/>
    <cellStyle name="Normal 3 2 2 2 3 2 5 2 3 3" xfId="26463"/>
    <cellStyle name="Normal 3 2 2 2 3 2 5 2 4" xfId="26464"/>
    <cellStyle name="Normal 3 2 2 2 3 2 5 2 4 2" xfId="26465"/>
    <cellStyle name="Normal 3 2 2 2 3 2 5 2 5" xfId="26466"/>
    <cellStyle name="Normal 3 2 2 2 3 2 5 3" xfId="26467"/>
    <cellStyle name="Normal 3 2 2 2 3 2 5 3 2" xfId="26468"/>
    <cellStyle name="Normal 3 2 2 2 3 2 5 3 2 2" xfId="26469"/>
    <cellStyle name="Normal 3 2 2 2 3 2 5 3 2 2 2" xfId="26470"/>
    <cellStyle name="Normal 3 2 2 2 3 2 5 3 2 3" xfId="26471"/>
    <cellStyle name="Normal 3 2 2 2 3 2 5 3 3" xfId="26472"/>
    <cellStyle name="Normal 3 2 2 2 3 2 5 3 3 2" xfId="26473"/>
    <cellStyle name="Normal 3 2 2 2 3 2 5 3 4" xfId="26474"/>
    <cellStyle name="Normal 3 2 2 2 3 2 5 4" xfId="26475"/>
    <cellStyle name="Normal 3 2 2 2 3 2 5 4 2" xfId="26476"/>
    <cellStyle name="Normal 3 2 2 2 3 2 5 4 2 2" xfId="26477"/>
    <cellStyle name="Normal 3 2 2 2 3 2 5 4 3" xfId="26478"/>
    <cellStyle name="Normal 3 2 2 2 3 2 5 5" xfId="26479"/>
    <cellStyle name="Normal 3 2 2 2 3 2 5 5 2" xfId="26480"/>
    <cellStyle name="Normal 3 2 2 2 3 2 5 6" xfId="26481"/>
    <cellStyle name="Normal 3 2 2 2 3 2 6" xfId="26482"/>
    <cellStyle name="Normal 3 2 2 2 3 2 6 2" xfId="26483"/>
    <cellStyle name="Normal 3 2 2 2 3 2 6 2 2" xfId="26484"/>
    <cellStyle name="Normal 3 2 2 2 3 2 6 2 2 2" xfId="26485"/>
    <cellStyle name="Normal 3 2 2 2 3 2 6 2 2 2 2" xfId="26486"/>
    <cellStyle name="Normal 3 2 2 2 3 2 6 2 2 3" xfId="26487"/>
    <cellStyle name="Normal 3 2 2 2 3 2 6 2 3" xfId="26488"/>
    <cellStyle name="Normal 3 2 2 2 3 2 6 2 3 2" xfId="26489"/>
    <cellStyle name="Normal 3 2 2 2 3 2 6 2 4" xfId="26490"/>
    <cellStyle name="Normal 3 2 2 2 3 2 6 3" xfId="26491"/>
    <cellStyle name="Normal 3 2 2 2 3 2 6 3 2" xfId="26492"/>
    <cellStyle name="Normal 3 2 2 2 3 2 6 3 2 2" xfId="26493"/>
    <cellStyle name="Normal 3 2 2 2 3 2 6 3 3" xfId="26494"/>
    <cellStyle name="Normal 3 2 2 2 3 2 6 4" xfId="26495"/>
    <cellStyle name="Normal 3 2 2 2 3 2 6 4 2" xfId="26496"/>
    <cellStyle name="Normal 3 2 2 2 3 2 6 5" xfId="26497"/>
    <cellStyle name="Normal 3 2 2 2 3 2 7" xfId="26498"/>
    <cellStyle name="Normal 3 2 2 2 3 2 7 2" xfId="26499"/>
    <cellStyle name="Normal 3 2 2 2 3 2 7 2 2" xfId="26500"/>
    <cellStyle name="Normal 3 2 2 2 3 2 7 2 2 2" xfId="26501"/>
    <cellStyle name="Normal 3 2 2 2 3 2 7 2 3" xfId="26502"/>
    <cellStyle name="Normal 3 2 2 2 3 2 7 3" xfId="26503"/>
    <cellStyle name="Normal 3 2 2 2 3 2 7 3 2" xfId="26504"/>
    <cellStyle name="Normal 3 2 2 2 3 2 7 4" xfId="26505"/>
    <cellStyle name="Normal 3 2 2 2 3 2 8" xfId="26506"/>
    <cellStyle name="Normal 3 2 2 2 3 2 8 2" xfId="26507"/>
    <cellStyle name="Normal 3 2 2 2 3 2 8 2 2" xfId="26508"/>
    <cellStyle name="Normal 3 2 2 2 3 2 8 3" xfId="26509"/>
    <cellStyle name="Normal 3 2 2 2 3 2 9" xfId="26510"/>
    <cellStyle name="Normal 3 2 2 2 3 2 9 2" xfId="26511"/>
    <cellStyle name="Normal 3 2 2 2 3 2 9 3" xfId="26512"/>
    <cellStyle name="Normal 3 2 2 2 3 3" xfId="26513"/>
    <cellStyle name="Normal 3 2 2 2 3 3 2" xfId="26514"/>
    <cellStyle name="Normal 3 2 2 2 3 3 2 2" xfId="26515"/>
    <cellStyle name="Normal 3 2 2 2 3 3 2 2 2" xfId="26516"/>
    <cellStyle name="Normal 3 2 2 2 3 3 2 2 2 2" xfId="26517"/>
    <cellStyle name="Normal 3 2 2 2 3 3 2 2 2 2 2" xfId="26518"/>
    <cellStyle name="Normal 3 2 2 2 3 3 2 2 2 2 2 2" xfId="26519"/>
    <cellStyle name="Normal 3 2 2 2 3 3 2 2 2 2 3" xfId="26520"/>
    <cellStyle name="Normal 3 2 2 2 3 3 2 2 2 3" xfId="26521"/>
    <cellStyle name="Normal 3 2 2 2 3 3 2 2 2 3 2" xfId="26522"/>
    <cellStyle name="Normal 3 2 2 2 3 3 2 2 2 4" xfId="26523"/>
    <cellStyle name="Normal 3 2 2 2 3 3 2 2 3" xfId="26524"/>
    <cellStyle name="Normal 3 2 2 2 3 3 2 2 3 2" xfId="26525"/>
    <cellStyle name="Normal 3 2 2 2 3 3 2 2 3 2 2" xfId="26526"/>
    <cellStyle name="Normal 3 2 2 2 3 3 2 2 3 3" xfId="26527"/>
    <cellStyle name="Normal 3 2 2 2 3 3 2 2 4" xfId="26528"/>
    <cellStyle name="Normal 3 2 2 2 3 3 2 2 4 2" xfId="26529"/>
    <cellStyle name="Normal 3 2 2 2 3 3 2 2 5" xfId="26530"/>
    <cellStyle name="Normal 3 2 2 2 3 3 2 3" xfId="26531"/>
    <cellStyle name="Normal 3 2 2 2 3 3 2 3 2" xfId="26532"/>
    <cellStyle name="Normal 3 2 2 2 3 3 2 3 2 2" xfId="26533"/>
    <cellStyle name="Normal 3 2 2 2 3 3 2 3 2 2 2" xfId="26534"/>
    <cellStyle name="Normal 3 2 2 2 3 3 2 3 2 3" xfId="26535"/>
    <cellStyle name="Normal 3 2 2 2 3 3 2 3 3" xfId="26536"/>
    <cellStyle name="Normal 3 2 2 2 3 3 2 3 3 2" xfId="26537"/>
    <cellStyle name="Normal 3 2 2 2 3 3 2 3 4" xfId="26538"/>
    <cellStyle name="Normal 3 2 2 2 3 3 2 4" xfId="26539"/>
    <cellStyle name="Normal 3 2 2 2 3 3 2 4 2" xfId="26540"/>
    <cellStyle name="Normal 3 2 2 2 3 3 2 4 2 2" xfId="26541"/>
    <cellStyle name="Normal 3 2 2 2 3 3 2 4 3" xfId="26542"/>
    <cellStyle name="Normal 3 2 2 2 3 3 2 5" xfId="26543"/>
    <cellStyle name="Normal 3 2 2 2 3 3 2 5 2" xfId="26544"/>
    <cellStyle name="Normal 3 2 2 2 3 3 2 6" xfId="26545"/>
    <cellStyle name="Normal 3 2 2 2 3 3 3" xfId="26546"/>
    <cellStyle name="Normal 3 2 2 2 3 3 3 2" xfId="26547"/>
    <cellStyle name="Normal 3 2 2 2 3 3 3 2 2" xfId="26548"/>
    <cellStyle name="Normal 3 2 2 2 3 3 3 2 2 2" xfId="26549"/>
    <cellStyle name="Normal 3 2 2 2 3 3 3 2 2 2 2" xfId="26550"/>
    <cellStyle name="Normal 3 2 2 2 3 3 3 2 2 2 2 2" xfId="26551"/>
    <cellStyle name="Normal 3 2 2 2 3 3 3 2 2 2 3" xfId="26552"/>
    <cellStyle name="Normal 3 2 2 2 3 3 3 2 2 3" xfId="26553"/>
    <cellStyle name="Normal 3 2 2 2 3 3 3 2 2 3 2" xfId="26554"/>
    <cellStyle name="Normal 3 2 2 2 3 3 3 2 2 4" xfId="26555"/>
    <cellStyle name="Normal 3 2 2 2 3 3 3 2 3" xfId="26556"/>
    <cellStyle name="Normal 3 2 2 2 3 3 3 2 3 2" xfId="26557"/>
    <cellStyle name="Normal 3 2 2 2 3 3 3 2 3 2 2" xfId="26558"/>
    <cellStyle name="Normal 3 2 2 2 3 3 3 2 3 3" xfId="26559"/>
    <cellStyle name="Normal 3 2 2 2 3 3 3 2 4" xfId="26560"/>
    <cellStyle name="Normal 3 2 2 2 3 3 3 2 4 2" xfId="26561"/>
    <cellStyle name="Normal 3 2 2 2 3 3 3 2 5" xfId="26562"/>
    <cellStyle name="Normal 3 2 2 2 3 3 3 3" xfId="26563"/>
    <cellStyle name="Normal 3 2 2 2 3 3 3 3 2" xfId="26564"/>
    <cellStyle name="Normal 3 2 2 2 3 3 3 3 2 2" xfId="26565"/>
    <cellStyle name="Normal 3 2 2 2 3 3 3 3 2 2 2" xfId="26566"/>
    <cellStyle name="Normal 3 2 2 2 3 3 3 3 2 3" xfId="26567"/>
    <cellStyle name="Normal 3 2 2 2 3 3 3 3 3" xfId="26568"/>
    <cellStyle name="Normal 3 2 2 2 3 3 3 3 3 2" xfId="26569"/>
    <cellStyle name="Normal 3 2 2 2 3 3 3 3 4" xfId="26570"/>
    <cellStyle name="Normal 3 2 2 2 3 3 3 4" xfId="26571"/>
    <cellStyle name="Normal 3 2 2 2 3 3 3 4 2" xfId="26572"/>
    <cellStyle name="Normal 3 2 2 2 3 3 3 4 2 2" xfId="26573"/>
    <cellStyle name="Normal 3 2 2 2 3 3 3 4 3" xfId="26574"/>
    <cellStyle name="Normal 3 2 2 2 3 3 3 5" xfId="26575"/>
    <cellStyle name="Normal 3 2 2 2 3 3 3 5 2" xfId="26576"/>
    <cellStyle name="Normal 3 2 2 2 3 3 3 6" xfId="26577"/>
    <cellStyle name="Normal 3 2 2 2 3 3 4" xfId="26578"/>
    <cellStyle name="Normal 3 2 2 2 3 3 4 2" xfId="26579"/>
    <cellStyle name="Normal 3 2 2 2 3 3 4 2 2" xfId="26580"/>
    <cellStyle name="Normal 3 2 2 2 3 3 4 2 2 2" xfId="26581"/>
    <cellStyle name="Normal 3 2 2 2 3 3 4 2 2 2 2" xfId="26582"/>
    <cellStyle name="Normal 3 2 2 2 3 3 4 2 2 3" xfId="26583"/>
    <cellStyle name="Normal 3 2 2 2 3 3 4 2 3" xfId="26584"/>
    <cellStyle name="Normal 3 2 2 2 3 3 4 2 3 2" xfId="26585"/>
    <cellStyle name="Normal 3 2 2 2 3 3 4 2 4" xfId="26586"/>
    <cellStyle name="Normal 3 2 2 2 3 3 4 3" xfId="26587"/>
    <cellStyle name="Normal 3 2 2 2 3 3 4 3 2" xfId="26588"/>
    <cellStyle name="Normal 3 2 2 2 3 3 4 3 2 2" xfId="26589"/>
    <cellStyle name="Normal 3 2 2 2 3 3 4 3 3" xfId="26590"/>
    <cellStyle name="Normal 3 2 2 2 3 3 4 4" xfId="26591"/>
    <cellStyle name="Normal 3 2 2 2 3 3 4 4 2" xfId="26592"/>
    <cellStyle name="Normal 3 2 2 2 3 3 4 5" xfId="26593"/>
    <cellStyle name="Normal 3 2 2 2 3 3 5" xfId="26594"/>
    <cellStyle name="Normal 3 2 2 2 3 3 5 2" xfId="26595"/>
    <cellStyle name="Normal 3 2 2 2 3 3 5 2 2" xfId="26596"/>
    <cellStyle name="Normal 3 2 2 2 3 3 5 2 2 2" xfId="26597"/>
    <cellStyle name="Normal 3 2 2 2 3 3 5 2 3" xfId="26598"/>
    <cellStyle name="Normal 3 2 2 2 3 3 5 3" xfId="26599"/>
    <cellStyle name="Normal 3 2 2 2 3 3 5 3 2" xfId="26600"/>
    <cellStyle name="Normal 3 2 2 2 3 3 5 4" xfId="26601"/>
    <cellStyle name="Normal 3 2 2 2 3 3 6" xfId="26602"/>
    <cellStyle name="Normal 3 2 2 2 3 3 6 2" xfId="26603"/>
    <cellStyle name="Normal 3 2 2 2 3 3 6 2 2" xfId="26604"/>
    <cellStyle name="Normal 3 2 2 2 3 3 6 3" xfId="26605"/>
    <cellStyle name="Normal 3 2 2 2 3 3 7" xfId="26606"/>
    <cellStyle name="Normal 3 2 2 2 3 3 7 2" xfId="26607"/>
    <cellStyle name="Normal 3 2 2 2 3 3 8" xfId="26608"/>
    <cellStyle name="Normal 3 2 2 2 3 4" xfId="26609"/>
    <cellStyle name="Normal 3 2 2 2 3 4 2" xfId="26610"/>
    <cellStyle name="Normal 3 2 2 2 3 4 2 2" xfId="26611"/>
    <cellStyle name="Normal 3 2 2 2 3 4 2 2 2" xfId="26612"/>
    <cellStyle name="Normal 3 2 2 2 3 4 2 2 2 2" xfId="26613"/>
    <cellStyle name="Normal 3 2 2 2 3 4 2 2 2 2 2" xfId="26614"/>
    <cellStyle name="Normal 3 2 2 2 3 4 2 2 2 3" xfId="26615"/>
    <cellStyle name="Normal 3 2 2 2 3 4 2 2 3" xfId="26616"/>
    <cellStyle name="Normal 3 2 2 2 3 4 2 2 3 2" xfId="26617"/>
    <cellStyle name="Normal 3 2 2 2 3 4 2 2 4" xfId="26618"/>
    <cellStyle name="Normal 3 2 2 2 3 4 2 3" xfId="26619"/>
    <cellStyle name="Normal 3 2 2 2 3 4 2 3 2" xfId="26620"/>
    <cellStyle name="Normal 3 2 2 2 3 4 2 3 2 2" xfId="26621"/>
    <cellStyle name="Normal 3 2 2 2 3 4 2 3 3" xfId="26622"/>
    <cellStyle name="Normal 3 2 2 2 3 4 2 4" xfId="26623"/>
    <cellStyle name="Normal 3 2 2 2 3 4 2 4 2" xfId="26624"/>
    <cellStyle name="Normal 3 2 2 2 3 4 2 5" xfId="26625"/>
    <cellStyle name="Normal 3 2 2 2 3 4 3" xfId="26626"/>
    <cellStyle name="Normal 3 2 2 2 3 4 3 2" xfId="26627"/>
    <cellStyle name="Normal 3 2 2 2 3 4 3 2 2" xfId="26628"/>
    <cellStyle name="Normal 3 2 2 2 3 4 3 2 2 2" xfId="26629"/>
    <cellStyle name="Normal 3 2 2 2 3 4 3 2 3" xfId="26630"/>
    <cellStyle name="Normal 3 2 2 2 3 4 3 3" xfId="26631"/>
    <cellStyle name="Normal 3 2 2 2 3 4 3 3 2" xfId="26632"/>
    <cellStyle name="Normal 3 2 2 2 3 4 3 4" xfId="26633"/>
    <cellStyle name="Normal 3 2 2 2 3 4 4" xfId="26634"/>
    <cellStyle name="Normal 3 2 2 2 3 4 4 2" xfId="26635"/>
    <cellStyle name="Normal 3 2 2 2 3 4 4 2 2" xfId="26636"/>
    <cellStyle name="Normal 3 2 2 2 3 4 4 3" xfId="26637"/>
    <cellStyle name="Normal 3 2 2 2 3 4 5" xfId="26638"/>
    <cellStyle name="Normal 3 2 2 2 3 4 5 2" xfId="26639"/>
    <cellStyle name="Normal 3 2 2 2 3 4 6" xfId="26640"/>
    <cellStyle name="Normal 3 2 2 2 3 5" xfId="26641"/>
    <cellStyle name="Normal 3 2 2 2 3 5 2" xfId="26642"/>
    <cellStyle name="Normal 3 2 2 2 3 5 2 2" xfId="26643"/>
    <cellStyle name="Normal 3 2 2 2 3 5 2 2 2" xfId="26644"/>
    <cellStyle name="Normal 3 2 2 2 3 5 2 2 2 2" xfId="26645"/>
    <cellStyle name="Normal 3 2 2 2 3 5 2 2 2 2 2" xfId="26646"/>
    <cellStyle name="Normal 3 2 2 2 3 5 2 2 2 3" xfId="26647"/>
    <cellStyle name="Normal 3 2 2 2 3 5 2 2 3" xfId="26648"/>
    <cellStyle name="Normal 3 2 2 2 3 5 2 2 3 2" xfId="26649"/>
    <cellStyle name="Normal 3 2 2 2 3 5 2 2 4" xfId="26650"/>
    <cellStyle name="Normal 3 2 2 2 3 5 2 3" xfId="26651"/>
    <cellStyle name="Normal 3 2 2 2 3 5 2 3 2" xfId="26652"/>
    <cellStyle name="Normal 3 2 2 2 3 5 2 3 2 2" xfId="26653"/>
    <cellStyle name="Normal 3 2 2 2 3 5 2 3 3" xfId="26654"/>
    <cellStyle name="Normal 3 2 2 2 3 5 2 4" xfId="26655"/>
    <cellStyle name="Normal 3 2 2 2 3 5 2 4 2" xfId="26656"/>
    <cellStyle name="Normal 3 2 2 2 3 5 2 5" xfId="26657"/>
    <cellStyle name="Normal 3 2 2 2 3 5 3" xfId="26658"/>
    <cellStyle name="Normal 3 2 2 2 3 5 3 2" xfId="26659"/>
    <cellStyle name="Normal 3 2 2 2 3 5 3 2 2" xfId="26660"/>
    <cellStyle name="Normal 3 2 2 2 3 5 3 2 2 2" xfId="26661"/>
    <cellStyle name="Normal 3 2 2 2 3 5 3 2 3" xfId="26662"/>
    <cellStyle name="Normal 3 2 2 2 3 5 3 3" xfId="26663"/>
    <cellStyle name="Normal 3 2 2 2 3 5 3 3 2" xfId="26664"/>
    <cellStyle name="Normal 3 2 2 2 3 5 3 4" xfId="26665"/>
    <cellStyle name="Normal 3 2 2 2 3 5 4" xfId="26666"/>
    <cellStyle name="Normal 3 2 2 2 3 5 4 2" xfId="26667"/>
    <cellStyle name="Normal 3 2 2 2 3 5 4 2 2" xfId="26668"/>
    <cellStyle name="Normal 3 2 2 2 3 5 4 3" xfId="26669"/>
    <cellStyle name="Normal 3 2 2 2 3 5 5" xfId="26670"/>
    <cellStyle name="Normal 3 2 2 2 3 5 5 2" xfId="26671"/>
    <cellStyle name="Normal 3 2 2 2 3 5 6" xfId="26672"/>
    <cellStyle name="Normal 3 2 2 2 3 6" xfId="26673"/>
    <cellStyle name="Normal 3 2 2 2 3 6 2" xfId="26674"/>
    <cellStyle name="Normal 3 2 2 2 3 6 2 2" xfId="26675"/>
    <cellStyle name="Normal 3 2 2 2 3 6 2 2 2" xfId="26676"/>
    <cellStyle name="Normal 3 2 2 2 3 6 2 2 2 2" xfId="26677"/>
    <cellStyle name="Normal 3 2 2 2 3 6 2 2 2 2 2" xfId="26678"/>
    <cellStyle name="Normal 3 2 2 2 3 6 2 2 2 3" xfId="26679"/>
    <cellStyle name="Normal 3 2 2 2 3 6 2 2 3" xfId="26680"/>
    <cellStyle name="Normal 3 2 2 2 3 6 2 2 3 2" xfId="26681"/>
    <cellStyle name="Normal 3 2 2 2 3 6 2 2 4" xfId="26682"/>
    <cellStyle name="Normal 3 2 2 2 3 6 2 3" xfId="26683"/>
    <cellStyle name="Normal 3 2 2 2 3 6 2 3 2" xfId="26684"/>
    <cellStyle name="Normal 3 2 2 2 3 6 2 3 2 2" xfId="26685"/>
    <cellStyle name="Normal 3 2 2 2 3 6 2 3 3" xfId="26686"/>
    <cellStyle name="Normal 3 2 2 2 3 6 2 4" xfId="26687"/>
    <cellStyle name="Normal 3 2 2 2 3 6 2 4 2" xfId="26688"/>
    <cellStyle name="Normal 3 2 2 2 3 6 2 5" xfId="26689"/>
    <cellStyle name="Normal 3 2 2 2 3 6 3" xfId="26690"/>
    <cellStyle name="Normal 3 2 2 2 3 6 3 2" xfId="26691"/>
    <cellStyle name="Normal 3 2 2 2 3 6 3 2 2" xfId="26692"/>
    <cellStyle name="Normal 3 2 2 2 3 6 3 2 2 2" xfId="26693"/>
    <cellStyle name="Normal 3 2 2 2 3 6 3 2 3" xfId="26694"/>
    <cellStyle name="Normal 3 2 2 2 3 6 3 3" xfId="26695"/>
    <cellStyle name="Normal 3 2 2 2 3 6 3 3 2" xfId="26696"/>
    <cellStyle name="Normal 3 2 2 2 3 6 3 4" xfId="26697"/>
    <cellStyle name="Normal 3 2 2 2 3 6 4" xfId="26698"/>
    <cellStyle name="Normal 3 2 2 2 3 6 4 2" xfId="26699"/>
    <cellStyle name="Normal 3 2 2 2 3 6 4 2 2" xfId="26700"/>
    <cellStyle name="Normal 3 2 2 2 3 6 4 3" xfId="26701"/>
    <cellStyle name="Normal 3 2 2 2 3 6 5" xfId="26702"/>
    <cellStyle name="Normal 3 2 2 2 3 6 5 2" xfId="26703"/>
    <cellStyle name="Normal 3 2 2 2 3 6 6" xfId="26704"/>
    <cellStyle name="Normal 3 2 2 2 3 7" xfId="26705"/>
    <cellStyle name="Normal 3 2 2 2 3 7 2" xfId="26706"/>
    <cellStyle name="Normal 3 2 2 2 3 7 2 2" xfId="26707"/>
    <cellStyle name="Normal 3 2 2 2 3 7 2 2 2" xfId="26708"/>
    <cellStyle name="Normal 3 2 2 2 3 7 2 2 2 2" xfId="26709"/>
    <cellStyle name="Normal 3 2 2 2 3 7 2 2 3" xfId="26710"/>
    <cellStyle name="Normal 3 2 2 2 3 7 2 3" xfId="26711"/>
    <cellStyle name="Normal 3 2 2 2 3 7 2 3 2" xfId="26712"/>
    <cellStyle name="Normal 3 2 2 2 3 7 2 4" xfId="26713"/>
    <cellStyle name="Normal 3 2 2 2 3 7 3" xfId="26714"/>
    <cellStyle name="Normal 3 2 2 2 3 7 3 2" xfId="26715"/>
    <cellStyle name="Normal 3 2 2 2 3 7 3 2 2" xfId="26716"/>
    <cellStyle name="Normal 3 2 2 2 3 7 3 3" xfId="26717"/>
    <cellStyle name="Normal 3 2 2 2 3 7 4" xfId="26718"/>
    <cellStyle name="Normal 3 2 2 2 3 7 4 2" xfId="26719"/>
    <cellStyle name="Normal 3 2 2 2 3 7 5" xfId="26720"/>
    <cellStyle name="Normal 3 2 2 2 3 8" xfId="26721"/>
    <cellStyle name="Normal 3 2 2 2 3 8 2" xfId="26722"/>
    <cellStyle name="Normal 3 2 2 2 3 8 2 2" xfId="26723"/>
    <cellStyle name="Normal 3 2 2 2 3 8 2 2 2" xfId="26724"/>
    <cellStyle name="Normal 3 2 2 2 3 8 2 3" xfId="26725"/>
    <cellStyle name="Normal 3 2 2 2 3 8 3" xfId="26726"/>
    <cellStyle name="Normal 3 2 2 2 3 8 3 2" xfId="26727"/>
    <cellStyle name="Normal 3 2 2 2 3 8 4" xfId="26728"/>
    <cellStyle name="Normal 3 2 2 2 3 9" xfId="26729"/>
    <cellStyle name="Normal 3 2 2 2 3 9 2" xfId="26730"/>
    <cellStyle name="Normal 3 2 2 2 3 9 2 2" xfId="26731"/>
    <cellStyle name="Normal 3 2 2 2 3 9 3" xfId="26732"/>
    <cellStyle name="Normal 3 2 2 2 4" xfId="26733"/>
    <cellStyle name="Normal 3 2 2 2 4 10" xfId="26734"/>
    <cellStyle name="Normal 3 2 2 2 4 11" xfId="26735"/>
    <cellStyle name="Normal 3 2 2 2 4 2" xfId="26736"/>
    <cellStyle name="Normal 3 2 2 2 4 2 2" xfId="26737"/>
    <cellStyle name="Normal 3 2 2 2 4 2 2 2" xfId="26738"/>
    <cellStyle name="Normal 3 2 2 2 4 2 2 2 2" xfId="26739"/>
    <cellStyle name="Normal 3 2 2 2 4 2 2 2 2 2" xfId="26740"/>
    <cellStyle name="Normal 3 2 2 2 4 2 2 2 2 2 2" xfId="26741"/>
    <cellStyle name="Normal 3 2 2 2 4 2 2 2 2 2 2 2" xfId="26742"/>
    <cellStyle name="Normal 3 2 2 2 4 2 2 2 2 2 3" xfId="26743"/>
    <cellStyle name="Normal 3 2 2 2 4 2 2 2 2 3" xfId="26744"/>
    <cellStyle name="Normal 3 2 2 2 4 2 2 2 2 3 2" xfId="26745"/>
    <cellStyle name="Normal 3 2 2 2 4 2 2 2 2 4" xfId="26746"/>
    <cellStyle name="Normal 3 2 2 2 4 2 2 2 3" xfId="26747"/>
    <cellStyle name="Normal 3 2 2 2 4 2 2 2 3 2" xfId="26748"/>
    <cellStyle name="Normal 3 2 2 2 4 2 2 2 3 2 2" xfId="26749"/>
    <cellStyle name="Normal 3 2 2 2 4 2 2 2 3 3" xfId="26750"/>
    <cellStyle name="Normal 3 2 2 2 4 2 2 2 4" xfId="26751"/>
    <cellStyle name="Normal 3 2 2 2 4 2 2 2 4 2" xfId="26752"/>
    <cellStyle name="Normal 3 2 2 2 4 2 2 2 5" xfId="26753"/>
    <cellStyle name="Normal 3 2 2 2 4 2 2 3" xfId="26754"/>
    <cellStyle name="Normal 3 2 2 2 4 2 2 3 2" xfId="26755"/>
    <cellStyle name="Normal 3 2 2 2 4 2 2 3 2 2" xfId="26756"/>
    <cellStyle name="Normal 3 2 2 2 4 2 2 3 2 2 2" xfId="26757"/>
    <cellStyle name="Normal 3 2 2 2 4 2 2 3 2 3" xfId="26758"/>
    <cellStyle name="Normal 3 2 2 2 4 2 2 3 3" xfId="26759"/>
    <cellStyle name="Normal 3 2 2 2 4 2 2 3 3 2" xfId="26760"/>
    <cellStyle name="Normal 3 2 2 2 4 2 2 3 4" xfId="26761"/>
    <cellStyle name="Normal 3 2 2 2 4 2 2 4" xfId="26762"/>
    <cellStyle name="Normal 3 2 2 2 4 2 2 4 2" xfId="26763"/>
    <cellStyle name="Normal 3 2 2 2 4 2 2 4 2 2" xfId="26764"/>
    <cellStyle name="Normal 3 2 2 2 4 2 2 4 3" xfId="26765"/>
    <cellStyle name="Normal 3 2 2 2 4 2 2 5" xfId="26766"/>
    <cellStyle name="Normal 3 2 2 2 4 2 2 5 2" xfId="26767"/>
    <cellStyle name="Normal 3 2 2 2 4 2 2 6" xfId="26768"/>
    <cellStyle name="Normal 3 2 2 2 4 2 3" xfId="26769"/>
    <cellStyle name="Normal 3 2 2 2 4 2 3 2" xfId="26770"/>
    <cellStyle name="Normal 3 2 2 2 4 2 3 2 2" xfId="26771"/>
    <cellStyle name="Normal 3 2 2 2 4 2 3 2 2 2" xfId="26772"/>
    <cellStyle name="Normal 3 2 2 2 4 2 3 2 2 2 2" xfId="26773"/>
    <cellStyle name="Normal 3 2 2 2 4 2 3 2 2 2 2 2" xfId="26774"/>
    <cellStyle name="Normal 3 2 2 2 4 2 3 2 2 2 3" xfId="26775"/>
    <cellStyle name="Normal 3 2 2 2 4 2 3 2 2 3" xfId="26776"/>
    <cellStyle name="Normal 3 2 2 2 4 2 3 2 2 3 2" xfId="26777"/>
    <cellStyle name="Normal 3 2 2 2 4 2 3 2 2 4" xfId="26778"/>
    <cellStyle name="Normal 3 2 2 2 4 2 3 2 3" xfId="26779"/>
    <cellStyle name="Normal 3 2 2 2 4 2 3 2 3 2" xfId="26780"/>
    <cellStyle name="Normal 3 2 2 2 4 2 3 2 3 2 2" xfId="26781"/>
    <cellStyle name="Normal 3 2 2 2 4 2 3 2 3 3" xfId="26782"/>
    <cellStyle name="Normal 3 2 2 2 4 2 3 2 4" xfId="26783"/>
    <cellStyle name="Normal 3 2 2 2 4 2 3 2 4 2" xfId="26784"/>
    <cellStyle name="Normal 3 2 2 2 4 2 3 2 5" xfId="26785"/>
    <cellStyle name="Normal 3 2 2 2 4 2 3 3" xfId="26786"/>
    <cellStyle name="Normal 3 2 2 2 4 2 3 3 2" xfId="26787"/>
    <cellStyle name="Normal 3 2 2 2 4 2 3 3 2 2" xfId="26788"/>
    <cellStyle name="Normal 3 2 2 2 4 2 3 3 2 2 2" xfId="26789"/>
    <cellStyle name="Normal 3 2 2 2 4 2 3 3 2 3" xfId="26790"/>
    <cellStyle name="Normal 3 2 2 2 4 2 3 3 3" xfId="26791"/>
    <cellStyle name="Normal 3 2 2 2 4 2 3 3 3 2" xfId="26792"/>
    <cellStyle name="Normal 3 2 2 2 4 2 3 3 4" xfId="26793"/>
    <cellStyle name="Normal 3 2 2 2 4 2 3 4" xfId="26794"/>
    <cellStyle name="Normal 3 2 2 2 4 2 3 4 2" xfId="26795"/>
    <cellStyle name="Normal 3 2 2 2 4 2 3 4 2 2" xfId="26796"/>
    <cellStyle name="Normal 3 2 2 2 4 2 3 4 3" xfId="26797"/>
    <cellStyle name="Normal 3 2 2 2 4 2 3 5" xfId="26798"/>
    <cellStyle name="Normal 3 2 2 2 4 2 3 5 2" xfId="26799"/>
    <cellStyle name="Normal 3 2 2 2 4 2 3 6" xfId="26800"/>
    <cellStyle name="Normal 3 2 2 2 4 2 4" xfId="26801"/>
    <cellStyle name="Normal 3 2 2 2 4 2 4 2" xfId="26802"/>
    <cellStyle name="Normal 3 2 2 2 4 2 4 2 2" xfId="26803"/>
    <cellStyle name="Normal 3 2 2 2 4 2 4 2 2 2" xfId="26804"/>
    <cellStyle name="Normal 3 2 2 2 4 2 4 2 2 2 2" xfId="26805"/>
    <cellStyle name="Normal 3 2 2 2 4 2 4 2 2 3" xfId="26806"/>
    <cellStyle name="Normal 3 2 2 2 4 2 4 2 3" xfId="26807"/>
    <cellStyle name="Normal 3 2 2 2 4 2 4 2 3 2" xfId="26808"/>
    <cellStyle name="Normal 3 2 2 2 4 2 4 2 4" xfId="26809"/>
    <cellStyle name="Normal 3 2 2 2 4 2 4 3" xfId="26810"/>
    <cellStyle name="Normal 3 2 2 2 4 2 4 3 2" xfId="26811"/>
    <cellStyle name="Normal 3 2 2 2 4 2 4 3 2 2" xfId="26812"/>
    <cellStyle name="Normal 3 2 2 2 4 2 4 3 3" xfId="26813"/>
    <cellStyle name="Normal 3 2 2 2 4 2 4 4" xfId="26814"/>
    <cellStyle name="Normal 3 2 2 2 4 2 4 4 2" xfId="26815"/>
    <cellStyle name="Normal 3 2 2 2 4 2 4 5" xfId="26816"/>
    <cellStyle name="Normal 3 2 2 2 4 2 5" xfId="26817"/>
    <cellStyle name="Normal 3 2 2 2 4 2 5 2" xfId="26818"/>
    <cellStyle name="Normal 3 2 2 2 4 2 5 2 2" xfId="26819"/>
    <cellStyle name="Normal 3 2 2 2 4 2 5 2 2 2" xfId="26820"/>
    <cellStyle name="Normal 3 2 2 2 4 2 5 2 3" xfId="26821"/>
    <cellStyle name="Normal 3 2 2 2 4 2 5 3" xfId="26822"/>
    <cellStyle name="Normal 3 2 2 2 4 2 5 3 2" xfId="26823"/>
    <cellStyle name="Normal 3 2 2 2 4 2 5 4" xfId="26824"/>
    <cellStyle name="Normal 3 2 2 2 4 2 6" xfId="26825"/>
    <cellStyle name="Normal 3 2 2 2 4 2 6 2" xfId="26826"/>
    <cellStyle name="Normal 3 2 2 2 4 2 6 2 2" xfId="26827"/>
    <cellStyle name="Normal 3 2 2 2 4 2 6 3" xfId="26828"/>
    <cellStyle name="Normal 3 2 2 2 4 2 7" xfId="26829"/>
    <cellStyle name="Normal 3 2 2 2 4 2 7 2" xfId="26830"/>
    <cellStyle name="Normal 3 2 2 2 4 2 8" xfId="26831"/>
    <cellStyle name="Normal 3 2 2 2 4 3" xfId="26832"/>
    <cellStyle name="Normal 3 2 2 2 4 3 2" xfId="26833"/>
    <cellStyle name="Normal 3 2 2 2 4 3 2 2" xfId="26834"/>
    <cellStyle name="Normal 3 2 2 2 4 3 2 2 2" xfId="26835"/>
    <cellStyle name="Normal 3 2 2 2 4 3 2 2 2 2" xfId="26836"/>
    <cellStyle name="Normal 3 2 2 2 4 3 2 2 2 2 2" xfId="26837"/>
    <cellStyle name="Normal 3 2 2 2 4 3 2 2 2 3" xfId="26838"/>
    <cellStyle name="Normal 3 2 2 2 4 3 2 2 3" xfId="26839"/>
    <cellStyle name="Normal 3 2 2 2 4 3 2 2 3 2" xfId="26840"/>
    <cellStyle name="Normal 3 2 2 2 4 3 2 2 4" xfId="26841"/>
    <cellStyle name="Normal 3 2 2 2 4 3 2 3" xfId="26842"/>
    <cellStyle name="Normal 3 2 2 2 4 3 2 3 2" xfId="26843"/>
    <cellStyle name="Normal 3 2 2 2 4 3 2 3 2 2" xfId="26844"/>
    <cellStyle name="Normal 3 2 2 2 4 3 2 3 3" xfId="26845"/>
    <cellStyle name="Normal 3 2 2 2 4 3 2 4" xfId="26846"/>
    <cellStyle name="Normal 3 2 2 2 4 3 2 4 2" xfId="26847"/>
    <cellStyle name="Normal 3 2 2 2 4 3 2 5" xfId="26848"/>
    <cellStyle name="Normal 3 2 2 2 4 3 3" xfId="26849"/>
    <cellStyle name="Normal 3 2 2 2 4 3 3 2" xfId="26850"/>
    <cellStyle name="Normal 3 2 2 2 4 3 3 2 2" xfId="26851"/>
    <cellStyle name="Normal 3 2 2 2 4 3 3 2 2 2" xfId="26852"/>
    <cellStyle name="Normal 3 2 2 2 4 3 3 2 3" xfId="26853"/>
    <cellStyle name="Normal 3 2 2 2 4 3 3 3" xfId="26854"/>
    <cellStyle name="Normal 3 2 2 2 4 3 3 3 2" xfId="26855"/>
    <cellStyle name="Normal 3 2 2 2 4 3 3 4" xfId="26856"/>
    <cellStyle name="Normal 3 2 2 2 4 3 4" xfId="26857"/>
    <cellStyle name="Normal 3 2 2 2 4 3 4 2" xfId="26858"/>
    <cellStyle name="Normal 3 2 2 2 4 3 4 2 2" xfId="26859"/>
    <cellStyle name="Normal 3 2 2 2 4 3 4 3" xfId="26860"/>
    <cellStyle name="Normal 3 2 2 2 4 3 5" xfId="26861"/>
    <cellStyle name="Normal 3 2 2 2 4 3 5 2" xfId="26862"/>
    <cellStyle name="Normal 3 2 2 2 4 3 6" xfId="26863"/>
    <cellStyle name="Normal 3 2 2 2 4 4" xfId="26864"/>
    <cellStyle name="Normal 3 2 2 2 4 4 2" xfId="26865"/>
    <cellStyle name="Normal 3 2 2 2 4 4 2 2" xfId="26866"/>
    <cellStyle name="Normal 3 2 2 2 4 4 2 2 2" xfId="26867"/>
    <cellStyle name="Normal 3 2 2 2 4 4 2 2 2 2" xfId="26868"/>
    <cellStyle name="Normal 3 2 2 2 4 4 2 2 2 2 2" xfId="26869"/>
    <cellStyle name="Normal 3 2 2 2 4 4 2 2 2 3" xfId="26870"/>
    <cellStyle name="Normal 3 2 2 2 4 4 2 2 3" xfId="26871"/>
    <cellStyle name="Normal 3 2 2 2 4 4 2 2 3 2" xfId="26872"/>
    <cellStyle name="Normal 3 2 2 2 4 4 2 2 4" xfId="26873"/>
    <cellStyle name="Normal 3 2 2 2 4 4 2 3" xfId="26874"/>
    <cellStyle name="Normal 3 2 2 2 4 4 2 3 2" xfId="26875"/>
    <cellStyle name="Normal 3 2 2 2 4 4 2 3 2 2" xfId="26876"/>
    <cellStyle name="Normal 3 2 2 2 4 4 2 3 3" xfId="26877"/>
    <cellStyle name="Normal 3 2 2 2 4 4 2 4" xfId="26878"/>
    <cellStyle name="Normal 3 2 2 2 4 4 2 4 2" xfId="26879"/>
    <cellStyle name="Normal 3 2 2 2 4 4 2 5" xfId="26880"/>
    <cellStyle name="Normal 3 2 2 2 4 4 3" xfId="26881"/>
    <cellStyle name="Normal 3 2 2 2 4 4 3 2" xfId="26882"/>
    <cellStyle name="Normal 3 2 2 2 4 4 3 2 2" xfId="26883"/>
    <cellStyle name="Normal 3 2 2 2 4 4 3 2 2 2" xfId="26884"/>
    <cellStyle name="Normal 3 2 2 2 4 4 3 2 3" xfId="26885"/>
    <cellStyle name="Normal 3 2 2 2 4 4 3 3" xfId="26886"/>
    <cellStyle name="Normal 3 2 2 2 4 4 3 3 2" xfId="26887"/>
    <cellStyle name="Normal 3 2 2 2 4 4 3 4" xfId="26888"/>
    <cellStyle name="Normal 3 2 2 2 4 4 4" xfId="26889"/>
    <cellStyle name="Normal 3 2 2 2 4 4 4 2" xfId="26890"/>
    <cellStyle name="Normal 3 2 2 2 4 4 4 2 2" xfId="26891"/>
    <cellStyle name="Normal 3 2 2 2 4 4 4 3" xfId="26892"/>
    <cellStyle name="Normal 3 2 2 2 4 4 5" xfId="26893"/>
    <cellStyle name="Normal 3 2 2 2 4 4 5 2" xfId="26894"/>
    <cellStyle name="Normal 3 2 2 2 4 4 6" xfId="26895"/>
    <cellStyle name="Normal 3 2 2 2 4 5" xfId="26896"/>
    <cellStyle name="Normal 3 2 2 2 4 5 2" xfId="26897"/>
    <cellStyle name="Normal 3 2 2 2 4 5 2 2" xfId="26898"/>
    <cellStyle name="Normal 3 2 2 2 4 5 2 2 2" xfId="26899"/>
    <cellStyle name="Normal 3 2 2 2 4 5 2 2 2 2" xfId="26900"/>
    <cellStyle name="Normal 3 2 2 2 4 5 2 2 2 2 2" xfId="26901"/>
    <cellStyle name="Normal 3 2 2 2 4 5 2 2 2 3" xfId="26902"/>
    <cellStyle name="Normal 3 2 2 2 4 5 2 2 3" xfId="26903"/>
    <cellStyle name="Normal 3 2 2 2 4 5 2 2 3 2" xfId="26904"/>
    <cellStyle name="Normal 3 2 2 2 4 5 2 2 4" xfId="26905"/>
    <cellStyle name="Normal 3 2 2 2 4 5 2 3" xfId="26906"/>
    <cellStyle name="Normal 3 2 2 2 4 5 2 3 2" xfId="26907"/>
    <cellStyle name="Normal 3 2 2 2 4 5 2 3 2 2" xfId="26908"/>
    <cellStyle name="Normal 3 2 2 2 4 5 2 3 3" xfId="26909"/>
    <cellStyle name="Normal 3 2 2 2 4 5 2 4" xfId="26910"/>
    <cellStyle name="Normal 3 2 2 2 4 5 2 4 2" xfId="26911"/>
    <cellStyle name="Normal 3 2 2 2 4 5 2 5" xfId="26912"/>
    <cellStyle name="Normal 3 2 2 2 4 5 3" xfId="26913"/>
    <cellStyle name="Normal 3 2 2 2 4 5 3 2" xfId="26914"/>
    <cellStyle name="Normal 3 2 2 2 4 5 3 2 2" xfId="26915"/>
    <cellStyle name="Normal 3 2 2 2 4 5 3 2 2 2" xfId="26916"/>
    <cellStyle name="Normal 3 2 2 2 4 5 3 2 3" xfId="26917"/>
    <cellStyle name="Normal 3 2 2 2 4 5 3 3" xfId="26918"/>
    <cellStyle name="Normal 3 2 2 2 4 5 3 3 2" xfId="26919"/>
    <cellStyle name="Normal 3 2 2 2 4 5 3 4" xfId="26920"/>
    <cellStyle name="Normal 3 2 2 2 4 5 4" xfId="26921"/>
    <cellStyle name="Normal 3 2 2 2 4 5 4 2" xfId="26922"/>
    <cellStyle name="Normal 3 2 2 2 4 5 4 2 2" xfId="26923"/>
    <cellStyle name="Normal 3 2 2 2 4 5 4 3" xfId="26924"/>
    <cellStyle name="Normal 3 2 2 2 4 5 5" xfId="26925"/>
    <cellStyle name="Normal 3 2 2 2 4 5 5 2" xfId="26926"/>
    <cellStyle name="Normal 3 2 2 2 4 5 6" xfId="26927"/>
    <cellStyle name="Normal 3 2 2 2 4 6" xfId="26928"/>
    <cellStyle name="Normal 3 2 2 2 4 6 2" xfId="26929"/>
    <cellStyle name="Normal 3 2 2 2 4 6 2 2" xfId="26930"/>
    <cellStyle name="Normal 3 2 2 2 4 6 2 2 2" xfId="26931"/>
    <cellStyle name="Normal 3 2 2 2 4 6 2 2 2 2" xfId="26932"/>
    <cellStyle name="Normal 3 2 2 2 4 6 2 2 3" xfId="26933"/>
    <cellStyle name="Normal 3 2 2 2 4 6 2 3" xfId="26934"/>
    <cellStyle name="Normal 3 2 2 2 4 6 2 3 2" xfId="26935"/>
    <cellStyle name="Normal 3 2 2 2 4 6 2 4" xfId="26936"/>
    <cellStyle name="Normal 3 2 2 2 4 6 3" xfId="26937"/>
    <cellStyle name="Normal 3 2 2 2 4 6 3 2" xfId="26938"/>
    <cellStyle name="Normal 3 2 2 2 4 6 3 2 2" xfId="26939"/>
    <cellStyle name="Normal 3 2 2 2 4 6 3 3" xfId="26940"/>
    <cellStyle name="Normal 3 2 2 2 4 6 4" xfId="26941"/>
    <cellStyle name="Normal 3 2 2 2 4 6 4 2" xfId="26942"/>
    <cellStyle name="Normal 3 2 2 2 4 6 5" xfId="26943"/>
    <cellStyle name="Normal 3 2 2 2 4 7" xfId="26944"/>
    <cellStyle name="Normal 3 2 2 2 4 7 2" xfId="26945"/>
    <cellStyle name="Normal 3 2 2 2 4 7 2 2" xfId="26946"/>
    <cellStyle name="Normal 3 2 2 2 4 7 2 2 2" xfId="26947"/>
    <cellStyle name="Normal 3 2 2 2 4 7 2 3" xfId="26948"/>
    <cellStyle name="Normal 3 2 2 2 4 7 3" xfId="26949"/>
    <cellStyle name="Normal 3 2 2 2 4 7 3 2" xfId="26950"/>
    <cellStyle name="Normal 3 2 2 2 4 7 4" xfId="26951"/>
    <cellStyle name="Normal 3 2 2 2 4 8" xfId="26952"/>
    <cellStyle name="Normal 3 2 2 2 4 8 2" xfId="26953"/>
    <cellStyle name="Normal 3 2 2 2 4 8 2 2" xfId="26954"/>
    <cellStyle name="Normal 3 2 2 2 4 8 3" xfId="26955"/>
    <cellStyle name="Normal 3 2 2 2 4 9" xfId="26956"/>
    <cellStyle name="Normal 3 2 2 2 4 9 2" xfId="26957"/>
    <cellStyle name="Normal 3 2 2 2 4 9 3" xfId="26958"/>
    <cellStyle name="Normal 3 2 2 2 5" xfId="26959"/>
    <cellStyle name="Normal 3 2 2 2 5 10" xfId="26960"/>
    <cellStyle name="Normal 3 2 2 2 5 11" xfId="26961"/>
    <cellStyle name="Normal 3 2 2 2 5 2" xfId="26962"/>
    <cellStyle name="Normal 3 2 2 2 5 2 2" xfId="26963"/>
    <cellStyle name="Normal 3 2 2 2 5 2 2 2" xfId="26964"/>
    <cellStyle name="Normal 3 2 2 2 5 2 2 2 2" xfId="26965"/>
    <cellStyle name="Normal 3 2 2 2 5 2 2 2 2 2" xfId="26966"/>
    <cellStyle name="Normal 3 2 2 2 5 2 2 2 2 2 2" xfId="26967"/>
    <cellStyle name="Normal 3 2 2 2 5 2 2 2 2 2 2 2" xfId="26968"/>
    <cellStyle name="Normal 3 2 2 2 5 2 2 2 2 2 3" xfId="26969"/>
    <cellStyle name="Normal 3 2 2 2 5 2 2 2 2 3" xfId="26970"/>
    <cellStyle name="Normal 3 2 2 2 5 2 2 2 2 3 2" xfId="26971"/>
    <cellStyle name="Normal 3 2 2 2 5 2 2 2 2 4" xfId="26972"/>
    <cellStyle name="Normal 3 2 2 2 5 2 2 2 3" xfId="26973"/>
    <cellStyle name="Normal 3 2 2 2 5 2 2 2 3 2" xfId="26974"/>
    <cellStyle name="Normal 3 2 2 2 5 2 2 2 3 2 2" xfId="26975"/>
    <cellStyle name="Normal 3 2 2 2 5 2 2 2 3 3" xfId="26976"/>
    <cellStyle name="Normal 3 2 2 2 5 2 2 2 4" xfId="26977"/>
    <cellStyle name="Normal 3 2 2 2 5 2 2 2 4 2" xfId="26978"/>
    <cellStyle name="Normal 3 2 2 2 5 2 2 2 5" xfId="26979"/>
    <cellStyle name="Normal 3 2 2 2 5 2 2 3" xfId="26980"/>
    <cellStyle name="Normal 3 2 2 2 5 2 2 3 2" xfId="26981"/>
    <cellStyle name="Normal 3 2 2 2 5 2 2 3 2 2" xfId="26982"/>
    <cellStyle name="Normal 3 2 2 2 5 2 2 3 2 2 2" xfId="26983"/>
    <cellStyle name="Normal 3 2 2 2 5 2 2 3 2 3" xfId="26984"/>
    <cellStyle name="Normal 3 2 2 2 5 2 2 3 3" xfId="26985"/>
    <cellStyle name="Normal 3 2 2 2 5 2 2 3 3 2" xfId="26986"/>
    <cellStyle name="Normal 3 2 2 2 5 2 2 3 4" xfId="26987"/>
    <cellStyle name="Normal 3 2 2 2 5 2 2 4" xfId="26988"/>
    <cellStyle name="Normal 3 2 2 2 5 2 2 4 2" xfId="26989"/>
    <cellStyle name="Normal 3 2 2 2 5 2 2 4 2 2" xfId="26990"/>
    <cellStyle name="Normal 3 2 2 2 5 2 2 4 3" xfId="26991"/>
    <cellStyle name="Normal 3 2 2 2 5 2 2 5" xfId="26992"/>
    <cellStyle name="Normal 3 2 2 2 5 2 2 5 2" xfId="26993"/>
    <cellStyle name="Normal 3 2 2 2 5 2 2 6" xfId="26994"/>
    <cellStyle name="Normal 3 2 2 2 5 2 3" xfId="26995"/>
    <cellStyle name="Normal 3 2 2 2 5 2 3 2" xfId="26996"/>
    <cellStyle name="Normal 3 2 2 2 5 2 3 2 2" xfId="26997"/>
    <cellStyle name="Normal 3 2 2 2 5 2 3 2 2 2" xfId="26998"/>
    <cellStyle name="Normal 3 2 2 2 5 2 3 2 2 2 2" xfId="26999"/>
    <cellStyle name="Normal 3 2 2 2 5 2 3 2 2 2 2 2" xfId="27000"/>
    <cellStyle name="Normal 3 2 2 2 5 2 3 2 2 2 3" xfId="27001"/>
    <cellStyle name="Normal 3 2 2 2 5 2 3 2 2 3" xfId="27002"/>
    <cellStyle name="Normal 3 2 2 2 5 2 3 2 2 3 2" xfId="27003"/>
    <cellStyle name="Normal 3 2 2 2 5 2 3 2 2 4" xfId="27004"/>
    <cellStyle name="Normal 3 2 2 2 5 2 3 2 3" xfId="27005"/>
    <cellStyle name="Normal 3 2 2 2 5 2 3 2 3 2" xfId="27006"/>
    <cellStyle name="Normal 3 2 2 2 5 2 3 2 3 2 2" xfId="27007"/>
    <cellStyle name="Normal 3 2 2 2 5 2 3 2 3 3" xfId="27008"/>
    <cellStyle name="Normal 3 2 2 2 5 2 3 2 4" xfId="27009"/>
    <cellStyle name="Normal 3 2 2 2 5 2 3 2 4 2" xfId="27010"/>
    <cellStyle name="Normal 3 2 2 2 5 2 3 2 5" xfId="27011"/>
    <cellStyle name="Normal 3 2 2 2 5 2 3 3" xfId="27012"/>
    <cellStyle name="Normal 3 2 2 2 5 2 3 3 2" xfId="27013"/>
    <cellStyle name="Normal 3 2 2 2 5 2 3 3 2 2" xfId="27014"/>
    <cellStyle name="Normal 3 2 2 2 5 2 3 3 2 2 2" xfId="27015"/>
    <cellStyle name="Normal 3 2 2 2 5 2 3 3 2 3" xfId="27016"/>
    <cellStyle name="Normal 3 2 2 2 5 2 3 3 3" xfId="27017"/>
    <cellStyle name="Normal 3 2 2 2 5 2 3 3 3 2" xfId="27018"/>
    <cellStyle name="Normal 3 2 2 2 5 2 3 3 4" xfId="27019"/>
    <cellStyle name="Normal 3 2 2 2 5 2 3 4" xfId="27020"/>
    <cellStyle name="Normal 3 2 2 2 5 2 3 4 2" xfId="27021"/>
    <cellStyle name="Normal 3 2 2 2 5 2 3 4 2 2" xfId="27022"/>
    <cellStyle name="Normal 3 2 2 2 5 2 3 4 3" xfId="27023"/>
    <cellStyle name="Normal 3 2 2 2 5 2 3 5" xfId="27024"/>
    <cellStyle name="Normal 3 2 2 2 5 2 3 5 2" xfId="27025"/>
    <cellStyle name="Normal 3 2 2 2 5 2 3 6" xfId="27026"/>
    <cellStyle name="Normal 3 2 2 2 5 2 4" xfId="27027"/>
    <cellStyle name="Normal 3 2 2 2 5 2 4 2" xfId="27028"/>
    <cellStyle name="Normal 3 2 2 2 5 2 4 2 2" xfId="27029"/>
    <cellStyle name="Normal 3 2 2 2 5 2 4 2 2 2" xfId="27030"/>
    <cellStyle name="Normal 3 2 2 2 5 2 4 2 2 2 2" xfId="27031"/>
    <cellStyle name="Normal 3 2 2 2 5 2 4 2 2 3" xfId="27032"/>
    <cellStyle name="Normal 3 2 2 2 5 2 4 2 3" xfId="27033"/>
    <cellStyle name="Normal 3 2 2 2 5 2 4 2 3 2" xfId="27034"/>
    <cellStyle name="Normal 3 2 2 2 5 2 4 2 4" xfId="27035"/>
    <cellStyle name="Normal 3 2 2 2 5 2 4 3" xfId="27036"/>
    <cellStyle name="Normal 3 2 2 2 5 2 4 3 2" xfId="27037"/>
    <cellStyle name="Normal 3 2 2 2 5 2 4 3 2 2" xfId="27038"/>
    <cellStyle name="Normal 3 2 2 2 5 2 4 3 3" xfId="27039"/>
    <cellStyle name="Normal 3 2 2 2 5 2 4 4" xfId="27040"/>
    <cellStyle name="Normal 3 2 2 2 5 2 4 4 2" xfId="27041"/>
    <cellStyle name="Normal 3 2 2 2 5 2 4 5" xfId="27042"/>
    <cellStyle name="Normal 3 2 2 2 5 2 5" xfId="27043"/>
    <cellStyle name="Normal 3 2 2 2 5 2 5 2" xfId="27044"/>
    <cellStyle name="Normal 3 2 2 2 5 2 5 2 2" xfId="27045"/>
    <cellStyle name="Normal 3 2 2 2 5 2 5 2 2 2" xfId="27046"/>
    <cellStyle name="Normal 3 2 2 2 5 2 5 2 3" xfId="27047"/>
    <cellStyle name="Normal 3 2 2 2 5 2 5 3" xfId="27048"/>
    <cellStyle name="Normal 3 2 2 2 5 2 5 3 2" xfId="27049"/>
    <cellStyle name="Normal 3 2 2 2 5 2 5 4" xfId="27050"/>
    <cellStyle name="Normal 3 2 2 2 5 2 6" xfId="27051"/>
    <cellStyle name="Normal 3 2 2 2 5 2 6 2" xfId="27052"/>
    <cellStyle name="Normal 3 2 2 2 5 2 6 2 2" xfId="27053"/>
    <cellStyle name="Normal 3 2 2 2 5 2 6 3" xfId="27054"/>
    <cellStyle name="Normal 3 2 2 2 5 2 7" xfId="27055"/>
    <cellStyle name="Normal 3 2 2 2 5 2 7 2" xfId="27056"/>
    <cellStyle name="Normal 3 2 2 2 5 2 8" xfId="27057"/>
    <cellStyle name="Normal 3 2 2 2 5 3" xfId="27058"/>
    <cellStyle name="Normal 3 2 2 2 5 3 2" xfId="27059"/>
    <cellStyle name="Normal 3 2 2 2 5 3 2 2" xfId="27060"/>
    <cellStyle name="Normal 3 2 2 2 5 3 2 2 2" xfId="27061"/>
    <cellStyle name="Normal 3 2 2 2 5 3 2 2 2 2" xfId="27062"/>
    <cellStyle name="Normal 3 2 2 2 5 3 2 2 2 2 2" xfId="27063"/>
    <cellStyle name="Normal 3 2 2 2 5 3 2 2 2 3" xfId="27064"/>
    <cellStyle name="Normal 3 2 2 2 5 3 2 2 3" xfId="27065"/>
    <cellStyle name="Normal 3 2 2 2 5 3 2 2 3 2" xfId="27066"/>
    <cellStyle name="Normal 3 2 2 2 5 3 2 2 4" xfId="27067"/>
    <cellStyle name="Normal 3 2 2 2 5 3 2 3" xfId="27068"/>
    <cellStyle name="Normal 3 2 2 2 5 3 2 3 2" xfId="27069"/>
    <cellStyle name="Normal 3 2 2 2 5 3 2 3 2 2" xfId="27070"/>
    <cellStyle name="Normal 3 2 2 2 5 3 2 3 3" xfId="27071"/>
    <cellStyle name="Normal 3 2 2 2 5 3 2 4" xfId="27072"/>
    <cellStyle name="Normal 3 2 2 2 5 3 2 4 2" xfId="27073"/>
    <cellStyle name="Normal 3 2 2 2 5 3 2 5" xfId="27074"/>
    <cellStyle name="Normal 3 2 2 2 5 3 3" xfId="27075"/>
    <cellStyle name="Normal 3 2 2 2 5 3 3 2" xfId="27076"/>
    <cellStyle name="Normal 3 2 2 2 5 3 3 2 2" xfId="27077"/>
    <cellStyle name="Normal 3 2 2 2 5 3 3 2 2 2" xfId="27078"/>
    <cellStyle name="Normal 3 2 2 2 5 3 3 2 3" xfId="27079"/>
    <cellStyle name="Normal 3 2 2 2 5 3 3 3" xfId="27080"/>
    <cellStyle name="Normal 3 2 2 2 5 3 3 3 2" xfId="27081"/>
    <cellStyle name="Normal 3 2 2 2 5 3 3 4" xfId="27082"/>
    <cellStyle name="Normal 3 2 2 2 5 3 4" xfId="27083"/>
    <cellStyle name="Normal 3 2 2 2 5 3 4 2" xfId="27084"/>
    <cellStyle name="Normal 3 2 2 2 5 3 4 2 2" xfId="27085"/>
    <cellStyle name="Normal 3 2 2 2 5 3 4 3" xfId="27086"/>
    <cellStyle name="Normal 3 2 2 2 5 3 5" xfId="27087"/>
    <cellStyle name="Normal 3 2 2 2 5 3 5 2" xfId="27088"/>
    <cellStyle name="Normal 3 2 2 2 5 3 6" xfId="27089"/>
    <cellStyle name="Normal 3 2 2 2 5 4" xfId="27090"/>
    <cellStyle name="Normal 3 2 2 2 5 4 2" xfId="27091"/>
    <cellStyle name="Normal 3 2 2 2 5 4 2 2" xfId="27092"/>
    <cellStyle name="Normal 3 2 2 2 5 4 2 2 2" xfId="27093"/>
    <cellStyle name="Normal 3 2 2 2 5 4 2 2 2 2" xfId="27094"/>
    <cellStyle name="Normal 3 2 2 2 5 4 2 2 2 2 2" xfId="27095"/>
    <cellStyle name="Normal 3 2 2 2 5 4 2 2 2 3" xfId="27096"/>
    <cellStyle name="Normal 3 2 2 2 5 4 2 2 3" xfId="27097"/>
    <cellStyle name="Normal 3 2 2 2 5 4 2 2 3 2" xfId="27098"/>
    <cellStyle name="Normal 3 2 2 2 5 4 2 2 4" xfId="27099"/>
    <cellStyle name="Normal 3 2 2 2 5 4 2 3" xfId="27100"/>
    <cellStyle name="Normal 3 2 2 2 5 4 2 3 2" xfId="27101"/>
    <cellStyle name="Normal 3 2 2 2 5 4 2 3 2 2" xfId="27102"/>
    <cellStyle name="Normal 3 2 2 2 5 4 2 3 3" xfId="27103"/>
    <cellStyle name="Normal 3 2 2 2 5 4 2 4" xfId="27104"/>
    <cellStyle name="Normal 3 2 2 2 5 4 2 4 2" xfId="27105"/>
    <cellStyle name="Normal 3 2 2 2 5 4 2 5" xfId="27106"/>
    <cellStyle name="Normal 3 2 2 2 5 4 3" xfId="27107"/>
    <cellStyle name="Normal 3 2 2 2 5 4 3 2" xfId="27108"/>
    <cellStyle name="Normal 3 2 2 2 5 4 3 2 2" xfId="27109"/>
    <cellStyle name="Normal 3 2 2 2 5 4 3 2 2 2" xfId="27110"/>
    <cellStyle name="Normal 3 2 2 2 5 4 3 2 3" xfId="27111"/>
    <cellStyle name="Normal 3 2 2 2 5 4 3 3" xfId="27112"/>
    <cellStyle name="Normal 3 2 2 2 5 4 3 3 2" xfId="27113"/>
    <cellStyle name="Normal 3 2 2 2 5 4 3 4" xfId="27114"/>
    <cellStyle name="Normal 3 2 2 2 5 4 4" xfId="27115"/>
    <cellStyle name="Normal 3 2 2 2 5 4 4 2" xfId="27116"/>
    <cellStyle name="Normal 3 2 2 2 5 4 4 2 2" xfId="27117"/>
    <cellStyle name="Normal 3 2 2 2 5 4 4 3" xfId="27118"/>
    <cellStyle name="Normal 3 2 2 2 5 4 5" xfId="27119"/>
    <cellStyle name="Normal 3 2 2 2 5 4 5 2" xfId="27120"/>
    <cellStyle name="Normal 3 2 2 2 5 4 6" xfId="27121"/>
    <cellStyle name="Normal 3 2 2 2 5 5" xfId="27122"/>
    <cellStyle name="Normal 3 2 2 2 5 5 2" xfId="27123"/>
    <cellStyle name="Normal 3 2 2 2 5 5 2 2" xfId="27124"/>
    <cellStyle name="Normal 3 2 2 2 5 5 2 2 2" xfId="27125"/>
    <cellStyle name="Normal 3 2 2 2 5 5 2 2 2 2" xfId="27126"/>
    <cellStyle name="Normal 3 2 2 2 5 5 2 2 2 2 2" xfId="27127"/>
    <cellStyle name="Normal 3 2 2 2 5 5 2 2 2 3" xfId="27128"/>
    <cellStyle name="Normal 3 2 2 2 5 5 2 2 3" xfId="27129"/>
    <cellStyle name="Normal 3 2 2 2 5 5 2 2 3 2" xfId="27130"/>
    <cellStyle name="Normal 3 2 2 2 5 5 2 2 4" xfId="27131"/>
    <cellStyle name="Normal 3 2 2 2 5 5 2 3" xfId="27132"/>
    <cellStyle name="Normal 3 2 2 2 5 5 2 3 2" xfId="27133"/>
    <cellStyle name="Normal 3 2 2 2 5 5 2 3 2 2" xfId="27134"/>
    <cellStyle name="Normal 3 2 2 2 5 5 2 3 3" xfId="27135"/>
    <cellStyle name="Normal 3 2 2 2 5 5 2 4" xfId="27136"/>
    <cellStyle name="Normal 3 2 2 2 5 5 2 4 2" xfId="27137"/>
    <cellStyle name="Normal 3 2 2 2 5 5 2 5" xfId="27138"/>
    <cellStyle name="Normal 3 2 2 2 5 5 3" xfId="27139"/>
    <cellStyle name="Normal 3 2 2 2 5 5 3 2" xfId="27140"/>
    <cellStyle name="Normal 3 2 2 2 5 5 3 2 2" xfId="27141"/>
    <cellStyle name="Normal 3 2 2 2 5 5 3 2 2 2" xfId="27142"/>
    <cellStyle name="Normal 3 2 2 2 5 5 3 2 3" xfId="27143"/>
    <cellStyle name="Normal 3 2 2 2 5 5 3 3" xfId="27144"/>
    <cellStyle name="Normal 3 2 2 2 5 5 3 3 2" xfId="27145"/>
    <cellStyle name="Normal 3 2 2 2 5 5 3 4" xfId="27146"/>
    <cellStyle name="Normal 3 2 2 2 5 5 4" xfId="27147"/>
    <cellStyle name="Normal 3 2 2 2 5 5 4 2" xfId="27148"/>
    <cellStyle name="Normal 3 2 2 2 5 5 4 2 2" xfId="27149"/>
    <cellStyle name="Normal 3 2 2 2 5 5 4 3" xfId="27150"/>
    <cellStyle name="Normal 3 2 2 2 5 5 5" xfId="27151"/>
    <cellStyle name="Normal 3 2 2 2 5 5 5 2" xfId="27152"/>
    <cellStyle name="Normal 3 2 2 2 5 5 6" xfId="27153"/>
    <cellStyle name="Normal 3 2 2 2 5 6" xfId="27154"/>
    <cellStyle name="Normal 3 2 2 2 5 6 2" xfId="27155"/>
    <cellStyle name="Normal 3 2 2 2 5 6 2 2" xfId="27156"/>
    <cellStyle name="Normal 3 2 2 2 5 6 2 2 2" xfId="27157"/>
    <cellStyle name="Normal 3 2 2 2 5 6 2 2 2 2" xfId="27158"/>
    <cellStyle name="Normal 3 2 2 2 5 6 2 2 3" xfId="27159"/>
    <cellStyle name="Normal 3 2 2 2 5 6 2 3" xfId="27160"/>
    <cellStyle name="Normal 3 2 2 2 5 6 2 3 2" xfId="27161"/>
    <cellStyle name="Normal 3 2 2 2 5 6 2 4" xfId="27162"/>
    <cellStyle name="Normal 3 2 2 2 5 6 3" xfId="27163"/>
    <cellStyle name="Normal 3 2 2 2 5 6 3 2" xfId="27164"/>
    <cellStyle name="Normal 3 2 2 2 5 6 3 2 2" xfId="27165"/>
    <cellStyle name="Normal 3 2 2 2 5 6 3 3" xfId="27166"/>
    <cellStyle name="Normal 3 2 2 2 5 6 4" xfId="27167"/>
    <cellStyle name="Normal 3 2 2 2 5 6 4 2" xfId="27168"/>
    <cellStyle name="Normal 3 2 2 2 5 6 5" xfId="27169"/>
    <cellStyle name="Normal 3 2 2 2 5 7" xfId="27170"/>
    <cellStyle name="Normal 3 2 2 2 5 7 2" xfId="27171"/>
    <cellStyle name="Normal 3 2 2 2 5 7 2 2" xfId="27172"/>
    <cellStyle name="Normal 3 2 2 2 5 7 2 2 2" xfId="27173"/>
    <cellStyle name="Normal 3 2 2 2 5 7 2 3" xfId="27174"/>
    <cellStyle name="Normal 3 2 2 2 5 7 3" xfId="27175"/>
    <cellStyle name="Normal 3 2 2 2 5 7 3 2" xfId="27176"/>
    <cellStyle name="Normal 3 2 2 2 5 7 4" xfId="27177"/>
    <cellStyle name="Normal 3 2 2 2 5 8" xfId="27178"/>
    <cellStyle name="Normal 3 2 2 2 5 8 2" xfId="27179"/>
    <cellStyle name="Normal 3 2 2 2 5 8 2 2" xfId="27180"/>
    <cellStyle name="Normal 3 2 2 2 5 8 3" xfId="27181"/>
    <cellStyle name="Normal 3 2 2 2 5 9" xfId="27182"/>
    <cellStyle name="Normal 3 2 2 2 5 9 2" xfId="27183"/>
    <cellStyle name="Normal 3 2 2 2 5 9 3" xfId="27184"/>
    <cellStyle name="Normal 3 2 2 2 6" xfId="27185"/>
    <cellStyle name="Normal 3 2 2 2 6 2" xfId="27186"/>
    <cellStyle name="Normal 3 2 2 2 6 2 2" xfId="27187"/>
    <cellStyle name="Normal 3 2 2 2 6 2 2 2" xfId="27188"/>
    <cellStyle name="Normal 3 2 2 2 6 2 2 2 2" xfId="27189"/>
    <cellStyle name="Normal 3 2 2 2 6 2 2 2 2 2" xfId="27190"/>
    <cellStyle name="Normal 3 2 2 2 6 2 2 2 2 2 2" xfId="27191"/>
    <cellStyle name="Normal 3 2 2 2 6 2 2 2 2 3" xfId="27192"/>
    <cellStyle name="Normal 3 2 2 2 6 2 2 2 3" xfId="27193"/>
    <cellStyle name="Normal 3 2 2 2 6 2 2 2 3 2" xfId="27194"/>
    <cellStyle name="Normal 3 2 2 2 6 2 2 2 4" xfId="27195"/>
    <cellStyle name="Normal 3 2 2 2 6 2 2 3" xfId="27196"/>
    <cellStyle name="Normal 3 2 2 2 6 2 2 3 2" xfId="27197"/>
    <cellStyle name="Normal 3 2 2 2 6 2 2 3 2 2" xfId="27198"/>
    <cellStyle name="Normal 3 2 2 2 6 2 2 3 3" xfId="27199"/>
    <cellStyle name="Normal 3 2 2 2 6 2 2 4" xfId="27200"/>
    <cellStyle name="Normal 3 2 2 2 6 2 2 4 2" xfId="27201"/>
    <cellStyle name="Normal 3 2 2 2 6 2 2 5" xfId="27202"/>
    <cellStyle name="Normal 3 2 2 2 6 2 3" xfId="27203"/>
    <cellStyle name="Normal 3 2 2 2 6 2 3 2" xfId="27204"/>
    <cellStyle name="Normal 3 2 2 2 6 2 3 2 2" xfId="27205"/>
    <cellStyle name="Normal 3 2 2 2 6 2 3 2 2 2" xfId="27206"/>
    <cellStyle name="Normal 3 2 2 2 6 2 3 2 3" xfId="27207"/>
    <cellStyle name="Normal 3 2 2 2 6 2 3 3" xfId="27208"/>
    <cellStyle name="Normal 3 2 2 2 6 2 3 3 2" xfId="27209"/>
    <cellStyle name="Normal 3 2 2 2 6 2 3 4" xfId="27210"/>
    <cellStyle name="Normal 3 2 2 2 6 2 4" xfId="27211"/>
    <cellStyle name="Normal 3 2 2 2 6 2 4 2" xfId="27212"/>
    <cellStyle name="Normal 3 2 2 2 6 2 4 2 2" xfId="27213"/>
    <cellStyle name="Normal 3 2 2 2 6 2 4 3" xfId="27214"/>
    <cellStyle name="Normal 3 2 2 2 6 2 5" xfId="27215"/>
    <cellStyle name="Normal 3 2 2 2 6 2 5 2" xfId="27216"/>
    <cellStyle name="Normal 3 2 2 2 6 2 6" xfId="27217"/>
    <cellStyle name="Normal 3 2 2 2 6 3" xfId="27218"/>
    <cellStyle name="Normal 3 2 2 2 6 3 2" xfId="27219"/>
    <cellStyle name="Normal 3 2 2 2 6 3 2 2" xfId="27220"/>
    <cellStyle name="Normal 3 2 2 2 6 3 2 2 2" xfId="27221"/>
    <cellStyle name="Normal 3 2 2 2 6 3 2 2 2 2" xfId="27222"/>
    <cellStyle name="Normal 3 2 2 2 6 3 2 2 2 2 2" xfId="27223"/>
    <cellStyle name="Normal 3 2 2 2 6 3 2 2 2 3" xfId="27224"/>
    <cellStyle name="Normal 3 2 2 2 6 3 2 2 3" xfId="27225"/>
    <cellStyle name="Normal 3 2 2 2 6 3 2 2 3 2" xfId="27226"/>
    <cellStyle name="Normal 3 2 2 2 6 3 2 2 4" xfId="27227"/>
    <cellStyle name="Normal 3 2 2 2 6 3 2 3" xfId="27228"/>
    <cellStyle name="Normal 3 2 2 2 6 3 2 3 2" xfId="27229"/>
    <cellStyle name="Normal 3 2 2 2 6 3 2 3 2 2" xfId="27230"/>
    <cellStyle name="Normal 3 2 2 2 6 3 2 3 3" xfId="27231"/>
    <cellStyle name="Normal 3 2 2 2 6 3 2 4" xfId="27232"/>
    <cellStyle name="Normal 3 2 2 2 6 3 2 4 2" xfId="27233"/>
    <cellStyle name="Normal 3 2 2 2 6 3 2 5" xfId="27234"/>
    <cellStyle name="Normal 3 2 2 2 6 3 3" xfId="27235"/>
    <cellStyle name="Normal 3 2 2 2 6 3 3 2" xfId="27236"/>
    <cellStyle name="Normal 3 2 2 2 6 3 3 2 2" xfId="27237"/>
    <cellStyle name="Normal 3 2 2 2 6 3 3 2 2 2" xfId="27238"/>
    <cellStyle name="Normal 3 2 2 2 6 3 3 2 3" xfId="27239"/>
    <cellStyle name="Normal 3 2 2 2 6 3 3 3" xfId="27240"/>
    <cellStyle name="Normal 3 2 2 2 6 3 3 3 2" xfId="27241"/>
    <cellStyle name="Normal 3 2 2 2 6 3 3 4" xfId="27242"/>
    <cellStyle name="Normal 3 2 2 2 6 3 4" xfId="27243"/>
    <cellStyle name="Normal 3 2 2 2 6 3 4 2" xfId="27244"/>
    <cellStyle name="Normal 3 2 2 2 6 3 4 2 2" xfId="27245"/>
    <cellStyle name="Normal 3 2 2 2 6 3 4 3" xfId="27246"/>
    <cellStyle name="Normal 3 2 2 2 6 3 5" xfId="27247"/>
    <cellStyle name="Normal 3 2 2 2 6 3 5 2" xfId="27248"/>
    <cellStyle name="Normal 3 2 2 2 6 3 6" xfId="27249"/>
    <cellStyle name="Normal 3 2 2 2 6 4" xfId="27250"/>
    <cellStyle name="Normal 3 2 2 2 6 4 2" xfId="27251"/>
    <cellStyle name="Normal 3 2 2 2 6 4 2 2" xfId="27252"/>
    <cellStyle name="Normal 3 2 2 2 6 4 2 2 2" xfId="27253"/>
    <cellStyle name="Normal 3 2 2 2 6 4 2 2 2 2" xfId="27254"/>
    <cellStyle name="Normal 3 2 2 2 6 4 2 2 3" xfId="27255"/>
    <cellStyle name="Normal 3 2 2 2 6 4 2 3" xfId="27256"/>
    <cellStyle name="Normal 3 2 2 2 6 4 2 3 2" xfId="27257"/>
    <cellStyle name="Normal 3 2 2 2 6 4 2 4" xfId="27258"/>
    <cellStyle name="Normal 3 2 2 2 6 4 3" xfId="27259"/>
    <cellStyle name="Normal 3 2 2 2 6 4 3 2" xfId="27260"/>
    <cellStyle name="Normal 3 2 2 2 6 4 3 2 2" xfId="27261"/>
    <cellStyle name="Normal 3 2 2 2 6 4 3 3" xfId="27262"/>
    <cellStyle name="Normal 3 2 2 2 6 4 4" xfId="27263"/>
    <cellStyle name="Normal 3 2 2 2 6 4 4 2" xfId="27264"/>
    <cellStyle name="Normal 3 2 2 2 6 4 5" xfId="27265"/>
    <cellStyle name="Normal 3 2 2 2 6 5" xfId="27266"/>
    <cellStyle name="Normal 3 2 2 2 6 5 2" xfId="27267"/>
    <cellStyle name="Normal 3 2 2 2 6 5 2 2" xfId="27268"/>
    <cellStyle name="Normal 3 2 2 2 6 5 2 2 2" xfId="27269"/>
    <cellStyle name="Normal 3 2 2 2 6 5 2 3" xfId="27270"/>
    <cellStyle name="Normal 3 2 2 2 6 5 3" xfId="27271"/>
    <cellStyle name="Normal 3 2 2 2 6 5 3 2" xfId="27272"/>
    <cellStyle name="Normal 3 2 2 2 6 5 4" xfId="27273"/>
    <cellStyle name="Normal 3 2 2 2 6 6" xfId="27274"/>
    <cellStyle name="Normal 3 2 2 2 6 6 2" xfId="27275"/>
    <cellStyle name="Normal 3 2 2 2 6 6 2 2" xfId="27276"/>
    <cellStyle name="Normal 3 2 2 2 6 6 3" xfId="27277"/>
    <cellStyle name="Normal 3 2 2 2 6 7" xfId="27278"/>
    <cellStyle name="Normal 3 2 2 2 6 7 2" xfId="27279"/>
    <cellStyle name="Normal 3 2 2 2 6 8" xfId="27280"/>
    <cellStyle name="Normal 3 2 2 2 7" xfId="27281"/>
    <cellStyle name="Normal 3 2 2 2 7 2" xfId="27282"/>
    <cellStyle name="Normal 3 2 2 2 7 2 2" xfId="27283"/>
    <cellStyle name="Normal 3 2 2 2 7 2 2 2" xfId="27284"/>
    <cellStyle name="Normal 3 2 2 2 7 2 2 2 2" xfId="27285"/>
    <cellStyle name="Normal 3 2 2 2 7 2 2 2 2 2" xfId="27286"/>
    <cellStyle name="Normal 3 2 2 2 7 2 2 2 3" xfId="27287"/>
    <cellStyle name="Normal 3 2 2 2 7 2 2 3" xfId="27288"/>
    <cellStyle name="Normal 3 2 2 2 7 2 2 3 2" xfId="27289"/>
    <cellStyle name="Normal 3 2 2 2 7 2 2 4" xfId="27290"/>
    <cellStyle name="Normal 3 2 2 2 7 2 3" xfId="27291"/>
    <cellStyle name="Normal 3 2 2 2 7 2 3 2" xfId="27292"/>
    <cellStyle name="Normal 3 2 2 2 7 2 3 2 2" xfId="27293"/>
    <cellStyle name="Normal 3 2 2 2 7 2 3 3" xfId="27294"/>
    <cellStyle name="Normal 3 2 2 2 7 2 4" xfId="27295"/>
    <cellStyle name="Normal 3 2 2 2 7 2 4 2" xfId="27296"/>
    <cellStyle name="Normal 3 2 2 2 7 2 5" xfId="27297"/>
    <cellStyle name="Normal 3 2 2 2 7 3" xfId="27298"/>
    <cellStyle name="Normal 3 2 2 2 7 3 2" xfId="27299"/>
    <cellStyle name="Normal 3 2 2 2 7 3 2 2" xfId="27300"/>
    <cellStyle name="Normal 3 2 2 2 7 3 2 2 2" xfId="27301"/>
    <cellStyle name="Normal 3 2 2 2 7 3 2 3" xfId="27302"/>
    <cellStyle name="Normal 3 2 2 2 7 3 3" xfId="27303"/>
    <cellStyle name="Normal 3 2 2 2 7 3 3 2" xfId="27304"/>
    <cellStyle name="Normal 3 2 2 2 7 3 4" xfId="27305"/>
    <cellStyle name="Normal 3 2 2 2 7 4" xfId="27306"/>
    <cellStyle name="Normal 3 2 2 2 7 4 2" xfId="27307"/>
    <cellStyle name="Normal 3 2 2 2 7 4 2 2" xfId="27308"/>
    <cellStyle name="Normal 3 2 2 2 7 4 3" xfId="27309"/>
    <cellStyle name="Normal 3 2 2 2 7 5" xfId="27310"/>
    <cellStyle name="Normal 3 2 2 2 7 5 2" xfId="27311"/>
    <cellStyle name="Normal 3 2 2 2 7 6" xfId="27312"/>
    <cellStyle name="Normal 3 2 2 2 8" xfId="27313"/>
    <cellStyle name="Normal 3 2 2 2 8 2" xfId="27314"/>
    <cellStyle name="Normal 3 2 2 2 8 2 2" xfId="27315"/>
    <cellStyle name="Normal 3 2 2 2 8 2 2 2" xfId="27316"/>
    <cellStyle name="Normal 3 2 2 2 8 2 2 2 2" xfId="27317"/>
    <cellStyle name="Normal 3 2 2 2 8 2 2 2 2 2" xfId="27318"/>
    <cellStyle name="Normal 3 2 2 2 8 2 2 2 3" xfId="27319"/>
    <cellStyle name="Normal 3 2 2 2 8 2 2 3" xfId="27320"/>
    <cellStyle name="Normal 3 2 2 2 8 2 2 3 2" xfId="27321"/>
    <cellStyle name="Normal 3 2 2 2 8 2 2 4" xfId="27322"/>
    <cellStyle name="Normal 3 2 2 2 8 2 3" xfId="27323"/>
    <cellStyle name="Normal 3 2 2 2 8 2 3 2" xfId="27324"/>
    <cellStyle name="Normal 3 2 2 2 8 2 3 2 2" xfId="27325"/>
    <cellStyle name="Normal 3 2 2 2 8 2 3 3" xfId="27326"/>
    <cellStyle name="Normal 3 2 2 2 8 2 4" xfId="27327"/>
    <cellStyle name="Normal 3 2 2 2 8 2 4 2" xfId="27328"/>
    <cellStyle name="Normal 3 2 2 2 8 2 5" xfId="27329"/>
    <cellStyle name="Normal 3 2 2 2 8 3" xfId="27330"/>
    <cellStyle name="Normal 3 2 2 2 8 3 2" xfId="27331"/>
    <cellStyle name="Normal 3 2 2 2 8 3 2 2" xfId="27332"/>
    <cellStyle name="Normal 3 2 2 2 8 3 2 2 2" xfId="27333"/>
    <cellStyle name="Normal 3 2 2 2 8 3 2 3" xfId="27334"/>
    <cellStyle name="Normal 3 2 2 2 8 3 3" xfId="27335"/>
    <cellStyle name="Normal 3 2 2 2 8 3 3 2" xfId="27336"/>
    <cellStyle name="Normal 3 2 2 2 8 3 4" xfId="27337"/>
    <cellStyle name="Normal 3 2 2 2 8 4" xfId="27338"/>
    <cellStyle name="Normal 3 2 2 2 8 4 2" xfId="27339"/>
    <cellStyle name="Normal 3 2 2 2 8 4 2 2" xfId="27340"/>
    <cellStyle name="Normal 3 2 2 2 8 4 3" xfId="27341"/>
    <cellStyle name="Normal 3 2 2 2 8 5" xfId="27342"/>
    <cellStyle name="Normal 3 2 2 2 8 5 2" xfId="27343"/>
    <cellStyle name="Normal 3 2 2 2 8 6" xfId="27344"/>
    <cellStyle name="Normal 3 2 2 2 9" xfId="27345"/>
    <cellStyle name="Normal 3 2 2 2 9 2" xfId="27346"/>
    <cellStyle name="Normal 3 2 2 2 9 2 2" xfId="27347"/>
    <cellStyle name="Normal 3 2 2 2 9 2 2 2" xfId="27348"/>
    <cellStyle name="Normal 3 2 2 2 9 2 2 2 2" xfId="27349"/>
    <cellStyle name="Normal 3 2 2 2 9 2 2 2 2 2" xfId="27350"/>
    <cellStyle name="Normal 3 2 2 2 9 2 2 2 3" xfId="27351"/>
    <cellStyle name="Normal 3 2 2 2 9 2 2 3" xfId="27352"/>
    <cellStyle name="Normal 3 2 2 2 9 2 2 3 2" xfId="27353"/>
    <cellStyle name="Normal 3 2 2 2 9 2 2 4" xfId="27354"/>
    <cellStyle name="Normal 3 2 2 2 9 2 3" xfId="27355"/>
    <cellStyle name="Normal 3 2 2 2 9 2 3 2" xfId="27356"/>
    <cellStyle name="Normal 3 2 2 2 9 2 3 2 2" xfId="27357"/>
    <cellStyle name="Normal 3 2 2 2 9 2 3 3" xfId="27358"/>
    <cellStyle name="Normal 3 2 2 2 9 2 4" xfId="27359"/>
    <cellStyle name="Normal 3 2 2 2 9 2 4 2" xfId="27360"/>
    <cellStyle name="Normal 3 2 2 2 9 2 5" xfId="27361"/>
    <cellStyle name="Normal 3 2 2 2 9 3" xfId="27362"/>
    <cellStyle name="Normal 3 2 2 2 9 3 2" xfId="27363"/>
    <cellStyle name="Normal 3 2 2 2 9 3 2 2" xfId="27364"/>
    <cellStyle name="Normal 3 2 2 2 9 3 2 2 2" xfId="27365"/>
    <cellStyle name="Normal 3 2 2 2 9 3 2 3" xfId="27366"/>
    <cellStyle name="Normal 3 2 2 2 9 3 3" xfId="27367"/>
    <cellStyle name="Normal 3 2 2 2 9 3 3 2" xfId="27368"/>
    <cellStyle name="Normal 3 2 2 2 9 3 4" xfId="27369"/>
    <cellStyle name="Normal 3 2 2 2 9 4" xfId="27370"/>
    <cellStyle name="Normal 3 2 2 2 9 4 2" xfId="27371"/>
    <cellStyle name="Normal 3 2 2 2 9 4 2 2" xfId="27372"/>
    <cellStyle name="Normal 3 2 2 2 9 4 3" xfId="27373"/>
    <cellStyle name="Normal 3 2 2 2 9 5" xfId="27374"/>
    <cellStyle name="Normal 3 2 2 2 9 5 2" xfId="27375"/>
    <cellStyle name="Normal 3 2 2 2 9 6" xfId="27376"/>
    <cellStyle name="Normal 3 2 2 3" xfId="27377"/>
    <cellStyle name="Normal 3 2 2 3 10" xfId="27378"/>
    <cellStyle name="Normal 3 2 2 3 10 2" xfId="27379"/>
    <cellStyle name="Normal 3 2 2 3 10 2 2" xfId="27380"/>
    <cellStyle name="Normal 3 2 2 3 10 3" xfId="27381"/>
    <cellStyle name="Normal 3 2 2 3 11" xfId="27382"/>
    <cellStyle name="Normal 3 2 2 3 11 2" xfId="27383"/>
    <cellStyle name="Normal 3 2 2 3 11 3" xfId="27384"/>
    <cellStyle name="Normal 3 2 2 3 12" xfId="27385"/>
    <cellStyle name="Normal 3 2 2 3 13" xfId="27386"/>
    <cellStyle name="Normal 3 2 2 3 2" xfId="27387"/>
    <cellStyle name="Normal 3 2 2 3 2 10" xfId="27388"/>
    <cellStyle name="Normal 3 2 2 3 2 11" xfId="27389"/>
    <cellStyle name="Normal 3 2 2 3 2 2" xfId="27390"/>
    <cellStyle name="Normal 3 2 2 3 2 2 2" xfId="27391"/>
    <cellStyle name="Normal 3 2 2 3 2 2 2 2" xfId="27392"/>
    <cellStyle name="Normal 3 2 2 3 2 2 2 2 2" xfId="27393"/>
    <cellStyle name="Normal 3 2 2 3 2 2 2 2 2 2" xfId="27394"/>
    <cellStyle name="Normal 3 2 2 3 2 2 2 2 2 2 2" xfId="27395"/>
    <cellStyle name="Normal 3 2 2 3 2 2 2 2 2 2 2 2" xfId="27396"/>
    <cellStyle name="Normal 3 2 2 3 2 2 2 2 2 2 3" xfId="27397"/>
    <cellStyle name="Normal 3 2 2 3 2 2 2 2 2 3" xfId="27398"/>
    <cellStyle name="Normal 3 2 2 3 2 2 2 2 2 3 2" xfId="27399"/>
    <cellStyle name="Normal 3 2 2 3 2 2 2 2 2 4" xfId="27400"/>
    <cellStyle name="Normal 3 2 2 3 2 2 2 2 3" xfId="27401"/>
    <cellStyle name="Normal 3 2 2 3 2 2 2 2 3 2" xfId="27402"/>
    <cellStyle name="Normal 3 2 2 3 2 2 2 2 3 2 2" xfId="27403"/>
    <cellStyle name="Normal 3 2 2 3 2 2 2 2 3 3" xfId="27404"/>
    <cellStyle name="Normal 3 2 2 3 2 2 2 2 4" xfId="27405"/>
    <cellStyle name="Normal 3 2 2 3 2 2 2 2 4 2" xfId="27406"/>
    <cellStyle name="Normal 3 2 2 3 2 2 2 2 5" xfId="27407"/>
    <cellStyle name="Normal 3 2 2 3 2 2 2 3" xfId="27408"/>
    <cellStyle name="Normal 3 2 2 3 2 2 2 3 2" xfId="27409"/>
    <cellStyle name="Normal 3 2 2 3 2 2 2 3 2 2" xfId="27410"/>
    <cellStyle name="Normal 3 2 2 3 2 2 2 3 2 2 2" xfId="27411"/>
    <cellStyle name="Normal 3 2 2 3 2 2 2 3 2 3" xfId="27412"/>
    <cellStyle name="Normal 3 2 2 3 2 2 2 3 3" xfId="27413"/>
    <cellStyle name="Normal 3 2 2 3 2 2 2 3 3 2" xfId="27414"/>
    <cellStyle name="Normal 3 2 2 3 2 2 2 3 4" xfId="27415"/>
    <cellStyle name="Normal 3 2 2 3 2 2 2 4" xfId="27416"/>
    <cellStyle name="Normal 3 2 2 3 2 2 2 4 2" xfId="27417"/>
    <cellStyle name="Normal 3 2 2 3 2 2 2 4 2 2" xfId="27418"/>
    <cellStyle name="Normal 3 2 2 3 2 2 2 4 3" xfId="27419"/>
    <cellStyle name="Normal 3 2 2 3 2 2 2 5" xfId="27420"/>
    <cellStyle name="Normal 3 2 2 3 2 2 2 5 2" xfId="27421"/>
    <cellStyle name="Normal 3 2 2 3 2 2 2 6" xfId="27422"/>
    <cellStyle name="Normal 3 2 2 3 2 2 3" xfId="27423"/>
    <cellStyle name="Normal 3 2 2 3 2 2 3 2" xfId="27424"/>
    <cellStyle name="Normal 3 2 2 3 2 2 3 2 2" xfId="27425"/>
    <cellStyle name="Normal 3 2 2 3 2 2 3 2 2 2" xfId="27426"/>
    <cellStyle name="Normal 3 2 2 3 2 2 3 2 2 2 2" xfId="27427"/>
    <cellStyle name="Normal 3 2 2 3 2 2 3 2 2 2 2 2" xfId="27428"/>
    <cellStyle name="Normal 3 2 2 3 2 2 3 2 2 2 3" xfId="27429"/>
    <cellStyle name="Normal 3 2 2 3 2 2 3 2 2 3" xfId="27430"/>
    <cellStyle name="Normal 3 2 2 3 2 2 3 2 2 3 2" xfId="27431"/>
    <cellStyle name="Normal 3 2 2 3 2 2 3 2 2 4" xfId="27432"/>
    <cellStyle name="Normal 3 2 2 3 2 2 3 2 3" xfId="27433"/>
    <cellStyle name="Normal 3 2 2 3 2 2 3 2 3 2" xfId="27434"/>
    <cellStyle name="Normal 3 2 2 3 2 2 3 2 3 2 2" xfId="27435"/>
    <cellStyle name="Normal 3 2 2 3 2 2 3 2 3 3" xfId="27436"/>
    <cellStyle name="Normal 3 2 2 3 2 2 3 2 4" xfId="27437"/>
    <cellStyle name="Normal 3 2 2 3 2 2 3 2 4 2" xfId="27438"/>
    <cellStyle name="Normal 3 2 2 3 2 2 3 2 5" xfId="27439"/>
    <cellStyle name="Normal 3 2 2 3 2 2 3 3" xfId="27440"/>
    <cellStyle name="Normal 3 2 2 3 2 2 3 3 2" xfId="27441"/>
    <cellStyle name="Normal 3 2 2 3 2 2 3 3 2 2" xfId="27442"/>
    <cellStyle name="Normal 3 2 2 3 2 2 3 3 2 2 2" xfId="27443"/>
    <cellStyle name="Normal 3 2 2 3 2 2 3 3 2 3" xfId="27444"/>
    <cellStyle name="Normal 3 2 2 3 2 2 3 3 3" xfId="27445"/>
    <cellStyle name="Normal 3 2 2 3 2 2 3 3 3 2" xfId="27446"/>
    <cellStyle name="Normal 3 2 2 3 2 2 3 3 4" xfId="27447"/>
    <cellStyle name="Normal 3 2 2 3 2 2 3 4" xfId="27448"/>
    <cellStyle name="Normal 3 2 2 3 2 2 3 4 2" xfId="27449"/>
    <cellStyle name="Normal 3 2 2 3 2 2 3 4 2 2" xfId="27450"/>
    <cellStyle name="Normal 3 2 2 3 2 2 3 4 3" xfId="27451"/>
    <cellStyle name="Normal 3 2 2 3 2 2 3 5" xfId="27452"/>
    <cellStyle name="Normal 3 2 2 3 2 2 3 5 2" xfId="27453"/>
    <cellStyle name="Normal 3 2 2 3 2 2 3 6" xfId="27454"/>
    <cellStyle name="Normal 3 2 2 3 2 2 4" xfId="27455"/>
    <cellStyle name="Normal 3 2 2 3 2 2 4 2" xfId="27456"/>
    <cellStyle name="Normal 3 2 2 3 2 2 4 2 2" xfId="27457"/>
    <cellStyle name="Normal 3 2 2 3 2 2 4 2 2 2" xfId="27458"/>
    <cellStyle name="Normal 3 2 2 3 2 2 4 2 2 2 2" xfId="27459"/>
    <cellStyle name="Normal 3 2 2 3 2 2 4 2 2 3" xfId="27460"/>
    <cellStyle name="Normal 3 2 2 3 2 2 4 2 3" xfId="27461"/>
    <cellStyle name="Normal 3 2 2 3 2 2 4 2 3 2" xfId="27462"/>
    <cellStyle name="Normal 3 2 2 3 2 2 4 2 4" xfId="27463"/>
    <cellStyle name="Normal 3 2 2 3 2 2 4 3" xfId="27464"/>
    <cellStyle name="Normal 3 2 2 3 2 2 4 3 2" xfId="27465"/>
    <cellStyle name="Normal 3 2 2 3 2 2 4 3 2 2" xfId="27466"/>
    <cellStyle name="Normal 3 2 2 3 2 2 4 3 3" xfId="27467"/>
    <cellStyle name="Normal 3 2 2 3 2 2 4 4" xfId="27468"/>
    <cellStyle name="Normal 3 2 2 3 2 2 4 4 2" xfId="27469"/>
    <cellStyle name="Normal 3 2 2 3 2 2 4 5" xfId="27470"/>
    <cellStyle name="Normal 3 2 2 3 2 2 5" xfId="27471"/>
    <cellStyle name="Normal 3 2 2 3 2 2 5 2" xfId="27472"/>
    <cellStyle name="Normal 3 2 2 3 2 2 5 2 2" xfId="27473"/>
    <cellStyle name="Normal 3 2 2 3 2 2 5 2 2 2" xfId="27474"/>
    <cellStyle name="Normal 3 2 2 3 2 2 5 2 3" xfId="27475"/>
    <cellStyle name="Normal 3 2 2 3 2 2 5 3" xfId="27476"/>
    <cellStyle name="Normal 3 2 2 3 2 2 5 3 2" xfId="27477"/>
    <cellStyle name="Normal 3 2 2 3 2 2 5 4" xfId="27478"/>
    <cellStyle name="Normal 3 2 2 3 2 2 6" xfId="27479"/>
    <cellStyle name="Normal 3 2 2 3 2 2 6 2" xfId="27480"/>
    <cellStyle name="Normal 3 2 2 3 2 2 6 2 2" xfId="27481"/>
    <cellStyle name="Normal 3 2 2 3 2 2 6 3" xfId="27482"/>
    <cellStyle name="Normal 3 2 2 3 2 2 7" xfId="27483"/>
    <cellStyle name="Normal 3 2 2 3 2 2 7 2" xfId="27484"/>
    <cellStyle name="Normal 3 2 2 3 2 2 8" xfId="27485"/>
    <cellStyle name="Normal 3 2 2 3 2 3" xfId="27486"/>
    <cellStyle name="Normal 3 2 2 3 2 3 2" xfId="27487"/>
    <cellStyle name="Normal 3 2 2 3 2 3 2 2" xfId="27488"/>
    <cellStyle name="Normal 3 2 2 3 2 3 2 2 2" xfId="27489"/>
    <cellStyle name="Normal 3 2 2 3 2 3 2 2 2 2" xfId="27490"/>
    <cellStyle name="Normal 3 2 2 3 2 3 2 2 2 2 2" xfId="27491"/>
    <cellStyle name="Normal 3 2 2 3 2 3 2 2 2 3" xfId="27492"/>
    <cellStyle name="Normal 3 2 2 3 2 3 2 2 3" xfId="27493"/>
    <cellStyle name="Normal 3 2 2 3 2 3 2 2 3 2" xfId="27494"/>
    <cellStyle name="Normal 3 2 2 3 2 3 2 2 4" xfId="27495"/>
    <cellStyle name="Normal 3 2 2 3 2 3 2 3" xfId="27496"/>
    <cellStyle name="Normal 3 2 2 3 2 3 2 3 2" xfId="27497"/>
    <cellStyle name="Normal 3 2 2 3 2 3 2 3 2 2" xfId="27498"/>
    <cellStyle name="Normal 3 2 2 3 2 3 2 3 3" xfId="27499"/>
    <cellStyle name="Normal 3 2 2 3 2 3 2 4" xfId="27500"/>
    <cellStyle name="Normal 3 2 2 3 2 3 2 4 2" xfId="27501"/>
    <cellStyle name="Normal 3 2 2 3 2 3 2 5" xfId="27502"/>
    <cellStyle name="Normal 3 2 2 3 2 3 3" xfId="27503"/>
    <cellStyle name="Normal 3 2 2 3 2 3 3 2" xfId="27504"/>
    <cellStyle name="Normal 3 2 2 3 2 3 3 2 2" xfId="27505"/>
    <cellStyle name="Normal 3 2 2 3 2 3 3 2 2 2" xfId="27506"/>
    <cellStyle name="Normal 3 2 2 3 2 3 3 2 3" xfId="27507"/>
    <cellStyle name="Normal 3 2 2 3 2 3 3 3" xfId="27508"/>
    <cellStyle name="Normal 3 2 2 3 2 3 3 3 2" xfId="27509"/>
    <cellStyle name="Normal 3 2 2 3 2 3 3 4" xfId="27510"/>
    <cellStyle name="Normal 3 2 2 3 2 3 4" xfId="27511"/>
    <cellStyle name="Normal 3 2 2 3 2 3 4 2" xfId="27512"/>
    <cellStyle name="Normal 3 2 2 3 2 3 4 2 2" xfId="27513"/>
    <cellStyle name="Normal 3 2 2 3 2 3 4 3" xfId="27514"/>
    <cellStyle name="Normal 3 2 2 3 2 3 5" xfId="27515"/>
    <cellStyle name="Normal 3 2 2 3 2 3 5 2" xfId="27516"/>
    <cellStyle name="Normal 3 2 2 3 2 3 6" xfId="27517"/>
    <cellStyle name="Normal 3 2 2 3 2 4" xfId="27518"/>
    <cellStyle name="Normal 3 2 2 3 2 4 2" xfId="27519"/>
    <cellStyle name="Normal 3 2 2 3 2 4 2 2" xfId="27520"/>
    <cellStyle name="Normal 3 2 2 3 2 4 2 2 2" xfId="27521"/>
    <cellStyle name="Normal 3 2 2 3 2 4 2 2 2 2" xfId="27522"/>
    <cellStyle name="Normal 3 2 2 3 2 4 2 2 2 2 2" xfId="27523"/>
    <cellStyle name="Normal 3 2 2 3 2 4 2 2 2 3" xfId="27524"/>
    <cellStyle name="Normal 3 2 2 3 2 4 2 2 3" xfId="27525"/>
    <cellStyle name="Normal 3 2 2 3 2 4 2 2 3 2" xfId="27526"/>
    <cellStyle name="Normal 3 2 2 3 2 4 2 2 4" xfId="27527"/>
    <cellStyle name="Normal 3 2 2 3 2 4 2 3" xfId="27528"/>
    <cellStyle name="Normal 3 2 2 3 2 4 2 3 2" xfId="27529"/>
    <cellStyle name="Normal 3 2 2 3 2 4 2 3 2 2" xfId="27530"/>
    <cellStyle name="Normal 3 2 2 3 2 4 2 3 3" xfId="27531"/>
    <cellStyle name="Normal 3 2 2 3 2 4 2 4" xfId="27532"/>
    <cellStyle name="Normal 3 2 2 3 2 4 2 4 2" xfId="27533"/>
    <cellStyle name="Normal 3 2 2 3 2 4 2 5" xfId="27534"/>
    <cellStyle name="Normal 3 2 2 3 2 4 3" xfId="27535"/>
    <cellStyle name="Normal 3 2 2 3 2 4 3 2" xfId="27536"/>
    <cellStyle name="Normal 3 2 2 3 2 4 3 2 2" xfId="27537"/>
    <cellStyle name="Normal 3 2 2 3 2 4 3 2 2 2" xfId="27538"/>
    <cellStyle name="Normal 3 2 2 3 2 4 3 2 3" xfId="27539"/>
    <cellStyle name="Normal 3 2 2 3 2 4 3 3" xfId="27540"/>
    <cellStyle name="Normal 3 2 2 3 2 4 3 3 2" xfId="27541"/>
    <cellStyle name="Normal 3 2 2 3 2 4 3 4" xfId="27542"/>
    <cellStyle name="Normal 3 2 2 3 2 4 4" xfId="27543"/>
    <cellStyle name="Normal 3 2 2 3 2 4 4 2" xfId="27544"/>
    <cellStyle name="Normal 3 2 2 3 2 4 4 2 2" xfId="27545"/>
    <cellStyle name="Normal 3 2 2 3 2 4 4 3" xfId="27546"/>
    <cellStyle name="Normal 3 2 2 3 2 4 5" xfId="27547"/>
    <cellStyle name="Normal 3 2 2 3 2 4 5 2" xfId="27548"/>
    <cellStyle name="Normal 3 2 2 3 2 4 6" xfId="27549"/>
    <cellStyle name="Normal 3 2 2 3 2 5" xfId="27550"/>
    <cellStyle name="Normal 3 2 2 3 2 5 2" xfId="27551"/>
    <cellStyle name="Normal 3 2 2 3 2 5 2 2" xfId="27552"/>
    <cellStyle name="Normal 3 2 2 3 2 5 2 2 2" xfId="27553"/>
    <cellStyle name="Normal 3 2 2 3 2 5 2 2 2 2" xfId="27554"/>
    <cellStyle name="Normal 3 2 2 3 2 5 2 2 2 2 2" xfId="27555"/>
    <cellStyle name="Normal 3 2 2 3 2 5 2 2 2 3" xfId="27556"/>
    <cellStyle name="Normal 3 2 2 3 2 5 2 2 3" xfId="27557"/>
    <cellStyle name="Normal 3 2 2 3 2 5 2 2 3 2" xfId="27558"/>
    <cellStyle name="Normal 3 2 2 3 2 5 2 2 4" xfId="27559"/>
    <cellStyle name="Normal 3 2 2 3 2 5 2 3" xfId="27560"/>
    <cellStyle name="Normal 3 2 2 3 2 5 2 3 2" xfId="27561"/>
    <cellStyle name="Normal 3 2 2 3 2 5 2 3 2 2" xfId="27562"/>
    <cellStyle name="Normal 3 2 2 3 2 5 2 3 3" xfId="27563"/>
    <cellStyle name="Normal 3 2 2 3 2 5 2 4" xfId="27564"/>
    <cellStyle name="Normal 3 2 2 3 2 5 2 4 2" xfId="27565"/>
    <cellStyle name="Normal 3 2 2 3 2 5 2 5" xfId="27566"/>
    <cellStyle name="Normal 3 2 2 3 2 5 3" xfId="27567"/>
    <cellStyle name="Normal 3 2 2 3 2 5 3 2" xfId="27568"/>
    <cellStyle name="Normal 3 2 2 3 2 5 3 2 2" xfId="27569"/>
    <cellStyle name="Normal 3 2 2 3 2 5 3 2 2 2" xfId="27570"/>
    <cellStyle name="Normal 3 2 2 3 2 5 3 2 3" xfId="27571"/>
    <cellStyle name="Normal 3 2 2 3 2 5 3 3" xfId="27572"/>
    <cellStyle name="Normal 3 2 2 3 2 5 3 3 2" xfId="27573"/>
    <cellStyle name="Normal 3 2 2 3 2 5 3 4" xfId="27574"/>
    <cellStyle name="Normal 3 2 2 3 2 5 4" xfId="27575"/>
    <cellStyle name="Normal 3 2 2 3 2 5 4 2" xfId="27576"/>
    <cellStyle name="Normal 3 2 2 3 2 5 4 2 2" xfId="27577"/>
    <cellStyle name="Normal 3 2 2 3 2 5 4 3" xfId="27578"/>
    <cellStyle name="Normal 3 2 2 3 2 5 5" xfId="27579"/>
    <cellStyle name="Normal 3 2 2 3 2 5 5 2" xfId="27580"/>
    <cellStyle name="Normal 3 2 2 3 2 5 6" xfId="27581"/>
    <cellStyle name="Normal 3 2 2 3 2 6" xfId="27582"/>
    <cellStyle name="Normal 3 2 2 3 2 6 2" xfId="27583"/>
    <cellStyle name="Normal 3 2 2 3 2 6 2 2" xfId="27584"/>
    <cellStyle name="Normal 3 2 2 3 2 6 2 2 2" xfId="27585"/>
    <cellStyle name="Normal 3 2 2 3 2 6 2 2 2 2" xfId="27586"/>
    <cellStyle name="Normal 3 2 2 3 2 6 2 2 3" xfId="27587"/>
    <cellStyle name="Normal 3 2 2 3 2 6 2 3" xfId="27588"/>
    <cellStyle name="Normal 3 2 2 3 2 6 2 3 2" xfId="27589"/>
    <cellStyle name="Normal 3 2 2 3 2 6 2 4" xfId="27590"/>
    <cellStyle name="Normal 3 2 2 3 2 6 3" xfId="27591"/>
    <cellStyle name="Normal 3 2 2 3 2 6 3 2" xfId="27592"/>
    <cellStyle name="Normal 3 2 2 3 2 6 3 2 2" xfId="27593"/>
    <cellStyle name="Normal 3 2 2 3 2 6 3 3" xfId="27594"/>
    <cellStyle name="Normal 3 2 2 3 2 6 4" xfId="27595"/>
    <cellStyle name="Normal 3 2 2 3 2 6 4 2" xfId="27596"/>
    <cellStyle name="Normal 3 2 2 3 2 6 5" xfId="27597"/>
    <cellStyle name="Normal 3 2 2 3 2 7" xfId="27598"/>
    <cellStyle name="Normal 3 2 2 3 2 7 2" xfId="27599"/>
    <cellStyle name="Normal 3 2 2 3 2 7 2 2" xfId="27600"/>
    <cellStyle name="Normal 3 2 2 3 2 7 2 2 2" xfId="27601"/>
    <cellStyle name="Normal 3 2 2 3 2 7 2 3" xfId="27602"/>
    <cellStyle name="Normal 3 2 2 3 2 7 3" xfId="27603"/>
    <cellStyle name="Normal 3 2 2 3 2 7 3 2" xfId="27604"/>
    <cellStyle name="Normal 3 2 2 3 2 7 4" xfId="27605"/>
    <cellStyle name="Normal 3 2 2 3 2 8" xfId="27606"/>
    <cellStyle name="Normal 3 2 2 3 2 8 2" xfId="27607"/>
    <cellStyle name="Normal 3 2 2 3 2 8 2 2" xfId="27608"/>
    <cellStyle name="Normal 3 2 2 3 2 8 3" xfId="27609"/>
    <cellStyle name="Normal 3 2 2 3 2 9" xfId="27610"/>
    <cellStyle name="Normal 3 2 2 3 2 9 2" xfId="27611"/>
    <cellStyle name="Normal 3 2 2 3 2 9 3" xfId="27612"/>
    <cellStyle name="Normal 3 2 2 3 3" xfId="27613"/>
    <cellStyle name="Normal 3 2 2 3 3 10" xfId="27614"/>
    <cellStyle name="Normal 3 2 2 3 3 11" xfId="27615"/>
    <cellStyle name="Normal 3 2 2 3 3 2" xfId="27616"/>
    <cellStyle name="Normal 3 2 2 3 3 2 2" xfId="27617"/>
    <cellStyle name="Normal 3 2 2 3 3 2 2 2" xfId="27618"/>
    <cellStyle name="Normal 3 2 2 3 3 2 2 2 2" xfId="27619"/>
    <cellStyle name="Normal 3 2 2 3 3 2 2 2 2 2" xfId="27620"/>
    <cellStyle name="Normal 3 2 2 3 3 2 2 2 2 2 2" xfId="27621"/>
    <cellStyle name="Normal 3 2 2 3 3 2 2 2 2 2 2 2" xfId="27622"/>
    <cellStyle name="Normal 3 2 2 3 3 2 2 2 2 2 3" xfId="27623"/>
    <cellStyle name="Normal 3 2 2 3 3 2 2 2 2 3" xfId="27624"/>
    <cellStyle name="Normal 3 2 2 3 3 2 2 2 2 3 2" xfId="27625"/>
    <cellStyle name="Normal 3 2 2 3 3 2 2 2 2 4" xfId="27626"/>
    <cellStyle name="Normal 3 2 2 3 3 2 2 2 3" xfId="27627"/>
    <cellStyle name="Normal 3 2 2 3 3 2 2 2 3 2" xfId="27628"/>
    <cellStyle name="Normal 3 2 2 3 3 2 2 2 3 2 2" xfId="27629"/>
    <cellStyle name="Normal 3 2 2 3 3 2 2 2 3 3" xfId="27630"/>
    <cellStyle name="Normal 3 2 2 3 3 2 2 2 4" xfId="27631"/>
    <cellStyle name="Normal 3 2 2 3 3 2 2 2 4 2" xfId="27632"/>
    <cellStyle name="Normal 3 2 2 3 3 2 2 2 5" xfId="27633"/>
    <cellStyle name="Normal 3 2 2 3 3 2 2 3" xfId="27634"/>
    <cellStyle name="Normal 3 2 2 3 3 2 2 3 2" xfId="27635"/>
    <cellStyle name="Normal 3 2 2 3 3 2 2 3 2 2" xfId="27636"/>
    <cellStyle name="Normal 3 2 2 3 3 2 2 3 2 2 2" xfId="27637"/>
    <cellStyle name="Normal 3 2 2 3 3 2 2 3 2 3" xfId="27638"/>
    <cellStyle name="Normal 3 2 2 3 3 2 2 3 3" xfId="27639"/>
    <cellStyle name="Normal 3 2 2 3 3 2 2 3 3 2" xfId="27640"/>
    <cellStyle name="Normal 3 2 2 3 3 2 2 3 4" xfId="27641"/>
    <cellStyle name="Normal 3 2 2 3 3 2 2 4" xfId="27642"/>
    <cellStyle name="Normal 3 2 2 3 3 2 2 4 2" xfId="27643"/>
    <cellStyle name="Normal 3 2 2 3 3 2 2 4 2 2" xfId="27644"/>
    <cellStyle name="Normal 3 2 2 3 3 2 2 4 3" xfId="27645"/>
    <cellStyle name="Normal 3 2 2 3 3 2 2 5" xfId="27646"/>
    <cellStyle name="Normal 3 2 2 3 3 2 2 5 2" xfId="27647"/>
    <cellStyle name="Normal 3 2 2 3 3 2 2 6" xfId="27648"/>
    <cellStyle name="Normal 3 2 2 3 3 2 3" xfId="27649"/>
    <cellStyle name="Normal 3 2 2 3 3 2 3 2" xfId="27650"/>
    <cellStyle name="Normal 3 2 2 3 3 2 3 2 2" xfId="27651"/>
    <cellStyle name="Normal 3 2 2 3 3 2 3 2 2 2" xfId="27652"/>
    <cellStyle name="Normal 3 2 2 3 3 2 3 2 2 2 2" xfId="27653"/>
    <cellStyle name="Normal 3 2 2 3 3 2 3 2 2 2 2 2" xfId="27654"/>
    <cellStyle name="Normal 3 2 2 3 3 2 3 2 2 2 3" xfId="27655"/>
    <cellStyle name="Normal 3 2 2 3 3 2 3 2 2 3" xfId="27656"/>
    <cellStyle name="Normal 3 2 2 3 3 2 3 2 2 3 2" xfId="27657"/>
    <cellStyle name="Normal 3 2 2 3 3 2 3 2 2 4" xfId="27658"/>
    <cellStyle name="Normal 3 2 2 3 3 2 3 2 3" xfId="27659"/>
    <cellStyle name="Normal 3 2 2 3 3 2 3 2 3 2" xfId="27660"/>
    <cellStyle name="Normal 3 2 2 3 3 2 3 2 3 2 2" xfId="27661"/>
    <cellStyle name="Normal 3 2 2 3 3 2 3 2 3 3" xfId="27662"/>
    <cellStyle name="Normal 3 2 2 3 3 2 3 2 4" xfId="27663"/>
    <cellStyle name="Normal 3 2 2 3 3 2 3 2 4 2" xfId="27664"/>
    <cellStyle name="Normal 3 2 2 3 3 2 3 2 5" xfId="27665"/>
    <cellStyle name="Normal 3 2 2 3 3 2 3 3" xfId="27666"/>
    <cellStyle name="Normal 3 2 2 3 3 2 3 3 2" xfId="27667"/>
    <cellStyle name="Normal 3 2 2 3 3 2 3 3 2 2" xfId="27668"/>
    <cellStyle name="Normal 3 2 2 3 3 2 3 3 2 2 2" xfId="27669"/>
    <cellStyle name="Normal 3 2 2 3 3 2 3 3 2 3" xfId="27670"/>
    <cellStyle name="Normal 3 2 2 3 3 2 3 3 3" xfId="27671"/>
    <cellStyle name="Normal 3 2 2 3 3 2 3 3 3 2" xfId="27672"/>
    <cellStyle name="Normal 3 2 2 3 3 2 3 3 4" xfId="27673"/>
    <cellStyle name="Normal 3 2 2 3 3 2 3 4" xfId="27674"/>
    <cellStyle name="Normal 3 2 2 3 3 2 3 4 2" xfId="27675"/>
    <cellStyle name="Normal 3 2 2 3 3 2 3 4 2 2" xfId="27676"/>
    <cellStyle name="Normal 3 2 2 3 3 2 3 4 3" xfId="27677"/>
    <cellStyle name="Normal 3 2 2 3 3 2 3 5" xfId="27678"/>
    <cellStyle name="Normal 3 2 2 3 3 2 3 5 2" xfId="27679"/>
    <cellStyle name="Normal 3 2 2 3 3 2 3 6" xfId="27680"/>
    <cellStyle name="Normal 3 2 2 3 3 2 4" xfId="27681"/>
    <cellStyle name="Normal 3 2 2 3 3 2 4 2" xfId="27682"/>
    <cellStyle name="Normal 3 2 2 3 3 2 4 2 2" xfId="27683"/>
    <cellStyle name="Normal 3 2 2 3 3 2 4 2 2 2" xfId="27684"/>
    <cellStyle name="Normal 3 2 2 3 3 2 4 2 2 2 2" xfId="27685"/>
    <cellStyle name="Normal 3 2 2 3 3 2 4 2 2 3" xfId="27686"/>
    <cellStyle name="Normal 3 2 2 3 3 2 4 2 3" xfId="27687"/>
    <cellStyle name="Normal 3 2 2 3 3 2 4 2 3 2" xfId="27688"/>
    <cellStyle name="Normal 3 2 2 3 3 2 4 2 4" xfId="27689"/>
    <cellStyle name="Normal 3 2 2 3 3 2 4 3" xfId="27690"/>
    <cellStyle name="Normal 3 2 2 3 3 2 4 3 2" xfId="27691"/>
    <cellStyle name="Normal 3 2 2 3 3 2 4 3 2 2" xfId="27692"/>
    <cellStyle name="Normal 3 2 2 3 3 2 4 3 3" xfId="27693"/>
    <cellStyle name="Normal 3 2 2 3 3 2 4 4" xfId="27694"/>
    <cellStyle name="Normal 3 2 2 3 3 2 4 4 2" xfId="27695"/>
    <cellStyle name="Normal 3 2 2 3 3 2 4 5" xfId="27696"/>
    <cellStyle name="Normal 3 2 2 3 3 2 5" xfId="27697"/>
    <cellStyle name="Normal 3 2 2 3 3 2 5 2" xfId="27698"/>
    <cellStyle name="Normal 3 2 2 3 3 2 5 2 2" xfId="27699"/>
    <cellStyle name="Normal 3 2 2 3 3 2 5 2 2 2" xfId="27700"/>
    <cellStyle name="Normal 3 2 2 3 3 2 5 2 3" xfId="27701"/>
    <cellStyle name="Normal 3 2 2 3 3 2 5 3" xfId="27702"/>
    <cellStyle name="Normal 3 2 2 3 3 2 5 3 2" xfId="27703"/>
    <cellStyle name="Normal 3 2 2 3 3 2 5 4" xfId="27704"/>
    <cellStyle name="Normal 3 2 2 3 3 2 6" xfId="27705"/>
    <cellStyle name="Normal 3 2 2 3 3 2 6 2" xfId="27706"/>
    <cellStyle name="Normal 3 2 2 3 3 2 6 2 2" xfId="27707"/>
    <cellStyle name="Normal 3 2 2 3 3 2 6 3" xfId="27708"/>
    <cellStyle name="Normal 3 2 2 3 3 2 7" xfId="27709"/>
    <cellStyle name="Normal 3 2 2 3 3 2 7 2" xfId="27710"/>
    <cellStyle name="Normal 3 2 2 3 3 2 8" xfId="27711"/>
    <cellStyle name="Normal 3 2 2 3 3 3" xfId="27712"/>
    <cellStyle name="Normal 3 2 2 3 3 3 2" xfId="27713"/>
    <cellStyle name="Normal 3 2 2 3 3 3 2 2" xfId="27714"/>
    <cellStyle name="Normal 3 2 2 3 3 3 2 2 2" xfId="27715"/>
    <cellStyle name="Normal 3 2 2 3 3 3 2 2 2 2" xfId="27716"/>
    <cellStyle name="Normal 3 2 2 3 3 3 2 2 2 2 2" xfId="27717"/>
    <cellStyle name="Normal 3 2 2 3 3 3 2 2 2 3" xfId="27718"/>
    <cellStyle name="Normal 3 2 2 3 3 3 2 2 3" xfId="27719"/>
    <cellStyle name="Normal 3 2 2 3 3 3 2 2 3 2" xfId="27720"/>
    <cellStyle name="Normal 3 2 2 3 3 3 2 2 4" xfId="27721"/>
    <cellStyle name="Normal 3 2 2 3 3 3 2 3" xfId="27722"/>
    <cellStyle name="Normal 3 2 2 3 3 3 2 3 2" xfId="27723"/>
    <cellStyle name="Normal 3 2 2 3 3 3 2 3 2 2" xfId="27724"/>
    <cellStyle name="Normal 3 2 2 3 3 3 2 3 3" xfId="27725"/>
    <cellStyle name="Normal 3 2 2 3 3 3 2 4" xfId="27726"/>
    <cellStyle name="Normal 3 2 2 3 3 3 2 4 2" xfId="27727"/>
    <cellStyle name="Normal 3 2 2 3 3 3 2 5" xfId="27728"/>
    <cellStyle name="Normal 3 2 2 3 3 3 3" xfId="27729"/>
    <cellStyle name="Normal 3 2 2 3 3 3 3 2" xfId="27730"/>
    <cellStyle name="Normal 3 2 2 3 3 3 3 2 2" xfId="27731"/>
    <cellStyle name="Normal 3 2 2 3 3 3 3 2 2 2" xfId="27732"/>
    <cellStyle name="Normal 3 2 2 3 3 3 3 2 3" xfId="27733"/>
    <cellStyle name="Normal 3 2 2 3 3 3 3 3" xfId="27734"/>
    <cellStyle name="Normal 3 2 2 3 3 3 3 3 2" xfId="27735"/>
    <cellStyle name="Normal 3 2 2 3 3 3 3 4" xfId="27736"/>
    <cellStyle name="Normal 3 2 2 3 3 3 4" xfId="27737"/>
    <cellStyle name="Normal 3 2 2 3 3 3 4 2" xfId="27738"/>
    <cellStyle name="Normal 3 2 2 3 3 3 4 2 2" xfId="27739"/>
    <cellStyle name="Normal 3 2 2 3 3 3 4 3" xfId="27740"/>
    <cellStyle name="Normal 3 2 2 3 3 3 5" xfId="27741"/>
    <cellStyle name="Normal 3 2 2 3 3 3 5 2" xfId="27742"/>
    <cellStyle name="Normal 3 2 2 3 3 3 6" xfId="27743"/>
    <cellStyle name="Normal 3 2 2 3 3 4" xfId="27744"/>
    <cellStyle name="Normal 3 2 2 3 3 4 2" xfId="27745"/>
    <cellStyle name="Normal 3 2 2 3 3 4 2 2" xfId="27746"/>
    <cellStyle name="Normal 3 2 2 3 3 4 2 2 2" xfId="27747"/>
    <cellStyle name="Normal 3 2 2 3 3 4 2 2 2 2" xfId="27748"/>
    <cellStyle name="Normal 3 2 2 3 3 4 2 2 2 2 2" xfId="27749"/>
    <cellStyle name="Normal 3 2 2 3 3 4 2 2 2 3" xfId="27750"/>
    <cellStyle name="Normal 3 2 2 3 3 4 2 2 3" xfId="27751"/>
    <cellStyle name="Normal 3 2 2 3 3 4 2 2 3 2" xfId="27752"/>
    <cellStyle name="Normal 3 2 2 3 3 4 2 2 4" xfId="27753"/>
    <cellStyle name="Normal 3 2 2 3 3 4 2 3" xfId="27754"/>
    <cellStyle name="Normal 3 2 2 3 3 4 2 3 2" xfId="27755"/>
    <cellStyle name="Normal 3 2 2 3 3 4 2 3 2 2" xfId="27756"/>
    <cellStyle name="Normal 3 2 2 3 3 4 2 3 3" xfId="27757"/>
    <cellStyle name="Normal 3 2 2 3 3 4 2 4" xfId="27758"/>
    <cellStyle name="Normal 3 2 2 3 3 4 2 4 2" xfId="27759"/>
    <cellStyle name="Normal 3 2 2 3 3 4 2 5" xfId="27760"/>
    <cellStyle name="Normal 3 2 2 3 3 4 3" xfId="27761"/>
    <cellStyle name="Normal 3 2 2 3 3 4 3 2" xfId="27762"/>
    <cellStyle name="Normal 3 2 2 3 3 4 3 2 2" xfId="27763"/>
    <cellStyle name="Normal 3 2 2 3 3 4 3 2 2 2" xfId="27764"/>
    <cellStyle name="Normal 3 2 2 3 3 4 3 2 3" xfId="27765"/>
    <cellStyle name="Normal 3 2 2 3 3 4 3 3" xfId="27766"/>
    <cellStyle name="Normal 3 2 2 3 3 4 3 3 2" xfId="27767"/>
    <cellStyle name="Normal 3 2 2 3 3 4 3 4" xfId="27768"/>
    <cellStyle name="Normal 3 2 2 3 3 4 4" xfId="27769"/>
    <cellStyle name="Normal 3 2 2 3 3 4 4 2" xfId="27770"/>
    <cellStyle name="Normal 3 2 2 3 3 4 4 2 2" xfId="27771"/>
    <cellStyle name="Normal 3 2 2 3 3 4 4 3" xfId="27772"/>
    <cellStyle name="Normal 3 2 2 3 3 4 5" xfId="27773"/>
    <cellStyle name="Normal 3 2 2 3 3 4 5 2" xfId="27774"/>
    <cellStyle name="Normal 3 2 2 3 3 4 6" xfId="27775"/>
    <cellStyle name="Normal 3 2 2 3 3 5" xfId="27776"/>
    <cellStyle name="Normal 3 2 2 3 3 5 2" xfId="27777"/>
    <cellStyle name="Normal 3 2 2 3 3 5 2 2" xfId="27778"/>
    <cellStyle name="Normal 3 2 2 3 3 5 2 2 2" xfId="27779"/>
    <cellStyle name="Normal 3 2 2 3 3 5 2 2 2 2" xfId="27780"/>
    <cellStyle name="Normal 3 2 2 3 3 5 2 2 2 2 2" xfId="27781"/>
    <cellStyle name="Normal 3 2 2 3 3 5 2 2 2 3" xfId="27782"/>
    <cellStyle name="Normal 3 2 2 3 3 5 2 2 3" xfId="27783"/>
    <cellStyle name="Normal 3 2 2 3 3 5 2 2 3 2" xfId="27784"/>
    <cellStyle name="Normal 3 2 2 3 3 5 2 2 4" xfId="27785"/>
    <cellStyle name="Normal 3 2 2 3 3 5 2 3" xfId="27786"/>
    <cellStyle name="Normal 3 2 2 3 3 5 2 3 2" xfId="27787"/>
    <cellStyle name="Normal 3 2 2 3 3 5 2 3 2 2" xfId="27788"/>
    <cellStyle name="Normal 3 2 2 3 3 5 2 3 3" xfId="27789"/>
    <cellStyle name="Normal 3 2 2 3 3 5 2 4" xfId="27790"/>
    <cellStyle name="Normal 3 2 2 3 3 5 2 4 2" xfId="27791"/>
    <cellStyle name="Normal 3 2 2 3 3 5 2 5" xfId="27792"/>
    <cellStyle name="Normal 3 2 2 3 3 5 3" xfId="27793"/>
    <cellStyle name="Normal 3 2 2 3 3 5 3 2" xfId="27794"/>
    <cellStyle name="Normal 3 2 2 3 3 5 3 2 2" xfId="27795"/>
    <cellStyle name="Normal 3 2 2 3 3 5 3 2 2 2" xfId="27796"/>
    <cellStyle name="Normal 3 2 2 3 3 5 3 2 3" xfId="27797"/>
    <cellStyle name="Normal 3 2 2 3 3 5 3 3" xfId="27798"/>
    <cellStyle name="Normal 3 2 2 3 3 5 3 3 2" xfId="27799"/>
    <cellStyle name="Normal 3 2 2 3 3 5 3 4" xfId="27800"/>
    <cellStyle name="Normal 3 2 2 3 3 5 4" xfId="27801"/>
    <cellStyle name="Normal 3 2 2 3 3 5 4 2" xfId="27802"/>
    <cellStyle name="Normal 3 2 2 3 3 5 4 2 2" xfId="27803"/>
    <cellStyle name="Normal 3 2 2 3 3 5 4 3" xfId="27804"/>
    <cellStyle name="Normal 3 2 2 3 3 5 5" xfId="27805"/>
    <cellStyle name="Normal 3 2 2 3 3 5 5 2" xfId="27806"/>
    <cellStyle name="Normal 3 2 2 3 3 5 6" xfId="27807"/>
    <cellStyle name="Normal 3 2 2 3 3 6" xfId="27808"/>
    <cellStyle name="Normal 3 2 2 3 3 6 2" xfId="27809"/>
    <cellStyle name="Normal 3 2 2 3 3 6 2 2" xfId="27810"/>
    <cellStyle name="Normal 3 2 2 3 3 6 2 2 2" xfId="27811"/>
    <cellStyle name="Normal 3 2 2 3 3 6 2 2 2 2" xfId="27812"/>
    <cellStyle name="Normal 3 2 2 3 3 6 2 2 3" xfId="27813"/>
    <cellStyle name="Normal 3 2 2 3 3 6 2 3" xfId="27814"/>
    <cellStyle name="Normal 3 2 2 3 3 6 2 3 2" xfId="27815"/>
    <cellStyle name="Normal 3 2 2 3 3 6 2 4" xfId="27816"/>
    <cellStyle name="Normal 3 2 2 3 3 6 3" xfId="27817"/>
    <cellStyle name="Normal 3 2 2 3 3 6 3 2" xfId="27818"/>
    <cellStyle name="Normal 3 2 2 3 3 6 3 2 2" xfId="27819"/>
    <cellStyle name="Normal 3 2 2 3 3 6 3 3" xfId="27820"/>
    <cellStyle name="Normal 3 2 2 3 3 6 4" xfId="27821"/>
    <cellStyle name="Normal 3 2 2 3 3 6 4 2" xfId="27822"/>
    <cellStyle name="Normal 3 2 2 3 3 6 5" xfId="27823"/>
    <cellStyle name="Normal 3 2 2 3 3 7" xfId="27824"/>
    <cellStyle name="Normal 3 2 2 3 3 7 2" xfId="27825"/>
    <cellStyle name="Normal 3 2 2 3 3 7 2 2" xfId="27826"/>
    <cellStyle name="Normal 3 2 2 3 3 7 2 2 2" xfId="27827"/>
    <cellStyle name="Normal 3 2 2 3 3 7 2 3" xfId="27828"/>
    <cellStyle name="Normal 3 2 2 3 3 7 3" xfId="27829"/>
    <cellStyle name="Normal 3 2 2 3 3 7 3 2" xfId="27830"/>
    <cellStyle name="Normal 3 2 2 3 3 7 4" xfId="27831"/>
    <cellStyle name="Normal 3 2 2 3 3 8" xfId="27832"/>
    <cellStyle name="Normal 3 2 2 3 3 8 2" xfId="27833"/>
    <cellStyle name="Normal 3 2 2 3 3 8 2 2" xfId="27834"/>
    <cellStyle name="Normal 3 2 2 3 3 8 3" xfId="27835"/>
    <cellStyle name="Normal 3 2 2 3 3 9" xfId="27836"/>
    <cellStyle name="Normal 3 2 2 3 3 9 2" xfId="27837"/>
    <cellStyle name="Normal 3 2 2 3 3 9 3" xfId="27838"/>
    <cellStyle name="Normal 3 2 2 3 4" xfId="27839"/>
    <cellStyle name="Normal 3 2 2 3 4 2" xfId="27840"/>
    <cellStyle name="Normal 3 2 2 3 4 2 2" xfId="27841"/>
    <cellStyle name="Normal 3 2 2 3 4 2 2 2" xfId="27842"/>
    <cellStyle name="Normal 3 2 2 3 4 2 2 2 2" xfId="27843"/>
    <cellStyle name="Normal 3 2 2 3 4 2 2 2 2 2" xfId="27844"/>
    <cellStyle name="Normal 3 2 2 3 4 2 2 2 2 2 2" xfId="27845"/>
    <cellStyle name="Normal 3 2 2 3 4 2 2 2 2 3" xfId="27846"/>
    <cellStyle name="Normal 3 2 2 3 4 2 2 2 3" xfId="27847"/>
    <cellStyle name="Normal 3 2 2 3 4 2 2 2 3 2" xfId="27848"/>
    <cellStyle name="Normal 3 2 2 3 4 2 2 2 4" xfId="27849"/>
    <cellStyle name="Normal 3 2 2 3 4 2 2 3" xfId="27850"/>
    <cellStyle name="Normal 3 2 2 3 4 2 2 3 2" xfId="27851"/>
    <cellStyle name="Normal 3 2 2 3 4 2 2 3 2 2" xfId="27852"/>
    <cellStyle name="Normal 3 2 2 3 4 2 2 3 3" xfId="27853"/>
    <cellStyle name="Normal 3 2 2 3 4 2 2 4" xfId="27854"/>
    <cellStyle name="Normal 3 2 2 3 4 2 2 4 2" xfId="27855"/>
    <cellStyle name="Normal 3 2 2 3 4 2 2 5" xfId="27856"/>
    <cellStyle name="Normal 3 2 2 3 4 2 3" xfId="27857"/>
    <cellStyle name="Normal 3 2 2 3 4 2 3 2" xfId="27858"/>
    <cellStyle name="Normal 3 2 2 3 4 2 3 2 2" xfId="27859"/>
    <cellStyle name="Normal 3 2 2 3 4 2 3 2 2 2" xfId="27860"/>
    <cellStyle name="Normal 3 2 2 3 4 2 3 2 3" xfId="27861"/>
    <cellStyle name="Normal 3 2 2 3 4 2 3 3" xfId="27862"/>
    <cellStyle name="Normal 3 2 2 3 4 2 3 3 2" xfId="27863"/>
    <cellStyle name="Normal 3 2 2 3 4 2 3 4" xfId="27864"/>
    <cellStyle name="Normal 3 2 2 3 4 2 4" xfId="27865"/>
    <cellStyle name="Normal 3 2 2 3 4 2 4 2" xfId="27866"/>
    <cellStyle name="Normal 3 2 2 3 4 2 4 2 2" xfId="27867"/>
    <cellStyle name="Normal 3 2 2 3 4 2 4 3" xfId="27868"/>
    <cellStyle name="Normal 3 2 2 3 4 2 5" xfId="27869"/>
    <cellStyle name="Normal 3 2 2 3 4 2 5 2" xfId="27870"/>
    <cellStyle name="Normal 3 2 2 3 4 2 6" xfId="27871"/>
    <cellStyle name="Normal 3 2 2 3 4 3" xfId="27872"/>
    <cellStyle name="Normal 3 2 2 3 4 3 2" xfId="27873"/>
    <cellStyle name="Normal 3 2 2 3 4 3 2 2" xfId="27874"/>
    <cellStyle name="Normal 3 2 2 3 4 3 2 2 2" xfId="27875"/>
    <cellStyle name="Normal 3 2 2 3 4 3 2 2 2 2" xfId="27876"/>
    <cellStyle name="Normal 3 2 2 3 4 3 2 2 2 2 2" xfId="27877"/>
    <cellStyle name="Normal 3 2 2 3 4 3 2 2 2 3" xfId="27878"/>
    <cellStyle name="Normal 3 2 2 3 4 3 2 2 3" xfId="27879"/>
    <cellStyle name="Normal 3 2 2 3 4 3 2 2 3 2" xfId="27880"/>
    <cellStyle name="Normal 3 2 2 3 4 3 2 2 4" xfId="27881"/>
    <cellStyle name="Normal 3 2 2 3 4 3 2 3" xfId="27882"/>
    <cellStyle name="Normal 3 2 2 3 4 3 2 3 2" xfId="27883"/>
    <cellStyle name="Normal 3 2 2 3 4 3 2 3 2 2" xfId="27884"/>
    <cellStyle name="Normal 3 2 2 3 4 3 2 3 3" xfId="27885"/>
    <cellStyle name="Normal 3 2 2 3 4 3 2 4" xfId="27886"/>
    <cellStyle name="Normal 3 2 2 3 4 3 2 4 2" xfId="27887"/>
    <cellStyle name="Normal 3 2 2 3 4 3 2 5" xfId="27888"/>
    <cellStyle name="Normal 3 2 2 3 4 3 3" xfId="27889"/>
    <cellStyle name="Normal 3 2 2 3 4 3 3 2" xfId="27890"/>
    <cellStyle name="Normal 3 2 2 3 4 3 3 2 2" xfId="27891"/>
    <cellStyle name="Normal 3 2 2 3 4 3 3 2 2 2" xfId="27892"/>
    <cellStyle name="Normal 3 2 2 3 4 3 3 2 3" xfId="27893"/>
    <cellStyle name="Normal 3 2 2 3 4 3 3 3" xfId="27894"/>
    <cellStyle name="Normal 3 2 2 3 4 3 3 3 2" xfId="27895"/>
    <cellStyle name="Normal 3 2 2 3 4 3 3 4" xfId="27896"/>
    <cellStyle name="Normal 3 2 2 3 4 3 4" xfId="27897"/>
    <cellStyle name="Normal 3 2 2 3 4 3 4 2" xfId="27898"/>
    <cellStyle name="Normal 3 2 2 3 4 3 4 2 2" xfId="27899"/>
    <cellStyle name="Normal 3 2 2 3 4 3 4 3" xfId="27900"/>
    <cellStyle name="Normal 3 2 2 3 4 3 5" xfId="27901"/>
    <cellStyle name="Normal 3 2 2 3 4 3 5 2" xfId="27902"/>
    <cellStyle name="Normal 3 2 2 3 4 3 6" xfId="27903"/>
    <cellStyle name="Normal 3 2 2 3 4 4" xfId="27904"/>
    <cellStyle name="Normal 3 2 2 3 4 4 2" xfId="27905"/>
    <cellStyle name="Normal 3 2 2 3 4 4 2 2" xfId="27906"/>
    <cellStyle name="Normal 3 2 2 3 4 4 2 2 2" xfId="27907"/>
    <cellStyle name="Normal 3 2 2 3 4 4 2 2 2 2" xfId="27908"/>
    <cellStyle name="Normal 3 2 2 3 4 4 2 2 3" xfId="27909"/>
    <cellStyle name="Normal 3 2 2 3 4 4 2 3" xfId="27910"/>
    <cellStyle name="Normal 3 2 2 3 4 4 2 3 2" xfId="27911"/>
    <cellStyle name="Normal 3 2 2 3 4 4 2 4" xfId="27912"/>
    <cellStyle name="Normal 3 2 2 3 4 4 3" xfId="27913"/>
    <cellStyle name="Normal 3 2 2 3 4 4 3 2" xfId="27914"/>
    <cellStyle name="Normal 3 2 2 3 4 4 3 2 2" xfId="27915"/>
    <cellStyle name="Normal 3 2 2 3 4 4 3 3" xfId="27916"/>
    <cellStyle name="Normal 3 2 2 3 4 4 4" xfId="27917"/>
    <cellStyle name="Normal 3 2 2 3 4 4 4 2" xfId="27918"/>
    <cellStyle name="Normal 3 2 2 3 4 4 5" xfId="27919"/>
    <cellStyle name="Normal 3 2 2 3 4 5" xfId="27920"/>
    <cellStyle name="Normal 3 2 2 3 4 5 2" xfId="27921"/>
    <cellStyle name="Normal 3 2 2 3 4 5 2 2" xfId="27922"/>
    <cellStyle name="Normal 3 2 2 3 4 5 2 2 2" xfId="27923"/>
    <cellStyle name="Normal 3 2 2 3 4 5 2 3" xfId="27924"/>
    <cellStyle name="Normal 3 2 2 3 4 5 3" xfId="27925"/>
    <cellStyle name="Normal 3 2 2 3 4 5 3 2" xfId="27926"/>
    <cellStyle name="Normal 3 2 2 3 4 5 4" xfId="27927"/>
    <cellStyle name="Normal 3 2 2 3 4 6" xfId="27928"/>
    <cellStyle name="Normal 3 2 2 3 4 6 2" xfId="27929"/>
    <cellStyle name="Normal 3 2 2 3 4 6 2 2" xfId="27930"/>
    <cellStyle name="Normal 3 2 2 3 4 6 3" xfId="27931"/>
    <cellStyle name="Normal 3 2 2 3 4 7" xfId="27932"/>
    <cellStyle name="Normal 3 2 2 3 4 7 2" xfId="27933"/>
    <cellStyle name="Normal 3 2 2 3 4 8" xfId="27934"/>
    <cellStyle name="Normal 3 2 2 3 5" xfId="27935"/>
    <cellStyle name="Normal 3 2 2 3 5 2" xfId="27936"/>
    <cellStyle name="Normal 3 2 2 3 5 2 2" xfId="27937"/>
    <cellStyle name="Normal 3 2 2 3 5 2 2 2" xfId="27938"/>
    <cellStyle name="Normal 3 2 2 3 5 2 2 2 2" xfId="27939"/>
    <cellStyle name="Normal 3 2 2 3 5 2 2 2 2 2" xfId="27940"/>
    <cellStyle name="Normal 3 2 2 3 5 2 2 2 3" xfId="27941"/>
    <cellStyle name="Normal 3 2 2 3 5 2 2 3" xfId="27942"/>
    <cellStyle name="Normal 3 2 2 3 5 2 2 3 2" xfId="27943"/>
    <cellStyle name="Normal 3 2 2 3 5 2 2 4" xfId="27944"/>
    <cellStyle name="Normal 3 2 2 3 5 2 3" xfId="27945"/>
    <cellStyle name="Normal 3 2 2 3 5 2 3 2" xfId="27946"/>
    <cellStyle name="Normal 3 2 2 3 5 2 3 2 2" xfId="27947"/>
    <cellStyle name="Normal 3 2 2 3 5 2 3 3" xfId="27948"/>
    <cellStyle name="Normal 3 2 2 3 5 2 4" xfId="27949"/>
    <cellStyle name="Normal 3 2 2 3 5 2 4 2" xfId="27950"/>
    <cellStyle name="Normal 3 2 2 3 5 2 5" xfId="27951"/>
    <cellStyle name="Normal 3 2 2 3 5 3" xfId="27952"/>
    <cellStyle name="Normal 3 2 2 3 5 3 2" xfId="27953"/>
    <cellStyle name="Normal 3 2 2 3 5 3 2 2" xfId="27954"/>
    <cellStyle name="Normal 3 2 2 3 5 3 2 2 2" xfId="27955"/>
    <cellStyle name="Normal 3 2 2 3 5 3 2 3" xfId="27956"/>
    <cellStyle name="Normal 3 2 2 3 5 3 3" xfId="27957"/>
    <cellStyle name="Normal 3 2 2 3 5 3 3 2" xfId="27958"/>
    <cellStyle name="Normal 3 2 2 3 5 3 4" xfId="27959"/>
    <cellStyle name="Normal 3 2 2 3 5 4" xfId="27960"/>
    <cellStyle name="Normal 3 2 2 3 5 4 2" xfId="27961"/>
    <cellStyle name="Normal 3 2 2 3 5 4 2 2" xfId="27962"/>
    <cellStyle name="Normal 3 2 2 3 5 4 3" xfId="27963"/>
    <cellStyle name="Normal 3 2 2 3 5 5" xfId="27964"/>
    <cellStyle name="Normal 3 2 2 3 5 5 2" xfId="27965"/>
    <cellStyle name="Normal 3 2 2 3 5 6" xfId="27966"/>
    <cellStyle name="Normal 3 2 2 3 6" xfId="27967"/>
    <cellStyle name="Normal 3 2 2 3 6 2" xfId="27968"/>
    <cellStyle name="Normal 3 2 2 3 6 2 2" xfId="27969"/>
    <cellStyle name="Normal 3 2 2 3 6 2 2 2" xfId="27970"/>
    <cellStyle name="Normal 3 2 2 3 6 2 2 2 2" xfId="27971"/>
    <cellStyle name="Normal 3 2 2 3 6 2 2 2 2 2" xfId="27972"/>
    <cellStyle name="Normal 3 2 2 3 6 2 2 2 3" xfId="27973"/>
    <cellStyle name="Normal 3 2 2 3 6 2 2 3" xfId="27974"/>
    <cellStyle name="Normal 3 2 2 3 6 2 2 3 2" xfId="27975"/>
    <cellStyle name="Normal 3 2 2 3 6 2 2 4" xfId="27976"/>
    <cellStyle name="Normal 3 2 2 3 6 2 3" xfId="27977"/>
    <cellStyle name="Normal 3 2 2 3 6 2 3 2" xfId="27978"/>
    <cellStyle name="Normal 3 2 2 3 6 2 3 2 2" xfId="27979"/>
    <cellStyle name="Normal 3 2 2 3 6 2 3 3" xfId="27980"/>
    <cellStyle name="Normal 3 2 2 3 6 2 4" xfId="27981"/>
    <cellStyle name="Normal 3 2 2 3 6 2 4 2" xfId="27982"/>
    <cellStyle name="Normal 3 2 2 3 6 2 5" xfId="27983"/>
    <cellStyle name="Normal 3 2 2 3 6 3" xfId="27984"/>
    <cellStyle name="Normal 3 2 2 3 6 3 2" xfId="27985"/>
    <cellStyle name="Normal 3 2 2 3 6 3 2 2" xfId="27986"/>
    <cellStyle name="Normal 3 2 2 3 6 3 2 2 2" xfId="27987"/>
    <cellStyle name="Normal 3 2 2 3 6 3 2 3" xfId="27988"/>
    <cellStyle name="Normal 3 2 2 3 6 3 3" xfId="27989"/>
    <cellStyle name="Normal 3 2 2 3 6 3 3 2" xfId="27990"/>
    <cellStyle name="Normal 3 2 2 3 6 3 4" xfId="27991"/>
    <cellStyle name="Normal 3 2 2 3 6 4" xfId="27992"/>
    <cellStyle name="Normal 3 2 2 3 6 4 2" xfId="27993"/>
    <cellStyle name="Normal 3 2 2 3 6 4 2 2" xfId="27994"/>
    <cellStyle name="Normal 3 2 2 3 6 4 3" xfId="27995"/>
    <cellStyle name="Normal 3 2 2 3 6 5" xfId="27996"/>
    <cellStyle name="Normal 3 2 2 3 6 5 2" xfId="27997"/>
    <cellStyle name="Normal 3 2 2 3 6 6" xfId="27998"/>
    <cellStyle name="Normal 3 2 2 3 7" xfId="27999"/>
    <cellStyle name="Normal 3 2 2 3 7 2" xfId="28000"/>
    <cellStyle name="Normal 3 2 2 3 7 2 2" xfId="28001"/>
    <cellStyle name="Normal 3 2 2 3 7 2 2 2" xfId="28002"/>
    <cellStyle name="Normal 3 2 2 3 7 2 2 2 2" xfId="28003"/>
    <cellStyle name="Normal 3 2 2 3 7 2 2 2 2 2" xfId="28004"/>
    <cellStyle name="Normal 3 2 2 3 7 2 2 2 3" xfId="28005"/>
    <cellStyle name="Normal 3 2 2 3 7 2 2 3" xfId="28006"/>
    <cellStyle name="Normal 3 2 2 3 7 2 2 3 2" xfId="28007"/>
    <cellStyle name="Normal 3 2 2 3 7 2 2 4" xfId="28008"/>
    <cellStyle name="Normal 3 2 2 3 7 2 3" xfId="28009"/>
    <cellStyle name="Normal 3 2 2 3 7 2 3 2" xfId="28010"/>
    <cellStyle name="Normal 3 2 2 3 7 2 3 2 2" xfId="28011"/>
    <cellStyle name="Normal 3 2 2 3 7 2 3 3" xfId="28012"/>
    <cellStyle name="Normal 3 2 2 3 7 2 4" xfId="28013"/>
    <cellStyle name="Normal 3 2 2 3 7 2 4 2" xfId="28014"/>
    <cellStyle name="Normal 3 2 2 3 7 2 5" xfId="28015"/>
    <cellStyle name="Normal 3 2 2 3 7 3" xfId="28016"/>
    <cellStyle name="Normal 3 2 2 3 7 3 2" xfId="28017"/>
    <cellStyle name="Normal 3 2 2 3 7 3 2 2" xfId="28018"/>
    <cellStyle name="Normal 3 2 2 3 7 3 2 2 2" xfId="28019"/>
    <cellStyle name="Normal 3 2 2 3 7 3 2 3" xfId="28020"/>
    <cellStyle name="Normal 3 2 2 3 7 3 3" xfId="28021"/>
    <cellStyle name="Normal 3 2 2 3 7 3 3 2" xfId="28022"/>
    <cellStyle name="Normal 3 2 2 3 7 3 4" xfId="28023"/>
    <cellStyle name="Normal 3 2 2 3 7 4" xfId="28024"/>
    <cellStyle name="Normal 3 2 2 3 7 4 2" xfId="28025"/>
    <cellStyle name="Normal 3 2 2 3 7 4 2 2" xfId="28026"/>
    <cellStyle name="Normal 3 2 2 3 7 4 3" xfId="28027"/>
    <cellStyle name="Normal 3 2 2 3 7 5" xfId="28028"/>
    <cellStyle name="Normal 3 2 2 3 7 5 2" xfId="28029"/>
    <cellStyle name="Normal 3 2 2 3 7 6" xfId="28030"/>
    <cellStyle name="Normal 3 2 2 3 8" xfId="28031"/>
    <cellStyle name="Normal 3 2 2 3 8 2" xfId="28032"/>
    <cellStyle name="Normal 3 2 2 3 8 2 2" xfId="28033"/>
    <cellStyle name="Normal 3 2 2 3 8 2 2 2" xfId="28034"/>
    <cellStyle name="Normal 3 2 2 3 8 2 2 2 2" xfId="28035"/>
    <cellStyle name="Normal 3 2 2 3 8 2 2 3" xfId="28036"/>
    <cellStyle name="Normal 3 2 2 3 8 2 3" xfId="28037"/>
    <cellStyle name="Normal 3 2 2 3 8 2 3 2" xfId="28038"/>
    <cellStyle name="Normal 3 2 2 3 8 2 4" xfId="28039"/>
    <cellStyle name="Normal 3 2 2 3 8 3" xfId="28040"/>
    <cellStyle name="Normal 3 2 2 3 8 3 2" xfId="28041"/>
    <cellStyle name="Normal 3 2 2 3 8 3 2 2" xfId="28042"/>
    <cellStyle name="Normal 3 2 2 3 8 3 3" xfId="28043"/>
    <cellStyle name="Normal 3 2 2 3 8 4" xfId="28044"/>
    <cellStyle name="Normal 3 2 2 3 8 4 2" xfId="28045"/>
    <cellStyle name="Normal 3 2 2 3 8 5" xfId="28046"/>
    <cellStyle name="Normal 3 2 2 3 9" xfId="28047"/>
    <cellStyle name="Normal 3 2 2 3 9 2" xfId="28048"/>
    <cellStyle name="Normal 3 2 2 3 9 2 2" xfId="28049"/>
    <cellStyle name="Normal 3 2 2 3 9 2 2 2" xfId="28050"/>
    <cellStyle name="Normal 3 2 2 3 9 2 3" xfId="28051"/>
    <cellStyle name="Normal 3 2 2 3 9 3" xfId="28052"/>
    <cellStyle name="Normal 3 2 2 3 9 3 2" xfId="28053"/>
    <cellStyle name="Normal 3 2 2 3 9 4" xfId="28054"/>
    <cellStyle name="Normal 3 2 2 4" xfId="28055"/>
    <cellStyle name="Normal 3 2 2 4 10" xfId="28056"/>
    <cellStyle name="Normal 3 2 2 4 10 2" xfId="28057"/>
    <cellStyle name="Normal 3 2 2 4 10 3" xfId="28058"/>
    <cellStyle name="Normal 3 2 2 4 11" xfId="28059"/>
    <cellStyle name="Normal 3 2 2 4 12" xfId="28060"/>
    <cellStyle name="Normal 3 2 2 4 2" xfId="28061"/>
    <cellStyle name="Normal 3 2 2 4 2 10" xfId="28062"/>
    <cellStyle name="Normal 3 2 2 4 2 11" xfId="28063"/>
    <cellStyle name="Normal 3 2 2 4 2 2" xfId="28064"/>
    <cellStyle name="Normal 3 2 2 4 2 2 2" xfId="28065"/>
    <cellStyle name="Normal 3 2 2 4 2 2 2 2" xfId="28066"/>
    <cellStyle name="Normal 3 2 2 4 2 2 2 2 2" xfId="28067"/>
    <cellStyle name="Normal 3 2 2 4 2 2 2 2 2 2" xfId="28068"/>
    <cellStyle name="Normal 3 2 2 4 2 2 2 2 2 2 2" xfId="28069"/>
    <cellStyle name="Normal 3 2 2 4 2 2 2 2 2 2 2 2" xfId="28070"/>
    <cellStyle name="Normal 3 2 2 4 2 2 2 2 2 2 3" xfId="28071"/>
    <cellStyle name="Normal 3 2 2 4 2 2 2 2 2 3" xfId="28072"/>
    <cellStyle name="Normal 3 2 2 4 2 2 2 2 2 3 2" xfId="28073"/>
    <cellStyle name="Normal 3 2 2 4 2 2 2 2 2 4" xfId="28074"/>
    <cellStyle name="Normal 3 2 2 4 2 2 2 2 3" xfId="28075"/>
    <cellStyle name="Normal 3 2 2 4 2 2 2 2 3 2" xfId="28076"/>
    <cellStyle name="Normal 3 2 2 4 2 2 2 2 3 2 2" xfId="28077"/>
    <cellStyle name="Normal 3 2 2 4 2 2 2 2 3 3" xfId="28078"/>
    <cellStyle name="Normal 3 2 2 4 2 2 2 2 4" xfId="28079"/>
    <cellStyle name="Normal 3 2 2 4 2 2 2 2 4 2" xfId="28080"/>
    <cellStyle name="Normal 3 2 2 4 2 2 2 2 5" xfId="28081"/>
    <cellStyle name="Normal 3 2 2 4 2 2 2 3" xfId="28082"/>
    <cellStyle name="Normal 3 2 2 4 2 2 2 3 2" xfId="28083"/>
    <cellStyle name="Normal 3 2 2 4 2 2 2 3 2 2" xfId="28084"/>
    <cellStyle name="Normal 3 2 2 4 2 2 2 3 2 2 2" xfId="28085"/>
    <cellStyle name="Normal 3 2 2 4 2 2 2 3 2 3" xfId="28086"/>
    <cellStyle name="Normal 3 2 2 4 2 2 2 3 3" xfId="28087"/>
    <cellStyle name="Normal 3 2 2 4 2 2 2 3 3 2" xfId="28088"/>
    <cellStyle name="Normal 3 2 2 4 2 2 2 3 4" xfId="28089"/>
    <cellStyle name="Normal 3 2 2 4 2 2 2 4" xfId="28090"/>
    <cellStyle name="Normal 3 2 2 4 2 2 2 4 2" xfId="28091"/>
    <cellStyle name="Normal 3 2 2 4 2 2 2 4 2 2" xfId="28092"/>
    <cellStyle name="Normal 3 2 2 4 2 2 2 4 3" xfId="28093"/>
    <cellStyle name="Normal 3 2 2 4 2 2 2 5" xfId="28094"/>
    <cellStyle name="Normal 3 2 2 4 2 2 2 5 2" xfId="28095"/>
    <cellStyle name="Normal 3 2 2 4 2 2 2 6" xfId="28096"/>
    <cellStyle name="Normal 3 2 2 4 2 2 3" xfId="28097"/>
    <cellStyle name="Normal 3 2 2 4 2 2 3 2" xfId="28098"/>
    <cellStyle name="Normal 3 2 2 4 2 2 3 2 2" xfId="28099"/>
    <cellStyle name="Normal 3 2 2 4 2 2 3 2 2 2" xfId="28100"/>
    <cellStyle name="Normal 3 2 2 4 2 2 3 2 2 2 2" xfId="28101"/>
    <cellStyle name="Normal 3 2 2 4 2 2 3 2 2 2 2 2" xfId="28102"/>
    <cellStyle name="Normal 3 2 2 4 2 2 3 2 2 2 3" xfId="28103"/>
    <cellStyle name="Normal 3 2 2 4 2 2 3 2 2 3" xfId="28104"/>
    <cellStyle name="Normal 3 2 2 4 2 2 3 2 2 3 2" xfId="28105"/>
    <cellStyle name="Normal 3 2 2 4 2 2 3 2 2 4" xfId="28106"/>
    <cellStyle name="Normal 3 2 2 4 2 2 3 2 3" xfId="28107"/>
    <cellStyle name="Normal 3 2 2 4 2 2 3 2 3 2" xfId="28108"/>
    <cellStyle name="Normal 3 2 2 4 2 2 3 2 3 2 2" xfId="28109"/>
    <cellStyle name="Normal 3 2 2 4 2 2 3 2 3 3" xfId="28110"/>
    <cellStyle name="Normal 3 2 2 4 2 2 3 2 4" xfId="28111"/>
    <cellStyle name="Normal 3 2 2 4 2 2 3 2 4 2" xfId="28112"/>
    <cellStyle name="Normal 3 2 2 4 2 2 3 2 5" xfId="28113"/>
    <cellStyle name="Normal 3 2 2 4 2 2 3 3" xfId="28114"/>
    <cellStyle name="Normal 3 2 2 4 2 2 3 3 2" xfId="28115"/>
    <cellStyle name="Normal 3 2 2 4 2 2 3 3 2 2" xfId="28116"/>
    <cellStyle name="Normal 3 2 2 4 2 2 3 3 2 2 2" xfId="28117"/>
    <cellStyle name="Normal 3 2 2 4 2 2 3 3 2 3" xfId="28118"/>
    <cellStyle name="Normal 3 2 2 4 2 2 3 3 3" xfId="28119"/>
    <cellStyle name="Normal 3 2 2 4 2 2 3 3 3 2" xfId="28120"/>
    <cellStyle name="Normal 3 2 2 4 2 2 3 3 4" xfId="28121"/>
    <cellStyle name="Normal 3 2 2 4 2 2 3 4" xfId="28122"/>
    <cellStyle name="Normal 3 2 2 4 2 2 3 4 2" xfId="28123"/>
    <cellStyle name="Normal 3 2 2 4 2 2 3 4 2 2" xfId="28124"/>
    <cellStyle name="Normal 3 2 2 4 2 2 3 4 3" xfId="28125"/>
    <cellStyle name="Normal 3 2 2 4 2 2 3 5" xfId="28126"/>
    <cellStyle name="Normal 3 2 2 4 2 2 3 5 2" xfId="28127"/>
    <cellStyle name="Normal 3 2 2 4 2 2 3 6" xfId="28128"/>
    <cellStyle name="Normal 3 2 2 4 2 2 4" xfId="28129"/>
    <cellStyle name="Normal 3 2 2 4 2 2 4 2" xfId="28130"/>
    <cellStyle name="Normal 3 2 2 4 2 2 4 2 2" xfId="28131"/>
    <cellStyle name="Normal 3 2 2 4 2 2 4 2 2 2" xfId="28132"/>
    <cellStyle name="Normal 3 2 2 4 2 2 4 2 2 2 2" xfId="28133"/>
    <cellStyle name="Normal 3 2 2 4 2 2 4 2 2 3" xfId="28134"/>
    <cellStyle name="Normal 3 2 2 4 2 2 4 2 3" xfId="28135"/>
    <cellStyle name="Normal 3 2 2 4 2 2 4 2 3 2" xfId="28136"/>
    <cellStyle name="Normal 3 2 2 4 2 2 4 2 4" xfId="28137"/>
    <cellStyle name="Normal 3 2 2 4 2 2 4 3" xfId="28138"/>
    <cellStyle name="Normal 3 2 2 4 2 2 4 3 2" xfId="28139"/>
    <cellStyle name="Normal 3 2 2 4 2 2 4 3 2 2" xfId="28140"/>
    <cellStyle name="Normal 3 2 2 4 2 2 4 3 3" xfId="28141"/>
    <cellStyle name="Normal 3 2 2 4 2 2 4 4" xfId="28142"/>
    <cellStyle name="Normal 3 2 2 4 2 2 4 4 2" xfId="28143"/>
    <cellStyle name="Normal 3 2 2 4 2 2 4 5" xfId="28144"/>
    <cellStyle name="Normal 3 2 2 4 2 2 5" xfId="28145"/>
    <cellStyle name="Normal 3 2 2 4 2 2 5 2" xfId="28146"/>
    <cellStyle name="Normal 3 2 2 4 2 2 5 2 2" xfId="28147"/>
    <cellStyle name="Normal 3 2 2 4 2 2 5 2 2 2" xfId="28148"/>
    <cellStyle name="Normal 3 2 2 4 2 2 5 2 3" xfId="28149"/>
    <cellStyle name="Normal 3 2 2 4 2 2 5 3" xfId="28150"/>
    <cellStyle name="Normal 3 2 2 4 2 2 5 3 2" xfId="28151"/>
    <cellStyle name="Normal 3 2 2 4 2 2 5 4" xfId="28152"/>
    <cellStyle name="Normal 3 2 2 4 2 2 6" xfId="28153"/>
    <cellStyle name="Normal 3 2 2 4 2 2 6 2" xfId="28154"/>
    <cellStyle name="Normal 3 2 2 4 2 2 6 2 2" xfId="28155"/>
    <cellStyle name="Normal 3 2 2 4 2 2 6 3" xfId="28156"/>
    <cellStyle name="Normal 3 2 2 4 2 2 7" xfId="28157"/>
    <cellStyle name="Normal 3 2 2 4 2 2 7 2" xfId="28158"/>
    <cellStyle name="Normal 3 2 2 4 2 2 8" xfId="28159"/>
    <cellStyle name="Normal 3 2 2 4 2 3" xfId="28160"/>
    <cellStyle name="Normal 3 2 2 4 2 3 2" xfId="28161"/>
    <cellStyle name="Normal 3 2 2 4 2 3 2 2" xfId="28162"/>
    <cellStyle name="Normal 3 2 2 4 2 3 2 2 2" xfId="28163"/>
    <cellStyle name="Normal 3 2 2 4 2 3 2 2 2 2" xfId="28164"/>
    <cellStyle name="Normal 3 2 2 4 2 3 2 2 2 2 2" xfId="28165"/>
    <cellStyle name="Normal 3 2 2 4 2 3 2 2 2 3" xfId="28166"/>
    <cellStyle name="Normal 3 2 2 4 2 3 2 2 3" xfId="28167"/>
    <cellStyle name="Normal 3 2 2 4 2 3 2 2 3 2" xfId="28168"/>
    <cellStyle name="Normal 3 2 2 4 2 3 2 2 4" xfId="28169"/>
    <cellStyle name="Normal 3 2 2 4 2 3 2 3" xfId="28170"/>
    <cellStyle name="Normal 3 2 2 4 2 3 2 3 2" xfId="28171"/>
    <cellStyle name="Normal 3 2 2 4 2 3 2 3 2 2" xfId="28172"/>
    <cellStyle name="Normal 3 2 2 4 2 3 2 3 3" xfId="28173"/>
    <cellStyle name="Normal 3 2 2 4 2 3 2 4" xfId="28174"/>
    <cellStyle name="Normal 3 2 2 4 2 3 2 4 2" xfId="28175"/>
    <cellStyle name="Normal 3 2 2 4 2 3 2 5" xfId="28176"/>
    <cellStyle name="Normal 3 2 2 4 2 3 3" xfId="28177"/>
    <cellStyle name="Normal 3 2 2 4 2 3 3 2" xfId="28178"/>
    <cellStyle name="Normal 3 2 2 4 2 3 3 2 2" xfId="28179"/>
    <cellStyle name="Normal 3 2 2 4 2 3 3 2 2 2" xfId="28180"/>
    <cellStyle name="Normal 3 2 2 4 2 3 3 2 3" xfId="28181"/>
    <cellStyle name="Normal 3 2 2 4 2 3 3 3" xfId="28182"/>
    <cellStyle name="Normal 3 2 2 4 2 3 3 3 2" xfId="28183"/>
    <cellStyle name="Normal 3 2 2 4 2 3 3 4" xfId="28184"/>
    <cellStyle name="Normal 3 2 2 4 2 3 4" xfId="28185"/>
    <cellStyle name="Normal 3 2 2 4 2 3 4 2" xfId="28186"/>
    <cellStyle name="Normal 3 2 2 4 2 3 4 2 2" xfId="28187"/>
    <cellStyle name="Normal 3 2 2 4 2 3 4 3" xfId="28188"/>
    <cellStyle name="Normal 3 2 2 4 2 3 5" xfId="28189"/>
    <cellStyle name="Normal 3 2 2 4 2 3 5 2" xfId="28190"/>
    <cellStyle name="Normal 3 2 2 4 2 3 6" xfId="28191"/>
    <cellStyle name="Normal 3 2 2 4 2 4" xfId="28192"/>
    <cellStyle name="Normal 3 2 2 4 2 4 2" xfId="28193"/>
    <cellStyle name="Normal 3 2 2 4 2 4 2 2" xfId="28194"/>
    <cellStyle name="Normal 3 2 2 4 2 4 2 2 2" xfId="28195"/>
    <cellStyle name="Normal 3 2 2 4 2 4 2 2 2 2" xfId="28196"/>
    <cellStyle name="Normal 3 2 2 4 2 4 2 2 2 2 2" xfId="28197"/>
    <cellStyle name="Normal 3 2 2 4 2 4 2 2 2 3" xfId="28198"/>
    <cellStyle name="Normal 3 2 2 4 2 4 2 2 3" xfId="28199"/>
    <cellStyle name="Normal 3 2 2 4 2 4 2 2 3 2" xfId="28200"/>
    <cellStyle name="Normal 3 2 2 4 2 4 2 2 4" xfId="28201"/>
    <cellStyle name="Normal 3 2 2 4 2 4 2 3" xfId="28202"/>
    <cellStyle name="Normal 3 2 2 4 2 4 2 3 2" xfId="28203"/>
    <cellStyle name="Normal 3 2 2 4 2 4 2 3 2 2" xfId="28204"/>
    <cellStyle name="Normal 3 2 2 4 2 4 2 3 3" xfId="28205"/>
    <cellStyle name="Normal 3 2 2 4 2 4 2 4" xfId="28206"/>
    <cellStyle name="Normal 3 2 2 4 2 4 2 4 2" xfId="28207"/>
    <cellStyle name="Normal 3 2 2 4 2 4 2 5" xfId="28208"/>
    <cellStyle name="Normal 3 2 2 4 2 4 3" xfId="28209"/>
    <cellStyle name="Normal 3 2 2 4 2 4 3 2" xfId="28210"/>
    <cellStyle name="Normal 3 2 2 4 2 4 3 2 2" xfId="28211"/>
    <cellStyle name="Normal 3 2 2 4 2 4 3 2 2 2" xfId="28212"/>
    <cellStyle name="Normal 3 2 2 4 2 4 3 2 3" xfId="28213"/>
    <cellStyle name="Normal 3 2 2 4 2 4 3 3" xfId="28214"/>
    <cellStyle name="Normal 3 2 2 4 2 4 3 3 2" xfId="28215"/>
    <cellStyle name="Normal 3 2 2 4 2 4 3 4" xfId="28216"/>
    <cellStyle name="Normal 3 2 2 4 2 4 4" xfId="28217"/>
    <cellStyle name="Normal 3 2 2 4 2 4 4 2" xfId="28218"/>
    <cellStyle name="Normal 3 2 2 4 2 4 4 2 2" xfId="28219"/>
    <cellStyle name="Normal 3 2 2 4 2 4 4 3" xfId="28220"/>
    <cellStyle name="Normal 3 2 2 4 2 4 5" xfId="28221"/>
    <cellStyle name="Normal 3 2 2 4 2 4 5 2" xfId="28222"/>
    <cellStyle name="Normal 3 2 2 4 2 4 6" xfId="28223"/>
    <cellStyle name="Normal 3 2 2 4 2 5" xfId="28224"/>
    <cellStyle name="Normal 3 2 2 4 2 5 2" xfId="28225"/>
    <cellStyle name="Normal 3 2 2 4 2 5 2 2" xfId="28226"/>
    <cellStyle name="Normal 3 2 2 4 2 5 2 2 2" xfId="28227"/>
    <cellStyle name="Normal 3 2 2 4 2 5 2 2 2 2" xfId="28228"/>
    <cellStyle name="Normal 3 2 2 4 2 5 2 2 2 2 2" xfId="28229"/>
    <cellStyle name="Normal 3 2 2 4 2 5 2 2 2 3" xfId="28230"/>
    <cellStyle name="Normal 3 2 2 4 2 5 2 2 3" xfId="28231"/>
    <cellStyle name="Normal 3 2 2 4 2 5 2 2 3 2" xfId="28232"/>
    <cellStyle name="Normal 3 2 2 4 2 5 2 2 4" xfId="28233"/>
    <cellStyle name="Normal 3 2 2 4 2 5 2 3" xfId="28234"/>
    <cellStyle name="Normal 3 2 2 4 2 5 2 3 2" xfId="28235"/>
    <cellStyle name="Normal 3 2 2 4 2 5 2 3 2 2" xfId="28236"/>
    <cellStyle name="Normal 3 2 2 4 2 5 2 3 3" xfId="28237"/>
    <cellStyle name="Normal 3 2 2 4 2 5 2 4" xfId="28238"/>
    <cellStyle name="Normal 3 2 2 4 2 5 2 4 2" xfId="28239"/>
    <cellStyle name="Normal 3 2 2 4 2 5 2 5" xfId="28240"/>
    <cellStyle name="Normal 3 2 2 4 2 5 3" xfId="28241"/>
    <cellStyle name="Normal 3 2 2 4 2 5 3 2" xfId="28242"/>
    <cellStyle name="Normal 3 2 2 4 2 5 3 2 2" xfId="28243"/>
    <cellStyle name="Normal 3 2 2 4 2 5 3 2 2 2" xfId="28244"/>
    <cellStyle name="Normal 3 2 2 4 2 5 3 2 3" xfId="28245"/>
    <cellStyle name="Normal 3 2 2 4 2 5 3 3" xfId="28246"/>
    <cellStyle name="Normal 3 2 2 4 2 5 3 3 2" xfId="28247"/>
    <cellStyle name="Normal 3 2 2 4 2 5 3 4" xfId="28248"/>
    <cellStyle name="Normal 3 2 2 4 2 5 4" xfId="28249"/>
    <cellStyle name="Normal 3 2 2 4 2 5 4 2" xfId="28250"/>
    <cellStyle name="Normal 3 2 2 4 2 5 4 2 2" xfId="28251"/>
    <cellStyle name="Normal 3 2 2 4 2 5 4 3" xfId="28252"/>
    <cellStyle name="Normal 3 2 2 4 2 5 5" xfId="28253"/>
    <cellStyle name="Normal 3 2 2 4 2 5 5 2" xfId="28254"/>
    <cellStyle name="Normal 3 2 2 4 2 5 6" xfId="28255"/>
    <cellStyle name="Normal 3 2 2 4 2 6" xfId="28256"/>
    <cellStyle name="Normal 3 2 2 4 2 6 2" xfId="28257"/>
    <cellStyle name="Normal 3 2 2 4 2 6 2 2" xfId="28258"/>
    <cellStyle name="Normal 3 2 2 4 2 6 2 2 2" xfId="28259"/>
    <cellStyle name="Normal 3 2 2 4 2 6 2 2 2 2" xfId="28260"/>
    <cellStyle name="Normal 3 2 2 4 2 6 2 2 3" xfId="28261"/>
    <cellStyle name="Normal 3 2 2 4 2 6 2 3" xfId="28262"/>
    <cellStyle name="Normal 3 2 2 4 2 6 2 3 2" xfId="28263"/>
    <cellStyle name="Normal 3 2 2 4 2 6 2 4" xfId="28264"/>
    <cellStyle name="Normal 3 2 2 4 2 6 3" xfId="28265"/>
    <cellStyle name="Normal 3 2 2 4 2 6 3 2" xfId="28266"/>
    <cellStyle name="Normal 3 2 2 4 2 6 3 2 2" xfId="28267"/>
    <cellStyle name="Normal 3 2 2 4 2 6 3 3" xfId="28268"/>
    <cellStyle name="Normal 3 2 2 4 2 6 4" xfId="28269"/>
    <cellStyle name="Normal 3 2 2 4 2 6 4 2" xfId="28270"/>
    <cellStyle name="Normal 3 2 2 4 2 6 5" xfId="28271"/>
    <cellStyle name="Normal 3 2 2 4 2 7" xfId="28272"/>
    <cellStyle name="Normal 3 2 2 4 2 7 2" xfId="28273"/>
    <cellStyle name="Normal 3 2 2 4 2 7 2 2" xfId="28274"/>
    <cellStyle name="Normal 3 2 2 4 2 7 2 2 2" xfId="28275"/>
    <cellStyle name="Normal 3 2 2 4 2 7 2 3" xfId="28276"/>
    <cellStyle name="Normal 3 2 2 4 2 7 3" xfId="28277"/>
    <cellStyle name="Normal 3 2 2 4 2 7 3 2" xfId="28278"/>
    <cellStyle name="Normal 3 2 2 4 2 7 4" xfId="28279"/>
    <cellStyle name="Normal 3 2 2 4 2 8" xfId="28280"/>
    <cellStyle name="Normal 3 2 2 4 2 8 2" xfId="28281"/>
    <cellStyle name="Normal 3 2 2 4 2 8 2 2" xfId="28282"/>
    <cellStyle name="Normal 3 2 2 4 2 8 3" xfId="28283"/>
    <cellStyle name="Normal 3 2 2 4 2 9" xfId="28284"/>
    <cellStyle name="Normal 3 2 2 4 2 9 2" xfId="28285"/>
    <cellStyle name="Normal 3 2 2 4 2 9 3" xfId="28286"/>
    <cellStyle name="Normal 3 2 2 4 3" xfId="28287"/>
    <cellStyle name="Normal 3 2 2 4 3 2" xfId="28288"/>
    <cellStyle name="Normal 3 2 2 4 3 2 2" xfId="28289"/>
    <cellStyle name="Normal 3 2 2 4 3 2 2 2" xfId="28290"/>
    <cellStyle name="Normal 3 2 2 4 3 2 2 2 2" xfId="28291"/>
    <cellStyle name="Normal 3 2 2 4 3 2 2 2 2 2" xfId="28292"/>
    <cellStyle name="Normal 3 2 2 4 3 2 2 2 2 2 2" xfId="28293"/>
    <cellStyle name="Normal 3 2 2 4 3 2 2 2 2 3" xfId="28294"/>
    <cellStyle name="Normal 3 2 2 4 3 2 2 2 3" xfId="28295"/>
    <cellStyle name="Normal 3 2 2 4 3 2 2 2 3 2" xfId="28296"/>
    <cellStyle name="Normal 3 2 2 4 3 2 2 2 4" xfId="28297"/>
    <cellStyle name="Normal 3 2 2 4 3 2 2 3" xfId="28298"/>
    <cellStyle name="Normal 3 2 2 4 3 2 2 3 2" xfId="28299"/>
    <cellStyle name="Normal 3 2 2 4 3 2 2 3 2 2" xfId="28300"/>
    <cellStyle name="Normal 3 2 2 4 3 2 2 3 3" xfId="28301"/>
    <cellStyle name="Normal 3 2 2 4 3 2 2 4" xfId="28302"/>
    <cellStyle name="Normal 3 2 2 4 3 2 2 4 2" xfId="28303"/>
    <cellStyle name="Normal 3 2 2 4 3 2 2 5" xfId="28304"/>
    <cellStyle name="Normal 3 2 2 4 3 2 3" xfId="28305"/>
    <cellStyle name="Normal 3 2 2 4 3 2 3 2" xfId="28306"/>
    <cellStyle name="Normal 3 2 2 4 3 2 3 2 2" xfId="28307"/>
    <cellStyle name="Normal 3 2 2 4 3 2 3 2 2 2" xfId="28308"/>
    <cellStyle name="Normal 3 2 2 4 3 2 3 2 3" xfId="28309"/>
    <cellStyle name="Normal 3 2 2 4 3 2 3 3" xfId="28310"/>
    <cellStyle name="Normal 3 2 2 4 3 2 3 3 2" xfId="28311"/>
    <cellStyle name="Normal 3 2 2 4 3 2 3 4" xfId="28312"/>
    <cellStyle name="Normal 3 2 2 4 3 2 4" xfId="28313"/>
    <cellStyle name="Normal 3 2 2 4 3 2 4 2" xfId="28314"/>
    <cellStyle name="Normal 3 2 2 4 3 2 4 2 2" xfId="28315"/>
    <cellStyle name="Normal 3 2 2 4 3 2 4 3" xfId="28316"/>
    <cellStyle name="Normal 3 2 2 4 3 2 5" xfId="28317"/>
    <cellStyle name="Normal 3 2 2 4 3 2 5 2" xfId="28318"/>
    <cellStyle name="Normal 3 2 2 4 3 2 6" xfId="28319"/>
    <cellStyle name="Normal 3 2 2 4 3 3" xfId="28320"/>
    <cellStyle name="Normal 3 2 2 4 3 3 2" xfId="28321"/>
    <cellStyle name="Normal 3 2 2 4 3 3 2 2" xfId="28322"/>
    <cellStyle name="Normal 3 2 2 4 3 3 2 2 2" xfId="28323"/>
    <cellStyle name="Normal 3 2 2 4 3 3 2 2 2 2" xfId="28324"/>
    <cellStyle name="Normal 3 2 2 4 3 3 2 2 2 2 2" xfId="28325"/>
    <cellStyle name="Normal 3 2 2 4 3 3 2 2 2 3" xfId="28326"/>
    <cellStyle name="Normal 3 2 2 4 3 3 2 2 3" xfId="28327"/>
    <cellStyle name="Normal 3 2 2 4 3 3 2 2 3 2" xfId="28328"/>
    <cellStyle name="Normal 3 2 2 4 3 3 2 2 4" xfId="28329"/>
    <cellStyle name="Normal 3 2 2 4 3 3 2 3" xfId="28330"/>
    <cellStyle name="Normal 3 2 2 4 3 3 2 3 2" xfId="28331"/>
    <cellStyle name="Normal 3 2 2 4 3 3 2 3 2 2" xfId="28332"/>
    <cellStyle name="Normal 3 2 2 4 3 3 2 3 3" xfId="28333"/>
    <cellStyle name="Normal 3 2 2 4 3 3 2 4" xfId="28334"/>
    <cellStyle name="Normal 3 2 2 4 3 3 2 4 2" xfId="28335"/>
    <cellStyle name="Normal 3 2 2 4 3 3 2 5" xfId="28336"/>
    <cellStyle name="Normal 3 2 2 4 3 3 3" xfId="28337"/>
    <cellStyle name="Normal 3 2 2 4 3 3 3 2" xfId="28338"/>
    <cellStyle name="Normal 3 2 2 4 3 3 3 2 2" xfId="28339"/>
    <cellStyle name="Normal 3 2 2 4 3 3 3 2 2 2" xfId="28340"/>
    <cellStyle name="Normal 3 2 2 4 3 3 3 2 3" xfId="28341"/>
    <cellStyle name="Normal 3 2 2 4 3 3 3 3" xfId="28342"/>
    <cellStyle name="Normal 3 2 2 4 3 3 3 3 2" xfId="28343"/>
    <cellStyle name="Normal 3 2 2 4 3 3 3 4" xfId="28344"/>
    <cellStyle name="Normal 3 2 2 4 3 3 4" xfId="28345"/>
    <cellStyle name="Normal 3 2 2 4 3 3 4 2" xfId="28346"/>
    <cellStyle name="Normal 3 2 2 4 3 3 4 2 2" xfId="28347"/>
    <cellStyle name="Normal 3 2 2 4 3 3 4 3" xfId="28348"/>
    <cellStyle name="Normal 3 2 2 4 3 3 5" xfId="28349"/>
    <cellStyle name="Normal 3 2 2 4 3 3 5 2" xfId="28350"/>
    <cellStyle name="Normal 3 2 2 4 3 3 6" xfId="28351"/>
    <cellStyle name="Normal 3 2 2 4 3 4" xfId="28352"/>
    <cellStyle name="Normal 3 2 2 4 3 4 2" xfId="28353"/>
    <cellStyle name="Normal 3 2 2 4 3 4 2 2" xfId="28354"/>
    <cellStyle name="Normal 3 2 2 4 3 4 2 2 2" xfId="28355"/>
    <cellStyle name="Normal 3 2 2 4 3 4 2 2 2 2" xfId="28356"/>
    <cellStyle name="Normal 3 2 2 4 3 4 2 2 3" xfId="28357"/>
    <cellStyle name="Normal 3 2 2 4 3 4 2 3" xfId="28358"/>
    <cellStyle name="Normal 3 2 2 4 3 4 2 3 2" xfId="28359"/>
    <cellStyle name="Normal 3 2 2 4 3 4 2 4" xfId="28360"/>
    <cellStyle name="Normal 3 2 2 4 3 4 3" xfId="28361"/>
    <cellStyle name="Normal 3 2 2 4 3 4 3 2" xfId="28362"/>
    <cellStyle name="Normal 3 2 2 4 3 4 3 2 2" xfId="28363"/>
    <cellStyle name="Normal 3 2 2 4 3 4 3 3" xfId="28364"/>
    <cellStyle name="Normal 3 2 2 4 3 4 4" xfId="28365"/>
    <cellStyle name="Normal 3 2 2 4 3 4 4 2" xfId="28366"/>
    <cellStyle name="Normal 3 2 2 4 3 4 5" xfId="28367"/>
    <cellStyle name="Normal 3 2 2 4 3 5" xfId="28368"/>
    <cellStyle name="Normal 3 2 2 4 3 5 2" xfId="28369"/>
    <cellStyle name="Normal 3 2 2 4 3 5 2 2" xfId="28370"/>
    <cellStyle name="Normal 3 2 2 4 3 5 2 2 2" xfId="28371"/>
    <cellStyle name="Normal 3 2 2 4 3 5 2 3" xfId="28372"/>
    <cellStyle name="Normal 3 2 2 4 3 5 3" xfId="28373"/>
    <cellStyle name="Normal 3 2 2 4 3 5 3 2" xfId="28374"/>
    <cellStyle name="Normal 3 2 2 4 3 5 4" xfId="28375"/>
    <cellStyle name="Normal 3 2 2 4 3 6" xfId="28376"/>
    <cellStyle name="Normal 3 2 2 4 3 6 2" xfId="28377"/>
    <cellStyle name="Normal 3 2 2 4 3 6 2 2" xfId="28378"/>
    <cellStyle name="Normal 3 2 2 4 3 6 3" xfId="28379"/>
    <cellStyle name="Normal 3 2 2 4 3 7" xfId="28380"/>
    <cellStyle name="Normal 3 2 2 4 3 7 2" xfId="28381"/>
    <cellStyle name="Normal 3 2 2 4 3 8" xfId="28382"/>
    <cellStyle name="Normal 3 2 2 4 4" xfId="28383"/>
    <cellStyle name="Normal 3 2 2 4 4 2" xfId="28384"/>
    <cellStyle name="Normal 3 2 2 4 4 2 2" xfId="28385"/>
    <cellStyle name="Normal 3 2 2 4 4 2 2 2" xfId="28386"/>
    <cellStyle name="Normal 3 2 2 4 4 2 2 2 2" xfId="28387"/>
    <cellStyle name="Normal 3 2 2 4 4 2 2 2 2 2" xfId="28388"/>
    <cellStyle name="Normal 3 2 2 4 4 2 2 2 3" xfId="28389"/>
    <cellStyle name="Normal 3 2 2 4 4 2 2 3" xfId="28390"/>
    <cellStyle name="Normal 3 2 2 4 4 2 2 3 2" xfId="28391"/>
    <cellStyle name="Normal 3 2 2 4 4 2 2 4" xfId="28392"/>
    <cellStyle name="Normal 3 2 2 4 4 2 3" xfId="28393"/>
    <cellStyle name="Normal 3 2 2 4 4 2 3 2" xfId="28394"/>
    <cellStyle name="Normal 3 2 2 4 4 2 3 2 2" xfId="28395"/>
    <cellStyle name="Normal 3 2 2 4 4 2 3 3" xfId="28396"/>
    <cellStyle name="Normal 3 2 2 4 4 2 4" xfId="28397"/>
    <cellStyle name="Normal 3 2 2 4 4 2 4 2" xfId="28398"/>
    <cellStyle name="Normal 3 2 2 4 4 2 5" xfId="28399"/>
    <cellStyle name="Normal 3 2 2 4 4 3" xfId="28400"/>
    <cellStyle name="Normal 3 2 2 4 4 3 2" xfId="28401"/>
    <cellStyle name="Normal 3 2 2 4 4 3 2 2" xfId="28402"/>
    <cellStyle name="Normal 3 2 2 4 4 3 2 2 2" xfId="28403"/>
    <cellStyle name="Normal 3 2 2 4 4 3 2 3" xfId="28404"/>
    <cellStyle name="Normal 3 2 2 4 4 3 3" xfId="28405"/>
    <cellStyle name="Normal 3 2 2 4 4 3 3 2" xfId="28406"/>
    <cellStyle name="Normal 3 2 2 4 4 3 4" xfId="28407"/>
    <cellStyle name="Normal 3 2 2 4 4 4" xfId="28408"/>
    <cellStyle name="Normal 3 2 2 4 4 4 2" xfId="28409"/>
    <cellStyle name="Normal 3 2 2 4 4 4 2 2" xfId="28410"/>
    <cellStyle name="Normal 3 2 2 4 4 4 3" xfId="28411"/>
    <cellStyle name="Normal 3 2 2 4 4 5" xfId="28412"/>
    <cellStyle name="Normal 3 2 2 4 4 5 2" xfId="28413"/>
    <cellStyle name="Normal 3 2 2 4 4 6" xfId="28414"/>
    <cellStyle name="Normal 3 2 2 4 5" xfId="28415"/>
    <cellStyle name="Normal 3 2 2 4 5 2" xfId="28416"/>
    <cellStyle name="Normal 3 2 2 4 5 2 2" xfId="28417"/>
    <cellStyle name="Normal 3 2 2 4 5 2 2 2" xfId="28418"/>
    <cellStyle name="Normal 3 2 2 4 5 2 2 2 2" xfId="28419"/>
    <cellStyle name="Normal 3 2 2 4 5 2 2 2 2 2" xfId="28420"/>
    <cellStyle name="Normal 3 2 2 4 5 2 2 2 3" xfId="28421"/>
    <cellStyle name="Normal 3 2 2 4 5 2 2 3" xfId="28422"/>
    <cellStyle name="Normal 3 2 2 4 5 2 2 3 2" xfId="28423"/>
    <cellStyle name="Normal 3 2 2 4 5 2 2 4" xfId="28424"/>
    <cellStyle name="Normal 3 2 2 4 5 2 3" xfId="28425"/>
    <cellStyle name="Normal 3 2 2 4 5 2 3 2" xfId="28426"/>
    <cellStyle name="Normal 3 2 2 4 5 2 3 2 2" xfId="28427"/>
    <cellStyle name="Normal 3 2 2 4 5 2 3 3" xfId="28428"/>
    <cellStyle name="Normal 3 2 2 4 5 2 4" xfId="28429"/>
    <cellStyle name="Normal 3 2 2 4 5 2 4 2" xfId="28430"/>
    <cellStyle name="Normal 3 2 2 4 5 2 5" xfId="28431"/>
    <cellStyle name="Normal 3 2 2 4 5 3" xfId="28432"/>
    <cellStyle name="Normal 3 2 2 4 5 3 2" xfId="28433"/>
    <cellStyle name="Normal 3 2 2 4 5 3 2 2" xfId="28434"/>
    <cellStyle name="Normal 3 2 2 4 5 3 2 2 2" xfId="28435"/>
    <cellStyle name="Normal 3 2 2 4 5 3 2 3" xfId="28436"/>
    <cellStyle name="Normal 3 2 2 4 5 3 3" xfId="28437"/>
    <cellStyle name="Normal 3 2 2 4 5 3 3 2" xfId="28438"/>
    <cellStyle name="Normal 3 2 2 4 5 3 4" xfId="28439"/>
    <cellStyle name="Normal 3 2 2 4 5 4" xfId="28440"/>
    <cellStyle name="Normal 3 2 2 4 5 4 2" xfId="28441"/>
    <cellStyle name="Normal 3 2 2 4 5 4 2 2" xfId="28442"/>
    <cellStyle name="Normal 3 2 2 4 5 4 3" xfId="28443"/>
    <cellStyle name="Normal 3 2 2 4 5 5" xfId="28444"/>
    <cellStyle name="Normal 3 2 2 4 5 5 2" xfId="28445"/>
    <cellStyle name="Normal 3 2 2 4 5 6" xfId="28446"/>
    <cellStyle name="Normal 3 2 2 4 6" xfId="28447"/>
    <cellStyle name="Normal 3 2 2 4 6 2" xfId="28448"/>
    <cellStyle name="Normal 3 2 2 4 6 2 2" xfId="28449"/>
    <cellStyle name="Normal 3 2 2 4 6 2 2 2" xfId="28450"/>
    <cellStyle name="Normal 3 2 2 4 6 2 2 2 2" xfId="28451"/>
    <cellStyle name="Normal 3 2 2 4 6 2 2 2 2 2" xfId="28452"/>
    <cellStyle name="Normal 3 2 2 4 6 2 2 2 3" xfId="28453"/>
    <cellStyle name="Normal 3 2 2 4 6 2 2 3" xfId="28454"/>
    <cellStyle name="Normal 3 2 2 4 6 2 2 3 2" xfId="28455"/>
    <cellStyle name="Normal 3 2 2 4 6 2 2 4" xfId="28456"/>
    <cellStyle name="Normal 3 2 2 4 6 2 3" xfId="28457"/>
    <cellStyle name="Normal 3 2 2 4 6 2 3 2" xfId="28458"/>
    <cellStyle name="Normal 3 2 2 4 6 2 3 2 2" xfId="28459"/>
    <cellStyle name="Normal 3 2 2 4 6 2 3 3" xfId="28460"/>
    <cellStyle name="Normal 3 2 2 4 6 2 4" xfId="28461"/>
    <cellStyle name="Normal 3 2 2 4 6 2 4 2" xfId="28462"/>
    <cellStyle name="Normal 3 2 2 4 6 2 5" xfId="28463"/>
    <cellStyle name="Normal 3 2 2 4 6 3" xfId="28464"/>
    <cellStyle name="Normal 3 2 2 4 6 3 2" xfId="28465"/>
    <cellStyle name="Normal 3 2 2 4 6 3 2 2" xfId="28466"/>
    <cellStyle name="Normal 3 2 2 4 6 3 2 2 2" xfId="28467"/>
    <cellStyle name="Normal 3 2 2 4 6 3 2 3" xfId="28468"/>
    <cellStyle name="Normal 3 2 2 4 6 3 3" xfId="28469"/>
    <cellStyle name="Normal 3 2 2 4 6 3 3 2" xfId="28470"/>
    <cellStyle name="Normal 3 2 2 4 6 3 4" xfId="28471"/>
    <cellStyle name="Normal 3 2 2 4 6 4" xfId="28472"/>
    <cellStyle name="Normal 3 2 2 4 6 4 2" xfId="28473"/>
    <cellStyle name="Normal 3 2 2 4 6 4 2 2" xfId="28474"/>
    <cellStyle name="Normal 3 2 2 4 6 4 3" xfId="28475"/>
    <cellStyle name="Normal 3 2 2 4 6 5" xfId="28476"/>
    <cellStyle name="Normal 3 2 2 4 6 5 2" xfId="28477"/>
    <cellStyle name="Normal 3 2 2 4 6 6" xfId="28478"/>
    <cellStyle name="Normal 3 2 2 4 7" xfId="28479"/>
    <cellStyle name="Normal 3 2 2 4 7 2" xfId="28480"/>
    <cellStyle name="Normal 3 2 2 4 7 2 2" xfId="28481"/>
    <cellStyle name="Normal 3 2 2 4 7 2 2 2" xfId="28482"/>
    <cellStyle name="Normal 3 2 2 4 7 2 2 2 2" xfId="28483"/>
    <cellStyle name="Normal 3 2 2 4 7 2 2 3" xfId="28484"/>
    <cellStyle name="Normal 3 2 2 4 7 2 3" xfId="28485"/>
    <cellStyle name="Normal 3 2 2 4 7 2 3 2" xfId="28486"/>
    <cellStyle name="Normal 3 2 2 4 7 2 4" xfId="28487"/>
    <cellStyle name="Normal 3 2 2 4 7 3" xfId="28488"/>
    <cellStyle name="Normal 3 2 2 4 7 3 2" xfId="28489"/>
    <cellStyle name="Normal 3 2 2 4 7 3 2 2" xfId="28490"/>
    <cellStyle name="Normal 3 2 2 4 7 3 3" xfId="28491"/>
    <cellStyle name="Normal 3 2 2 4 7 4" xfId="28492"/>
    <cellStyle name="Normal 3 2 2 4 7 4 2" xfId="28493"/>
    <cellStyle name="Normal 3 2 2 4 7 5" xfId="28494"/>
    <cellStyle name="Normal 3 2 2 4 8" xfId="28495"/>
    <cellStyle name="Normal 3 2 2 4 8 2" xfId="28496"/>
    <cellStyle name="Normal 3 2 2 4 8 2 2" xfId="28497"/>
    <cellStyle name="Normal 3 2 2 4 8 2 2 2" xfId="28498"/>
    <cellStyle name="Normal 3 2 2 4 8 2 3" xfId="28499"/>
    <cellStyle name="Normal 3 2 2 4 8 3" xfId="28500"/>
    <cellStyle name="Normal 3 2 2 4 8 3 2" xfId="28501"/>
    <cellStyle name="Normal 3 2 2 4 8 4" xfId="28502"/>
    <cellStyle name="Normal 3 2 2 4 9" xfId="28503"/>
    <cellStyle name="Normal 3 2 2 4 9 2" xfId="28504"/>
    <cellStyle name="Normal 3 2 2 4 9 2 2" xfId="28505"/>
    <cellStyle name="Normal 3 2 2 4 9 3" xfId="28506"/>
    <cellStyle name="Normal 3 2 2 5" xfId="28507"/>
    <cellStyle name="Normal 3 2 2 5 10" xfId="28508"/>
    <cellStyle name="Normal 3 2 2 5 11" xfId="28509"/>
    <cellStyle name="Normal 3 2 2 5 2" xfId="28510"/>
    <cellStyle name="Normal 3 2 2 5 2 2" xfId="28511"/>
    <cellStyle name="Normal 3 2 2 5 2 2 2" xfId="28512"/>
    <cellStyle name="Normal 3 2 2 5 2 2 2 2" xfId="28513"/>
    <cellStyle name="Normal 3 2 2 5 2 2 2 2 2" xfId="28514"/>
    <cellStyle name="Normal 3 2 2 5 2 2 2 2 2 2" xfId="28515"/>
    <cellStyle name="Normal 3 2 2 5 2 2 2 2 2 2 2" xfId="28516"/>
    <cellStyle name="Normal 3 2 2 5 2 2 2 2 2 3" xfId="28517"/>
    <cellStyle name="Normal 3 2 2 5 2 2 2 2 3" xfId="28518"/>
    <cellStyle name="Normal 3 2 2 5 2 2 2 2 3 2" xfId="28519"/>
    <cellStyle name="Normal 3 2 2 5 2 2 2 2 4" xfId="28520"/>
    <cellStyle name="Normal 3 2 2 5 2 2 2 3" xfId="28521"/>
    <cellStyle name="Normal 3 2 2 5 2 2 2 3 2" xfId="28522"/>
    <cellStyle name="Normal 3 2 2 5 2 2 2 3 2 2" xfId="28523"/>
    <cellStyle name="Normal 3 2 2 5 2 2 2 3 3" xfId="28524"/>
    <cellStyle name="Normal 3 2 2 5 2 2 2 4" xfId="28525"/>
    <cellStyle name="Normal 3 2 2 5 2 2 2 4 2" xfId="28526"/>
    <cellStyle name="Normal 3 2 2 5 2 2 2 5" xfId="28527"/>
    <cellStyle name="Normal 3 2 2 5 2 2 3" xfId="28528"/>
    <cellStyle name="Normal 3 2 2 5 2 2 3 2" xfId="28529"/>
    <cellStyle name="Normal 3 2 2 5 2 2 3 2 2" xfId="28530"/>
    <cellStyle name="Normal 3 2 2 5 2 2 3 2 2 2" xfId="28531"/>
    <cellStyle name="Normal 3 2 2 5 2 2 3 2 3" xfId="28532"/>
    <cellStyle name="Normal 3 2 2 5 2 2 3 3" xfId="28533"/>
    <cellStyle name="Normal 3 2 2 5 2 2 3 3 2" xfId="28534"/>
    <cellStyle name="Normal 3 2 2 5 2 2 3 4" xfId="28535"/>
    <cellStyle name="Normal 3 2 2 5 2 2 4" xfId="28536"/>
    <cellStyle name="Normal 3 2 2 5 2 2 4 2" xfId="28537"/>
    <cellStyle name="Normal 3 2 2 5 2 2 4 2 2" xfId="28538"/>
    <cellStyle name="Normal 3 2 2 5 2 2 4 3" xfId="28539"/>
    <cellStyle name="Normal 3 2 2 5 2 2 5" xfId="28540"/>
    <cellStyle name="Normal 3 2 2 5 2 2 5 2" xfId="28541"/>
    <cellStyle name="Normal 3 2 2 5 2 2 6" xfId="28542"/>
    <cellStyle name="Normal 3 2 2 5 2 3" xfId="28543"/>
    <cellStyle name="Normal 3 2 2 5 2 3 2" xfId="28544"/>
    <cellStyle name="Normal 3 2 2 5 2 3 2 2" xfId="28545"/>
    <cellStyle name="Normal 3 2 2 5 2 3 2 2 2" xfId="28546"/>
    <cellStyle name="Normal 3 2 2 5 2 3 2 2 2 2" xfId="28547"/>
    <cellStyle name="Normal 3 2 2 5 2 3 2 2 2 2 2" xfId="28548"/>
    <cellStyle name="Normal 3 2 2 5 2 3 2 2 2 3" xfId="28549"/>
    <cellStyle name="Normal 3 2 2 5 2 3 2 2 3" xfId="28550"/>
    <cellStyle name="Normal 3 2 2 5 2 3 2 2 3 2" xfId="28551"/>
    <cellStyle name="Normal 3 2 2 5 2 3 2 2 4" xfId="28552"/>
    <cellStyle name="Normal 3 2 2 5 2 3 2 3" xfId="28553"/>
    <cellStyle name="Normal 3 2 2 5 2 3 2 3 2" xfId="28554"/>
    <cellStyle name="Normal 3 2 2 5 2 3 2 3 2 2" xfId="28555"/>
    <cellStyle name="Normal 3 2 2 5 2 3 2 3 3" xfId="28556"/>
    <cellStyle name="Normal 3 2 2 5 2 3 2 4" xfId="28557"/>
    <cellStyle name="Normal 3 2 2 5 2 3 2 4 2" xfId="28558"/>
    <cellStyle name="Normal 3 2 2 5 2 3 2 5" xfId="28559"/>
    <cellStyle name="Normal 3 2 2 5 2 3 3" xfId="28560"/>
    <cellStyle name="Normal 3 2 2 5 2 3 3 2" xfId="28561"/>
    <cellStyle name="Normal 3 2 2 5 2 3 3 2 2" xfId="28562"/>
    <cellStyle name="Normal 3 2 2 5 2 3 3 2 2 2" xfId="28563"/>
    <cellStyle name="Normal 3 2 2 5 2 3 3 2 3" xfId="28564"/>
    <cellStyle name="Normal 3 2 2 5 2 3 3 3" xfId="28565"/>
    <cellStyle name="Normal 3 2 2 5 2 3 3 3 2" xfId="28566"/>
    <cellStyle name="Normal 3 2 2 5 2 3 3 4" xfId="28567"/>
    <cellStyle name="Normal 3 2 2 5 2 3 4" xfId="28568"/>
    <cellStyle name="Normal 3 2 2 5 2 3 4 2" xfId="28569"/>
    <cellStyle name="Normal 3 2 2 5 2 3 4 2 2" xfId="28570"/>
    <cellStyle name="Normal 3 2 2 5 2 3 4 3" xfId="28571"/>
    <cellStyle name="Normal 3 2 2 5 2 3 5" xfId="28572"/>
    <cellStyle name="Normal 3 2 2 5 2 3 5 2" xfId="28573"/>
    <cellStyle name="Normal 3 2 2 5 2 3 6" xfId="28574"/>
    <cellStyle name="Normal 3 2 2 5 2 4" xfId="28575"/>
    <cellStyle name="Normal 3 2 2 5 2 4 2" xfId="28576"/>
    <cellStyle name="Normal 3 2 2 5 2 4 2 2" xfId="28577"/>
    <cellStyle name="Normal 3 2 2 5 2 4 2 2 2" xfId="28578"/>
    <cellStyle name="Normal 3 2 2 5 2 4 2 2 2 2" xfId="28579"/>
    <cellStyle name="Normal 3 2 2 5 2 4 2 2 3" xfId="28580"/>
    <cellStyle name="Normal 3 2 2 5 2 4 2 3" xfId="28581"/>
    <cellStyle name="Normal 3 2 2 5 2 4 2 3 2" xfId="28582"/>
    <cellStyle name="Normal 3 2 2 5 2 4 2 4" xfId="28583"/>
    <cellStyle name="Normal 3 2 2 5 2 4 3" xfId="28584"/>
    <cellStyle name="Normal 3 2 2 5 2 4 3 2" xfId="28585"/>
    <cellStyle name="Normal 3 2 2 5 2 4 3 2 2" xfId="28586"/>
    <cellStyle name="Normal 3 2 2 5 2 4 3 3" xfId="28587"/>
    <cellStyle name="Normal 3 2 2 5 2 4 4" xfId="28588"/>
    <cellStyle name="Normal 3 2 2 5 2 4 4 2" xfId="28589"/>
    <cellStyle name="Normal 3 2 2 5 2 4 5" xfId="28590"/>
    <cellStyle name="Normal 3 2 2 5 2 5" xfId="28591"/>
    <cellStyle name="Normal 3 2 2 5 2 5 2" xfId="28592"/>
    <cellStyle name="Normal 3 2 2 5 2 5 2 2" xfId="28593"/>
    <cellStyle name="Normal 3 2 2 5 2 5 2 2 2" xfId="28594"/>
    <cellStyle name="Normal 3 2 2 5 2 5 2 3" xfId="28595"/>
    <cellStyle name="Normal 3 2 2 5 2 5 3" xfId="28596"/>
    <cellStyle name="Normal 3 2 2 5 2 5 3 2" xfId="28597"/>
    <cellStyle name="Normal 3 2 2 5 2 5 4" xfId="28598"/>
    <cellStyle name="Normal 3 2 2 5 2 6" xfId="28599"/>
    <cellStyle name="Normal 3 2 2 5 2 6 2" xfId="28600"/>
    <cellStyle name="Normal 3 2 2 5 2 6 2 2" xfId="28601"/>
    <cellStyle name="Normal 3 2 2 5 2 6 3" xfId="28602"/>
    <cellStyle name="Normal 3 2 2 5 2 7" xfId="28603"/>
    <cellStyle name="Normal 3 2 2 5 2 7 2" xfId="28604"/>
    <cellStyle name="Normal 3 2 2 5 2 8" xfId="28605"/>
    <cellStyle name="Normal 3 2 2 5 3" xfId="28606"/>
    <cellStyle name="Normal 3 2 2 5 3 2" xfId="28607"/>
    <cellStyle name="Normal 3 2 2 5 3 2 2" xfId="28608"/>
    <cellStyle name="Normal 3 2 2 5 3 2 2 2" xfId="28609"/>
    <cellStyle name="Normal 3 2 2 5 3 2 2 2 2" xfId="28610"/>
    <cellStyle name="Normal 3 2 2 5 3 2 2 2 2 2" xfId="28611"/>
    <cellStyle name="Normal 3 2 2 5 3 2 2 2 3" xfId="28612"/>
    <cellStyle name="Normal 3 2 2 5 3 2 2 3" xfId="28613"/>
    <cellStyle name="Normal 3 2 2 5 3 2 2 3 2" xfId="28614"/>
    <cellStyle name="Normal 3 2 2 5 3 2 2 4" xfId="28615"/>
    <cellStyle name="Normal 3 2 2 5 3 2 3" xfId="28616"/>
    <cellStyle name="Normal 3 2 2 5 3 2 3 2" xfId="28617"/>
    <cellStyle name="Normal 3 2 2 5 3 2 3 2 2" xfId="28618"/>
    <cellStyle name="Normal 3 2 2 5 3 2 3 3" xfId="28619"/>
    <cellStyle name="Normal 3 2 2 5 3 2 4" xfId="28620"/>
    <cellStyle name="Normal 3 2 2 5 3 2 4 2" xfId="28621"/>
    <cellStyle name="Normal 3 2 2 5 3 2 5" xfId="28622"/>
    <cellStyle name="Normal 3 2 2 5 3 3" xfId="28623"/>
    <cellStyle name="Normal 3 2 2 5 3 3 2" xfId="28624"/>
    <cellStyle name="Normal 3 2 2 5 3 3 2 2" xfId="28625"/>
    <cellStyle name="Normal 3 2 2 5 3 3 2 2 2" xfId="28626"/>
    <cellStyle name="Normal 3 2 2 5 3 3 2 3" xfId="28627"/>
    <cellStyle name="Normal 3 2 2 5 3 3 3" xfId="28628"/>
    <cellStyle name="Normal 3 2 2 5 3 3 3 2" xfId="28629"/>
    <cellStyle name="Normal 3 2 2 5 3 3 4" xfId="28630"/>
    <cellStyle name="Normal 3 2 2 5 3 4" xfId="28631"/>
    <cellStyle name="Normal 3 2 2 5 3 4 2" xfId="28632"/>
    <cellStyle name="Normal 3 2 2 5 3 4 2 2" xfId="28633"/>
    <cellStyle name="Normal 3 2 2 5 3 4 3" xfId="28634"/>
    <cellStyle name="Normal 3 2 2 5 3 5" xfId="28635"/>
    <cellStyle name="Normal 3 2 2 5 3 5 2" xfId="28636"/>
    <cellStyle name="Normal 3 2 2 5 3 6" xfId="28637"/>
    <cellStyle name="Normal 3 2 2 5 4" xfId="28638"/>
    <cellStyle name="Normal 3 2 2 5 4 2" xfId="28639"/>
    <cellStyle name="Normal 3 2 2 5 4 2 2" xfId="28640"/>
    <cellStyle name="Normal 3 2 2 5 4 2 2 2" xfId="28641"/>
    <cellStyle name="Normal 3 2 2 5 4 2 2 2 2" xfId="28642"/>
    <cellStyle name="Normal 3 2 2 5 4 2 2 2 2 2" xfId="28643"/>
    <cellStyle name="Normal 3 2 2 5 4 2 2 2 3" xfId="28644"/>
    <cellStyle name="Normal 3 2 2 5 4 2 2 3" xfId="28645"/>
    <cellStyle name="Normal 3 2 2 5 4 2 2 3 2" xfId="28646"/>
    <cellStyle name="Normal 3 2 2 5 4 2 2 4" xfId="28647"/>
    <cellStyle name="Normal 3 2 2 5 4 2 3" xfId="28648"/>
    <cellStyle name="Normal 3 2 2 5 4 2 3 2" xfId="28649"/>
    <cellStyle name="Normal 3 2 2 5 4 2 3 2 2" xfId="28650"/>
    <cellStyle name="Normal 3 2 2 5 4 2 3 3" xfId="28651"/>
    <cellStyle name="Normal 3 2 2 5 4 2 4" xfId="28652"/>
    <cellStyle name="Normal 3 2 2 5 4 2 4 2" xfId="28653"/>
    <cellStyle name="Normal 3 2 2 5 4 2 5" xfId="28654"/>
    <cellStyle name="Normal 3 2 2 5 4 3" xfId="28655"/>
    <cellStyle name="Normal 3 2 2 5 4 3 2" xfId="28656"/>
    <cellStyle name="Normal 3 2 2 5 4 3 2 2" xfId="28657"/>
    <cellStyle name="Normal 3 2 2 5 4 3 2 2 2" xfId="28658"/>
    <cellStyle name="Normal 3 2 2 5 4 3 2 3" xfId="28659"/>
    <cellStyle name="Normal 3 2 2 5 4 3 3" xfId="28660"/>
    <cellStyle name="Normal 3 2 2 5 4 3 3 2" xfId="28661"/>
    <cellStyle name="Normal 3 2 2 5 4 3 4" xfId="28662"/>
    <cellStyle name="Normal 3 2 2 5 4 4" xfId="28663"/>
    <cellStyle name="Normal 3 2 2 5 4 4 2" xfId="28664"/>
    <cellStyle name="Normal 3 2 2 5 4 4 2 2" xfId="28665"/>
    <cellStyle name="Normal 3 2 2 5 4 4 3" xfId="28666"/>
    <cellStyle name="Normal 3 2 2 5 4 5" xfId="28667"/>
    <cellStyle name="Normal 3 2 2 5 4 5 2" xfId="28668"/>
    <cellStyle name="Normal 3 2 2 5 4 6" xfId="28669"/>
    <cellStyle name="Normal 3 2 2 5 5" xfId="28670"/>
    <cellStyle name="Normal 3 2 2 5 5 2" xfId="28671"/>
    <cellStyle name="Normal 3 2 2 5 5 2 2" xfId="28672"/>
    <cellStyle name="Normal 3 2 2 5 5 2 2 2" xfId="28673"/>
    <cellStyle name="Normal 3 2 2 5 5 2 2 2 2" xfId="28674"/>
    <cellStyle name="Normal 3 2 2 5 5 2 2 2 2 2" xfId="28675"/>
    <cellStyle name="Normal 3 2 2 5 5 2 2 2 3" xfId="28676"/>
    <cellStyle name="Normal 3 2 2 5 5 2 2 3" xfId="28677"/>
    <cellStyle name="Normal 3 2 2 5 5 2 2 3 2" xfId="28678"/>
    <cellStyle name="Normal 3 2 2 5 5 2 2 4" xfId="28679"/>
    <cellStyle name="Normal 3 2 2 5 5 2 3" xfId="28680"/>
    <cellStyle name="Normal 3 2 2 5 5 2 3 2" xfId="28681"/>
    <cellStyle name="Normal 3 2 2 5 5 2 3 2 2" xfId="28682"/>
    <cellStyle name="Normal 3 2 2 5 5 2 3 3" xfId="28683"/>
    <cellStyle name="Normal 3 2 2 5 5 2 4" xfId="28684"/>
    <cellStyle name="Normal 3 2 2 5 5 2 4 2" xfId="28685"/>
    <cellStyle name="Normal 3 2 2 5 5 2 5" xfId="28686"/>
    <cellStyle name="Normal 3 2 2 5 5 3" xfId="28687"/>
    <cellStyle name="Normal 3 2 2 5 5 3 2" xfId="28688"/>
    <cellStyle name="Normal 3 2 2 5 5 3 2 2" xfId="28689"/>
    <cellStyle name="Normal 3 2 2 5 5 3 2 2 2" xfId="28690"/>
    <cellStyle name="Normal 3 2 2 5 5 3 2 3" xfId="28691"/>
    <cellStyle name="Normal 3 2 2 5 5 3 3" xfId="28692"/>
    <cellStyle name="Normal 3 2 2 5 5 3 3 2" xfId="28693"/>
    <cellStyle name="Normal 3 2 2 5 5 3 4" xfId="28694"/>
    <cellStyle name="Normal 3 2 2 5 5 4" xfId="28695"/>
    <cellStyle name="Normal 3 2 2 5 5 4 2" xfId="28696"/>
    <cellStyle name="Normal 3 2 2 5 5 4 2 2" xfId="28697"/>
    <cellStyle name="Normal 3 2 2 5 5 4 3" xfId="28698"/>
    <cellStyle name="Normal 3 2 2 5 5 5" xfId="28699"/>
    <cellStyle name="Normal 3 2 2 5 5 5 2" xfId="28700"/>
    <cellStyle name="Normal 3 2 2 5 5 6" xfId="28701"/>
    <cellStyle name="Normal 3 2 2 5 6" xfId="28702"/>
    <cellStyle name="Normal 3 2 2 5 6 2" xfId="28703"/>
    <cellStyle name="Normal 3 2 2 5 6 2 2" xfId="28704"/>
    <cellStyle name="Normal 3 2 2 5 6 2 2 2" xfId="28705"/>
    <cellStyle name="Normal 3 2 2 5 6 2 2 2 2" xfId="28706"/>
    <cellStyle name="Normal 3 2 2 5 6 2 2 3" xfId="28707"/>
    <cellStyle name="Normal 3 2 2 5 6 2 3" xfId="28708"/>
    <cellStyle name="Normal 3 2 2 5 6 2 3 2" xfId="28709"/>
    <cellStyle name="Normal 3 2 2 5 6 2 4" xfId="28710"/>
    <cellStyle name="Normal 3 2 2 5 6 3" xfId="28711"/>
    <cellStyle name="Normal 3 2 2 5 6 3 2" xfId="28712"/>
    <cellStyle name="Normal 3 2 2 5 6 3 2 2" xfId="28713"/>
    <cellStyle name="Normal 3 2 2 5 6 3 3" xfId="28714"/>
    <cellStyle name="Normal 3 2 2 5 6 4" xfId="28715"/>
    <cellStyle name="Normal 3 2 2 5 6 4 2" xfId="28716"/>
    <cellStyle name="Normal 3 2 2 5 6 5" xfId="28717"/>
    <cellStyle name="Normal 3 2 2 5 7" xfId="28718"/>
    <cellStyle name="Normal 3 2 2 5 7 2" xfId="28719"/>
    <cellStyle name="Normal 3 2 2 5 7 2 2" xfId="28720"/>
    <cellStyle name="Normal 3 2 2 5 7 2 2 2" xfId="28721"/>
    <cellStyle name="Normal 3 2 2 5 7 2 3" xfId="28722"/>
    <cellStyle name="Normal 3 2 2 5 7 3" xfId="28723"/>
    <cellStyle name="Normal 3 2 2 5 7 3 2" xfId="28724"/>
    <cellStyle name="Normal 3 2 2 5 7 4" xfId="28725"/>
    <cellStyle name="Normal 3 2 2 5 8" xfId="28726"/>
    <cellStyle name="Normal 3 2 2 5 8 2" xfId="28727"/>
    <cellStyle name="Normal 3 2 2 5 8 2 2" xfId="28728"/>
    <cellStyle name="Normal 3 2 2 5 8 3" xfId="28729"/>
    <cellStyle name="Normal 3 2 2 5 9" xfId="28730"/>
    <cellStyle name="Normal 3 2 2 5 9 2" xfId="28731"/>
    <cellStyle name="Normal 3 2 2 5 9 3" xfId="28732"/>
    <cellStyle name="Normal 3 2 2 6" xfId="28733"/>
    <cellStyle name="Normal 3 2 2 6 10" xfId="28734"/>
    <cellStyle name="Normal 3 2 2 6 11" xfId="28735"/>
    <cellStyle name="Normal 3 2 2 6 2" xfId="28736"/>
    <cellStyle name="Normal 3 2 2 6 2 2" xfId="28737"/>
    <cellStyle name="Normal 3 2 2 6 2 2 2" xfId="28738"/>
    <cellStyle name="Normal 3 2 2 6 2 2 2 2" xfId="28739"/>
    <cellStyle name="Normal 3 2 2 6 2 2 2 2 2" xfId="28740"/>
    <cellStyle name="Normal 3 2 2 6 2 2 2 2 2 2" xfId="28741"/>
    <cellStyle name="Normal 3 2 2 6 2 2 2 2 2 2 2" xfId="28742"/>
    <cellStyle name="Normal 3 2 2 6 2 2 2 2 2 3" xfId="28743"/>
    <cellStyle name="Normal 3 2 2 6 2 2 2 2 3" xfId="28744"/>
    <cellStyle name="Normal 3 2 2 6 2 2 2 2 3 2" xfId="28745"/>
    <cellStyle name="Normal 3 2 2 6 2 2 2 2 4" xfId="28746"/>
    <cellStyle name="Normal 3 2 2 6 2 2 2 3" xfId="28747"/>
    <cellStyle name="Normal 3 2 2 6 2 2 2 3 2" xfId="28748"/>
    <cellStyle name="Normal 3 2 2 6 2 2 2 3 2 2" xfId="28749"/>
    <cellStyle name="Normal 3 2 2 6 2 2 2 3 3" xfId="28750"/>
    <cellStyle name="Normal 3 2 2 6 2 2 2 4" xfId="28751"/>
    <cellStyle name="Normal 3 2 2 6 2 2 2 4 2" xfId="28752"/>
    <cellStyle name="Normal 3 2 2 6 2 2 2 5" xfId="28753"/>
    <cellStyle name="Normal 3 2 2 6 2 2 3" xfId="28754"/>
    <cellStyle name="Normal 3 2 2 6 2 2 3 2" xfId="28755"/>
    <cellStyle name="Normal 3 2 2 6 2 2 3 2 2" xfId="28756"/>
    <cellStyle name="Normal 3 2 2 6 2 2 3 2 2 2" xfId="28757"/>
    <cellStyle name="Normal 3 2 2 6 2 2 3 2 3" xfId="28758"/>
    <cellStyle name="Normal 3 2 2 6 2 2 3 3" xfId="28759"/>
    <cellStyle name="Normal 3 2 2 6 2 2 3 3 2" xfId="28760"/>
    <cellStyle name="Normal 3 2 2 6 2 2 3 4" xfId="28761"/>
    <cellStyle name="Normal 3 2 2 6 2 2 4" xfId="28762"/>
    <cellStyle name="Normal 3 2 2 6 2 2 4 2" xfId="28763"/>
    <cellStyle name="Normal 3 2 2 6 2 2 4 2 2" xfId="28764"/>
    <cellStyle name="Normal 3 2 2 6 2 2 4 3" xfId="28765"/>
    <cellStyle name="Normal 3 2 2 6 2 2 5" xfId="28766"/>
    <cellStyle name="Normal 3 2 2 6 2 2 5 2" xfId="28767"/>
    <cellStyle name="Normal 3 2 2 6 2 2 6" xfId="28768"/>
    <cellStyle name="Normal 3 2 2 6 2 3" xfId="28769"/>
    <cellStyle name="Normal 3 2 2 6 2 3 2" xfId="28770"/>
    <cellStyle name="Normal 3 2 2 6 2 3 2 2" xfId="28771"/>
    <cellStyle name="Normal 3 2 2 6 2 3 2 2 2" xfId="28772"/>
    <cellStyle name="Normal 3 2 2 6 2 3 2 2 2 2" xfId="28773"/>
    <cellStyle name="Normal 3 2 2 6 2 3 2 2 2 2 2" xfId="28774"/>
    <cellStyle name="Normal 3 2 2 6 2 3 2 2 2 3" xfId="28775"/>
    <cellStyle name="Normal 3 2 2 6 2 3 2 2 3" xfId="28776"/>
    <cellStyle name="Normal 3 2 2 6 2 3 2 2 3 2" xfId="28777"/>
    <cellStyle name="Normal 3 2 2 6 2 3 2 2 4" xfId="28778"/>
    <cellStyle name="Normal 3 2 2 6 2 3 2 3" xfId="28779"/>
    <cellStyle name="Normal 3 2 2 6 2 3 2 3 2" xfId="28780"/>
    <cellStyle name="Normal 3 2 2 6 2 3 2 3 2 2" xfId="28781"/>
    <cellStyle name="Normal 3 2 2 6 2 3 2 3 3" xfId="28782"/>
    <cellStyle name="Normal 3 2 2 6 2 3 2 4" xfId="28783"/>
    <cellStyle name="Normal 3 2 2 6 2 3 2 4 2" xfId="28784"/>
    <cellStyle name="Normal 3 2 2 6 2 3 2 5" xfId="28785"/>
    <cellStyle name="Normal 3 2 2 6 2 3 3" xfId="28786"/>
    <cellStyle name="Normal 3 2 2 6 2 3 3 2" xfId="28787"/>
    <cellStyle name="Normal 3 2 2 6 2 3 3 2 2" xfId="28788"/>
    <cellStyle name="Normal 3 2 2 6 2 3 3 2 2 2" xfId="28789"/>
    <cellStyle name="Normal 3 2 2 6 2 3 3 2 3" xfId="28790"/>
    <cellStyle name="Normal 3 2 2 6 2 3 3 3" xfId="28791"/>
    <cellStyle name="Normal 3 2 2 6 2 3 3 3 2" xfId="28792"/>
    <cellStyle name="Normal 3 2 2 6 2 3 3 4" xfId="28793"/>
    <cellStyle name="Normal 3 2 2 6 2 3 4" xfId="28794"/>
    <cellStyle name="Normal 3 2 2 6 2 3 4 2" xfId="28795"/>
    <cellStyle name="Normal 3 2 2 6 2 3 4 2 2" xfId="28796"/>
    <cellStyle name="Normal 3 2 2 6 2 3 4 3" xfId="28797"/>
    <cellStyle name="Normal 3 2 2 6 2 3 5" xfId="28798"/>
    <cellStyle name="Normal 3 2 2 6 2 3 5 2" xfId="28799"/>
    <cellStyle name="Normal 3 2 2 6 2 3 6" xfId="28800"/>
    <cellStyle name="Normal 3 2 2 6 2 4" xfId="28801"/>
    <cellStyle name="Normal 3 2 2 6 2 4 2" xfId="28802"/>
    <cellStyle name="Normal 3 2 2 6 2 4 2 2" xfId="28803"/>
    <cellStyle name="Normal 3 2 2 6 2 4 2 2 2" xfId="28804"/>
    <cellStyle name="Normal 3 2 2 6 2 4 2 2 2 2" xfId="28805"/>
    <cellStyle name="Normal 3 2 2 6 2 4 2 2 3" xfId="28806"/>
    <cellStyle name="Normal 3 2 2 6 2 4 2 3" xfId="28807"/>
    <cellStyle name="Normal 3 2 2 6 2 4 2 3 2" xfId="28808"/>
    <cellStyle name="Normal 3 2 2 6 2 4 2 4" xfId="28809"/>
    <cellStyle name="Normal 3 2 2 6 2 4 3" xfId="28810"/>
    <cellStyle name="Normal 3 2 2 6 2 4 3 2" xfId="28811"/>
    <cellStyle name="Normal 3 2 2 6 2 4 3 2 2" xfId="28812"/>
    <cellStyle name="Normal 3 2 2 6 2 4 3 3" xfId="28813"/>
    <cellStyle name="Normal 3 2 2 6 2 4 4" xfId="28814"/>
    <cellStyle name="Normal 3 2 2 6 2 4 4 2" xfId="28815"/>
    <cellStyle name="Normal 3 2 2 6 2 4 5" xfId="28816"/>
    <cellStyle name="Normal 3 2 2 6 2 5" xfId="28817"/>
    <cellStyle name="Normal 3 2 2 6 2 5 2" xfId="28818"/>
    <cellStyle name="Normal 3 2 2 6 2 5 2 2" xfId="28819"/>
    <cellStyle name="Normal 3 2 2 6 2 5 2 2 2" xfId="28820"/>
    <cellStyle name="Normal 3 2 2 6 2 5 2 3" xfId="28821"/>
    <cellStyle name="Normal 3 2 2 6 2 5 3" xfId="28822"/>
    <cellStyle name="Normal 3 2 2 6 2 5 3 2" xfId="28823"/>
    <cellStyle name="Normal 3 2 2 6 2 5 4" xfId="28824"/>
    <cellStyle name="Normal 3 2 2 6 2 6" xfId="28825"/>
    <cellStyle name="Normal 3 2 2 6 2 6 2" xfId="28826"/>
    <cellStyle name="Normal 3 2 2 6 2 6 2 2" xfId="28827"/>
    <cellStyle name="Normal 3 2 2 6 2 6 3" xfId="28828"/>
    <cellStyle name="Normal 3 2 2 6 2 7" xfId="28829"/>
    <cellStyle name="Normal 3 2 2 6 2 7 2" xfId="28830"/>
    <cellStyle name="Normal 3 2 2 6 2 8" xfId="28831"/>
    <cellStyle name="Normal 3 2 2 6 3" xfId="28832"/>
    <cellStyle name="Normal 3 2 2 6 3 2" xfId="28833"/>
    <cellStyle name="Normal 3 2 2 6 3 2 2" xfId="28834"/>
    <cellStyle name="Normal 3 2 2 6 3 2 2 2" xfId="28835"/>
    <cellStyle name="Normal 3 2 2 6 3 2 2 2 2" xfId="28836"/>
    <cellStyle name="Normal 3 2 2 6 3 2 2 2 2 2" xfId="28837"/>
    <cellStyle name="Normal 3 2 2 6 3 2 2 2 3" xfId="28838"/>
    <cellStyle name="Normal 3 2 2 6 3 2 2 3" xfId="28839"/>
    <cellStyle name="Normal 3 2 2 6 3 2 2 3 2" xfId="28840"/>
    <cellStyle name="Normal 3 2 2 6 3 2 2 4" xfId="28841"/>
    <cellStyle name="Normal 3 2 2 6 3 2 3" xfId="28842"/>
    <cellStyle name="Normal 3 2 2 6 3 2 3 2" xfId="28843"/>
    <cellStyle name="Normal 3 2 2 6 3 2 3 2 2" xfId="28844"/>
    <cellStyle name="Normal 3 2 2 6 3 2 3 3" xfId="28845"/>
    <cellStyle name="Normal 3 2 2 6 3 2 4" xfId="28846"/>
    <cellStyle name="Normal 3 2 2 6 3 2 4 2" xfId="28847"/>
    <cellStyle name="Normal 3 2 2 6 3 2 5" xfId="28848"/>
    <cellStyle name="Normal 3 2 2 6 3 3" xfId="28849"/>
    <cellStyle name="Normal 3 2 2 6 3 3 2" xfId="28850"/>
    <cellStyle name="Normal 3 2 2 6 3 3 2 2" xfId="28851"/>
    <cellStyle name="Normal 3 2 2 6 3 3 2 2 2" xfId="28852"/>
    <cellStyle name="Normal 3 2 2 6 3 3 2 3" xfId="28853"/>
    <cellStyle name="Normal 3 2 2 6 3 3 3" xfId="28854"/>
    <cellStyle name="Normal 3 2 2 6 3 3 3 2" xfId="28855"/>
    <cellStyle name="Normal 3 2 2 6 3 3 4" xfId="28856"/>
    <cellStyle name="Normal 3 2 2 6 3 4" xfId="28857"/>
    <cellStyle name="Normal 3 2 2 6 3 4 2" xfId="28858"/>
    <cellStyle name="Normal 3 2 2 6 3 4 2 2" xfId="28859"/>
    <cellStyle name="Normal 3 2 2 6 3 4 3" xfId="28860"/>
    <cellStyle name="Normal 3 2 2 6 3 5" xfId="28861"/>
    <cellStyle name="Normal 3 2 2 6 3 5 2" xfId="28862"/>
    <cellStyle name="Normal 3 2 2 6 3 6" xfId="28863"/>
    <cellStyle name="Normal 3 2 2 6 4" xfId="28864"/>
    <cellStyle name="Normal 3 2 2 6 4 2" xfId="28865"/>
    <cellStyle name="Normal 3 2 2 6 4 2 2" xfId="28866"/>
    <cellStyle name="Normal 3 2 2 6 4 2 2 2" xfId="28867"/>
    <cellStyle name="Normal 3 2 2 6 4 2 2 2 2" xfId="28868"/>
    <cellStyle name="Normal 3 2 2 6 4 2 2 2 2 2" xfId="28869"/>
    <cellStyle name="Normal 3 2 2 6 4 2 2 2 3" xfId="28870"/>
    <cellStyle name="Normal 3 2 2 6 4 2 2 3" xfId="28871"/>
    <cellStyle name="Normal 3 2 2 6 4 2 2 3 2" xfId="28872"/>
    <cellStyle name="Normal 3 2 2 6 4 2 2 4" xfId="28873"/>
    <cellStyle name="Normal 3 2 2 6 4 2 3" xfId="28874"/>
    <cellStyle name="Normal 3 2 2 6 4 2 3 2" xfId="28875"/>
    <cellStyle name="Normal 3 2 2 6 4 2 3 2 2" xfId="28876"/>
    <cellStyle name="Normal 3 2 2 6 4 2 3 3" xfId="28877"/>
    <cellStyle name="Normal 3 2 2 6 4 2 4" xfId="28878"/>
    <cellStyle name="Normal 3 2 2 6 4 2 4 2" xfId="28879"/>
    <cellStyle name="Normal 3 2 2 6 4 2 5" xfId="28880"/>
    <cellStyle name="Normal 3 2 2 6 4 3" xfId="28881"/>
    <cellStyle name="Normal 3 2 2 6 4 3 2" xfId="28882"/>
    <cellStyle name="Normal 3 2 2 6 4 3 2 2" xfId="28883"/>
    <cellStyle name="Normal 3 2 2 6 4 3 2 2 2" xfId="28884"/>
    <cellStyle name="Normal 3 2 2 6 4 3 2 3" xfId="28885"/>
    <cellStyle name="Normal 3 2 2 6 4 3 3" xfId="28886"/>
    <cellStyle name="Normal 3 2 2 6 4 3 3 2" xfId="28887"/>
    <cellStyle name="Normal 3 2 2 6 4 3 4" xfId="28888"/>
    <cellStyle name="Normal 3 2 2 6 4 4" xfId="28889"/>
    <cellStyle name="Normal 3 2 2 6 4 4 2" xfId="28890"/>
    <cellStyle name="Normal 3 2 2 6 4 4 2 2" xfId="28891"/>
    <cellStyle name="Normal 3 2 2 6 4 4 3" xfId="28892"/>
    <cellStyle name="Normal 3 2 2 6 4 5" xfId="28893"/>
    <cellStyle name="Normal 3 2 2 6 4 5 2" xfId="28894"/>
    <cellStyle name="Normal 3 2 2 6 4 6" xfId="28895"/>
    <cellStyle name="Normal 3 2 2 6 5" xfId="28896"/>
    <cellStyle name="Normal 3 2 2 6 5 2" xfId="28897"/>
    <cellStyle name="Normal 3 2 2 6 5 2 2" xfId="28898"/>
    <cellStyle name="Normal 3 2 2 6 5 2 2 2" xfId="28899"/>
    <cellStyle name="Normal 3 2 2 6 5 2 2 2 2" xfId="28900"/>
    <cellStyle name="Normal 3 2 2 6 5 2 2 2 2 2" xfId="28901"/>
    <cellStyle name="Normal 3 2 2 6 5 2 2 2 3" xfId="28902"/>
    <cellStyle name="Normal 3 2 2 6 5 2 2 3" xfId="28903"/>
    <cellStyle name="Normal 3 2 2 6 5 2 2 3 2" xfId="28904"/>
    <cellStyle name="Normal 3 2 2 6 5 2 2 4" xfId="28905"/>
    <cellStyle name="Normal 3 2 2 6 5 2 3" xfId="28906"/>
    <cellStyle name="Normal 3 2 2 6 5 2 3 2" xfId="28907"/>
    <cellStyle name="Normal 3 2 2 6 5 2 3 2 2" xfId="28908"/>
    <cellStyle name="Normal 3 2 2 6 5 2 3 3" xfId="28909"/>
    <cellStyle name="Normal 3 2 2 6 5 2 4" xfId="28910"/>
    <cellStyle name="Normal 3 2 2 6 5 2 4 2" xfId="28911"/>
    <cellStyle name="Normal 3 2 2 6 5 2 5" xfId="28912"/>
    <cellStyle name="Normal 3 2 2 6 5 3" xfId="28913"/>
    <cellStyle name="Normal 3 2 2 6 5 3 2" xfId="28914"/>
    <cellStyle name="Normal 3 2 2 6 5 3 2 2" xfId="28915"/>
    <cellStyle name="Normal 3 2 2 6 5 3 2 2 2" xfId="28916"/>
    <cellStyle name="Normal 3 2 2 6 5 3 2 3" xfId="28917"/>
    <cellStyle name="Normal 3 2 2 6 5 3 3" xfId="28918"/>
    <cellStyle name="Normal 3 2 2 6 5 3 3 2" xfId="28919"/>
    <cellStyle name="Normal 3 2 2 6 5 3 4" xfId="28920"/>
    <cellStyle name="Normal 3 2 2 6 5 4" xfId="28921"/>
    <cellStyle name="Normal 3 2 2 6 5 4 2" xfId="28922"/>
    <cellStyle name="Normal 3 2 2 6 5 4 2 2" xfId="28923"/>
    <cellStyle name="Normal 3 2 2 6 5 4 3" xfId="28924"/>
    <cellStyle name="Normal 3 2 2 6 5 5" xfId="28925"/>
    <cellStyle name="Normal 3 2 2 6 5 5 2" xfId="28926"/>
    <cellStyle name="Normal 3 2 2 6 5 6" xfId="28927"/>
    <cellStyle name="Normal 3 2 2 6 6" xfId="28928"/>
    <cellStyle name="Normal 3 2 2 6 6 2" xfId="28929"/>
    <cellStyle name="Normal 3 2 2 6 6 2 2" xfId="28930"/>
    <cellStyle name="Normal 3 2 2 6 6 2 2 2" xfId="28931"/>
    <cellStyle name="Normal 3 2 2 6 6 2 2 2 2" xfId="28932"/>
    <cellStyle name="Normal 3 2 2 6 6 2 2 3" xfId="28933"/>
    <cellStyle name="Normal 3 2 2 6 6 2 3" xfId="28934"/>
    <cellStyle name="Normal 3 2 2 6 6 2 3 2" xfId="28935"/>
    <cellStyle name="Normal 3 2 2 6 6 2 4" xfId="28936"/>
    <cellStyle name="Normal 3 2 2 6 6 3" xfId="28937"/>
    <cellStyle name="Normal 3 2 2 6 6 3 2" xfId="28938"/>
    <cellStyle name="Normal 3 2 2 6 6 3 2 2" xfId="28939"/>
    <cellStyle name="Normal 3 2 2 6 6 3 3" xfId="28940"/>
    <cellStyle name="Normal 3 2 2 6 6 4" xfId="28941"/>
    <cellStyle name="Normal 3 2 2 6 6 4 2" xfId="28942"/>
    <cellStyle name="Normal 3 2 2 6 6 5" xfId="28943"/>
    <cellStyle name="Normal 3 2 2 6 7" xfId="28944"/>
    <cellStyle name="Normal 3 2 2 6 7 2" xfId="28945"/>
    <cellStyle name="Normal 3 2 2 6 7 2 2" xfId="28946"/>
    <cellStyle name="Normal 3 2 2 6 7 2 2 2" xfId="28947"/>
    <cellStyle name="Normal 3 2 2 6 7 2 3" xfId="28948"/>
    <cellStyle name="Normal 3 2 2 6 7 3" xfId="28949"/>
    <cellStyle name="Normal 3 2 2 6 7 3 2" xfId="28950"/>
    <cellStyle name="Normal 3 2 2 6 7 4" xfId="28951"/>
    <cellStyle name="Normal 3 2 2 6 8" xfId="28952"/>
    <cellStyle name="Normal 3 2 2 6 8 2" xfId="28953"/>
    <cellStyle name="Normal 3 2 2 6 8 2 2" xfId="28954"/>
    <cellStyle name="Normal 3 2 2 6 8 3" xfId="28955"/>
    <cellStyle name="Normal 3 2 2 6 9" xfId="28956"/>
    <cellStyle name="Normal 3 2 2 6 9 2" xfId="28957"/>
    <cellStyle name="Normal 3 2 2 6 9 3" xfId="28958"/>
    <cellStyle name="Normal 3 2 2 7" xfId="28959"/>
    <cellStyle name="Normal 3 2 2 7 2" xfId="28960"/>
    <cellStyle name="Normal 3 2 2 7 2 2" xfId="28961"/>
    <cellStyle name="Normal 3 2 2 7 2 2 2" xfId="28962"/>
    <cellStyle name="Normal 3 2 2 7 2 2 2 2" xfId="28963"/>
    <cellStyle name="Normal 3 2 2 7 2 2 2 2 2" xfId="28964"/>
    <cellStyle name="Normal 3 2 2 7 2 2 2 2 2 2" xfId="28965"/>
    <cellStyle name="Normal 3 2 2 7 2 2 2 2 3" xfId="28966"/>
    <cellStyle name="Normal 3 2 2 7 2 2 2 3" xfId="28967"/>
    <cellStyle name="Normal 3 2 2 7 2 2 2 3 2" xfId="28968"/>
    <cellStyle name="Normal 3 2 2 7 2 2 2 4" xfId="28969"/>
    <cellStyle name="Normal 3 2 2 7 2 2 3" xfId="28970"/>
    <cellStyle name="Normal 3 2 2 7 2 2 3 2" xfId="28971"/>
    <cellStyle name="Normal 3 2 2 7 2 2 3 2 2" xfId="28972"/>
    <cellStyle name="Normal 3 2 2 7 2 2 3 3" xfId="28973"/>
    <cellStyle name="Normal 3 2 2 7 2 2 4" xfId="28974"/>
    <cellStyle name="Normal 3 2 2 7 2 2 4 2" xfId="28975"/>
    <cellStyle name="Normal 3 2 2 7 2 2 5" xfId="28976"/>
    <cellStyle name="Normal 3 2 2 7 2 3" xfId="28977"/>
    <cellStyle name="Normal 3 2 2 7 2 3 2" xfId="28978"/>
    <cellStyle name="Normal 3 2 2 7 2 3 2 2" xfId="28979"/>
    <cellStyle name="Normal 3 2 2 7 2 3 2 2 2" xfId="28980"/>
    <cellStyle name="Normal 3 2 2 7 2 3 2 3" xfId="28981"/>
    <cellStyle name="Normal 3 2 2 7 2 3 3" xfId="28982"/>
    <cellStyle name="Normal 3 2 2 7 2 3 3 2" xfId="28983"/>
    <cellStyle name="Normal 3 2 2 7 2 3 4" xfId="28984"/>
    <cellStyle name="Normal 3 2 2 7 2 4" xfId="28985"/>
    <cellStyle name="Normal 3 2 2 7 2 4 2" xfId="28986"/>
    <cellStyle name="Normal 3 2 2 7 2 4 2 2" xfId="28987"/>
    <cellStyle name="Normal 3 2 2 7 2 4 3" xfId="28988"/>
    <cellStyle name="Normal 3 2 2 7 2 5" xfId="28989"/>
    <cellStyle name="Normal 3 2 2 7 2 5 2" xfId="28990"/>
    <cellStyle name="Normal 3 2 2 7 2 6" xfId="28991"/>
    <cellStyle name="Normal 3 2 2 7 3" xfId="28992"/>
    <cellStyle name="Normal 3 2 2 7 3 2" xfId="28993"/>
    <cellStyle name="Normal 3 2 2 7 3 2 2" xfId="28994"/>
    <cellStyle name="Normal 3 2 2 7 3 2 2 2" xfId="28995"/>
    <cellStyle name="Normal 3 2 2 7 3 2 2 2 2" xfId="28996"/>
    <cellStyle name="Normal 3 2 2 7 3 2 2 2 2 2" xfId="28997"/>
    <cellStyle name="Normal 3 2 2 7 3 2 2 2 3" xfId="28998"/>
    <cellStyle name="Normal 3 2 2 7 3 2 2 3" xfId="28999"/>
    <cellStyle name="Normal 3 2 2 7 3 2 2 3 2" xfId="29000"/>
    <cellStyle name="Normal 3 2 2 7 3 2 2 4" xfId="29001"/>
    <cellStyle name="Normal 3 2 2 7 3 2 3" xfId="29002"/>
    <cellStyle name="Normal 3 2 2 7 3 2 3 2" xfId="29003"/>
    <cellStyle name="Normal 3 2 2 7 3 2 3 2 2" xfId="29004"/>
    <cellStyle name="Normal 3 2 2 7 3 2 3 3" xfId="29005"/>
    <cellStyle name="Normal 3 2 2 7 3 2 4" xfId="29006"/>
    <cellStyle name="Normal 3 2 2 7 3 2 4 2" xfId="29007"/>
    <cellStyle name="Normal 3 2 2 7 3 2 5" xfId="29008"/>
    <cellStyle name="Normal 3 2 2 7 3 3" xfId="29009"/>
    <cellStyle name="Normal 3 2 2 7 3 3 2" xfId="29010"/>
    <cellStyle name="Normal 3 2 2 7 3 3 2 2" xfId="29011"/>
    <cellStyle name="Normal 3 2 2 7 3 3 2 2 2" xfId="29012"/>
    <cellStyle name="Normal 3 2 2 7 3 3 2 3" xfId="29013"/>
    <cellStyle name="Normal 3 2 2 7 3 3 3" xfId="29014"/>
    <cellStyle name="Normal 3 2 2 7 3 3 3 2" xfId="29015"/>
    <cellStyle name="Normal 3 2 2 7 3 3 4" xfId="29016"/>
    <cellStyle name="Normal 3 2 2 7 3 4" xfId="29017"/>
    <cellStyle name="Normal 3 2 2 7 3 4 2" xfId="29018"/>
    <cellStyle name="Normal 3 2 2 7 3 4 2 2" xfId="29019"/>
    <cellStyle name="Normal 3 2 2 7 3 4 3" xfId="29020"/>
    <cellStyle name="Normal 3 2 2 7 3 5" xfId="29021"/>
    <cellStyle name="Normal 3 2 2 7 3 5 2" xfId="29022"/>
    <cellStyle name="Normal 3 2 2 7 3 6" xfId="29023"/>
    <cellStyle name="Normal 3 2 2 7 4" xfId="29024"/>
    <cellStyle name="Normal 3 2 2 7 4 2" xfId="29025"/>
    <cellStyle name="Normal 3 2 2 7 4 2 2" xfId="29026"/>
    <cellStyle name="Normal 3 2 2 7 4 2 2 2" xfId="29027"/>
    <cellStyle name="Normal 3 2 2 7 4 2 2 2 2" xfId="29028"/>
    <cellStyle name="Normal 3 2 2 7 4 2 2 3" xfId="29029"/>
    <cellStyle name="Normal 3 2 2 7 4 2 3" xfId="29030"/>
    <cellStyle name="Normal 3 2 2 7 4 2 3 2" xfId="29031"/>
    <cellStyle name="Normal 3 2 2 7 4 2 4" xfId="29032"/>
    <cellStyle name="Normal 3 2 2 7 4 3" xfId="29033"/>
    <cellStyle name="Normal 3 2 2 7 4 3 2" xfId="29034"/>
    <cellStyle name="Normal 3 2 2 7 4 3 2 2" xfId="29035"/>
    <cellStyle name="Normal 3 2 2 7 4 3 3" xfId="29036"/>
    <cellStyle name="Normal 3 2 2 7 4 4" xfId="29037"/>
    <cellStyle name="Normal 3 2 2 7 4 4 2" xfId="29038"/>
    <cellStyle name="Normal 3 2 2 7 4 5" xfId="29039"/>
    <cellStyle name="Normal 3 2 2 7 5" xfId="29040"/>
    <cellStyle name="Normal 3 2 2 7 5 2" xfId="29041"/>
    <cellStyle name="Normal 3 2 2 7 5 2 2" xfId="29042"/>
    <cellStyle name="Normal 3 2 2 7 5 2 2 2" xfId="29043"/>
    <cellStyle name="Normal 3 2 2 7 5 2 3" xfId="29044"/>
    <cellStyle name="Normal 3 2 2 7 5 3" xfId="29045"/>
    <cellStyle name="Normal 3 2 2 7 5 3 2" xfId="29046"/>
    <cellStyle name="Normal 3 2 2 7 5 4" xfId="29047"/>
    <cellStyle name="Normal 3 2 2 7 6" xfId="29048"/>
    <cellStyle name="Normal 3 2 2 7 6 2" xfId="29049"/>
    <cellStyle name="Normal 3 2 2 7 6 2 2" xfId="29050"/>
    <cellStyle name="Normal 3 2 2 7 6 3" xfId="29051"/>
    <cellStyle name="Normal 3 2 2 7 7" xfId="29052"/>
    <cellStyle name="Normal 3 2 2 7 7 2" xfId="29053"/>
    <cellStyle name="Normal 3 2 2 7 8" xfId="29054"/>
    <cellStyle name="Normal 3 2 2 8" xfId="29055"/>
    <cellStyle name="Normal 3 2 2 8 2" xfId="29056"/>
    <cellStyle name="Normal 3 2 2 8 2 2" xfId="29057"/>
    <cellStyle name="Normal 3 2 2 8 2 2 2" xfId="29058"/>
    <cellStyle name="Normal 3 2 2 8 2 2 2 2" xfId="29059"/>
    <cellStyle name="Normal 3 2 2 8 2 2 2 2 2" xfId="29060"/>
    <cellStyle name="Normal 3 2 2 8 2 2 2 3" xfId="29061"/>
    <cellStyle name="Normal 3 2 2 8 2 2 3" xfId="29062"/>
    <cellStyle name="Normal 3 2 2 8 2 2 3 2" xfId="29063"/>
    <cellStyle name="Normal 3 2 2 8 2 2 4" xfId="29064"/>
    <cellStyle name="Normal 3 2 2 8 2 3" xfId="29065"/>
    <cellStyle name="Normal 3 2 2 8 2 3 2" xfId="29066"/>
    <cellStyle name="Normal 3 2 2 8 2 3 2 2" xfId="29067"/>
    <cellStyle name="Normal 3 2 2 8 2 3 3" xfId="29068"/>
    <cellStyle name="Normal 3 2 2 8 2 4" xfId="29069"/>
    <cellStyle name="Normal 3 2 2 8 2 4 2" xfId="29070"/>
    <cellStyle name="Normal 3 2 2 8 2 5" xfId="29071"/>
    <cellStyle name="Normal 3 2 2 8 3" xfId="29072"/>
    <cellStyle name="Normal 3 2 2 8 3 2" xfId="29073"/>
    <cellStyle name="Normal 3 2 2 8 3 2 2" xfId="29074"/>
    <cellStyle name="Normal 3 2 2 8 3 2 2 2" xfId="29075"/>
    <cellStyle name="Normal 3 2 2 8 3 2 3" xfId="29076"/>
    <cellStyle name="Normal 3 2 2 8 3 3" xfId="29077"/>
    <cellStyle name="Normal 3 2 2 8 3 3 2" xfId="29078"/>
    <cellStyle name="Normal 3 2 2 8 3 4" xfId="29079"/>
    <cellStyle name="Normal 3 2 2 8 4" xfId="29080"/>
    <cellStyle name="Normal 3 2 2 8 4 2" xfId="29081"/>
    <cellStyle name="Normal 3 2 2 8 4 2 2" xfId="29082"/>
    <cellStyle name="Normal 3 2 2 8 4 3" xfId="29083"/>
    <cellStyle name="Normal 3 2 2 8 5" xfId="29084"/>
    <cellStyle name="Normal 3 2 2 8 5 2" xfId="29085"/>
    <cellStyle name="Normal 3 2 2 8 6" xfId="29086"/>
    <cellStyle name="Normal 3 2 2 9" xfId="29087"/>
    <cellStyle name="Normal 3 2 2 9 2" xfId="29088"/>
    <cellStyle name="Normal 3 2 2 9 2 2" xfId="29089"/>
    <cellStyle name="Normal 3 2 2 9 2 2 2" xfId="29090"/>
    <cellStyle name="Normal 3 2 2 9 2 2 2 2" xfId="29091"/>
    <cellStyle name="Normal 3 2 2 9 2 2 2 2 2" xfId="29092"/>
    <cellStyle name="Normal 3 2 2 9 2 2 2 3" xfId="29093"/>
    <cellStyle name="Normal 3 2 2 9 2 2 3" xfId="29094"/>
    <cellStyle name="Normal 3 2 2 9 2 2 3 2" xfId="29095"/>
    <cellStyle name="Normal 3 2 2 9 2 2 4" xfId="29096"/>
    <cellStyle name="Normal 3 2 2 9 2 3" xfId="29097"/>
    <cellStyle name="Normal 3 2 2 9 2 3 2" xfId="29098"/>
    <cellStyle name="Normal 3 2 2 9 2 3 2 2" xfId="29099"/>
    <cellStyle name="Normal 3 2 2 9 2 3 3" xfId="29100"/>
    <cellStyle name="Normal 3 2 2 9 2 4" xfId="29101"/>
    <cellStyle name="Normal 3 2 2 9 2 4 2" xfId="29102"/>
    <cellStyle name="Normal 3 2 2 9 2 5" xfId="29103"/>
    <cellStyle name="Normal 3 2 2 9 3" xfId="29104"/>
    <cellStyle name="Normal 3 2 2 9 3 2" xfId="29105"/>
    <cellStyle name="Normal 3 2 2 9 3 2 2" xfId="29106"/>
    <cellStyle name="Normal 3 2 2 9 3 2 2 2" xfId="29107"/>
    <cellStyle name="Normal 3 2 2 9 3 2 3" xfId="29108"/>
    <cellStyle name="Normal 3 2 2 9 3 3" xfId="29109"/>
    <cellStyle name="Normal 3 2 2 9 3 3 2" xfId="29110"/>
    <cellStyle name="Normal 3 2 2 9 3 4" xfId="29111"/>
    <cellStyle name="Normal 3 2 2 9 4" xfId="29112"/>
    <cellStyle name="Normal 3 2 2 9 4 2" xfId="29113"/>
    <cellStyle name="Normal 3 2 2 9 4 2 2" xfId="29114"/>
    <cellStyle name="Normal 3 2 2 9 4 3" xfId="29115"/>
    <cellStyle name="Normal 3 2 2 9 5" xfId="29116"/>
    <cellStyle name="Normal 3 2 2 9 5 2" xfId="29117"/>
    <cellStyle name="Normal 3 2 2 9 6" xfId="29118"/>
    <cellStyle name="Normal 3 2 3" xfId="29119"/>
    <cellStyle name="Normal 3 2 3 10" xfId="29120"/>
    <cellStyle name="Normal 3 2 3 10 2" xfId="29121"/>
    <cellStyle name="Normal 3 2 3 10 2 2" xfId="29122"/>
    <cellStyle name="Normal 3 2 3 10 2 2 2" xfId="29123"/>
    <cellStyle name="Normal 3 2 3 10 2 2 2 2" xfId="29124"/>
    <cellStyle name="Normal 3 2 3 10 2 2 3" xfId="29125"/>
    <cellStyle name="Normal 3 2 3 10 2 3" xfId="29126"/>
    <cellStyle name="Normal 3 2 3 10 2 3 2" xfId="29127"/>
    <cellStyle name="Normal 3 2 3 10 2 4" xfId="29128"/>
    <cellStyle name="Normal 3 2 3 10 3" xfId="29129"/>
    <cellStyle name="Normal 3 2 3 10 3 2" xfId="29130"/>
    <cellStyle name="Normal 3 2 3 10 3 2 2" xfId="29131"/>
    <cellStyle name="Normal 3 2 3 10 3 3" xfId="29132"/>
    <cellStyle name="Normal 3 2 3 10 4" xfId="29133"/>
    <cellStyle name="Normal 3 2 3 10 4 2" xfId="29134"/>
    <cellStyle name="Normal 3 2 3 10 5" xfId="29135"/>
    <cellStyle name="Normal 3 2 3 11" xfId="29136"/>
    <cellStyle name="Normal 3 2 3 11 2" xfId="29137"/>
    <cellStyle name="Normal 3 2 3 11 2 2" xfId="29138"/>
    <cellStyle name="Normal 3 2 3 11 2 2 2" xfId="29139"/>
    <cellStyle name="Normal 3 2 3 11 2 3" xfId="29140"/>
    <cellStyle name="Normal 3 2 3 11 3" xfId="29141"/>
    <cellStyle name="Normal 3 2 3 11 3 2" xfId="29142"/>
    <cellStyle name="Normal 3 2 3 11 4" xfId="29143"/>
    <cellStyle name="Normal 3 2 3 12" xfId="29144"/>
    <cellStyle name="Normal 3 2 3 12 2" xfId="29145"/>
    <cellStyle name="Normal 3 2 3 12 2 2" xfId="29146"/>
    <cellStyle name="Normal 3 2 3 12 3" xfId="29147"/>
    <cellStyle name="Normal 3 2 3 13" xfId="29148"/>
    <cellStyle name="Normal 3 2 3 13 2" xfId="29149"/>
    <cellStyle name="Normal 3 2 3 13 3" xfId="29150"/>
    <cellStyle name="Normal 3 2 3 14" xfId="29151"/>
    <cellStyle name="Normal 3 2 3 15" xfId="29152"/>
    <cellStyle name="Normal 3 2 3 2" xfId="29153"/>
    <cellStyle name="Normal 3 2 3 2 10" xfId="29154"/>
    <cellStyle name="Normal 3 2 3 2 10 2" xfId="29155"/>
    <cellStyle name="Normal 3 2 3 2 10 2 2" xfId="29156"/>
    <cellStyle name="Normal 3 2 3 2 10 3" xfId="29157"/>
    <cellStyle name="Normal 3 2 3 2 11" xfId="29158"/>
    <cellStyle name="Normal 3 2 3 2 11 2" xfId="29159"/>
    <cellStyle name="Normal 3 2 3 2 11 3" xfId="29160"/>
    <cellStyle name="Normal 3 2 3 2 12" xfId="29161"/>
    <cellStyle name="Normal 3 2 3 2 13" xfId="29162"/>
    <cellStyle name="Normal 3 2 3 2 2" xfId="29163"/>
    <cellStyle name="Normal 3 2 3 2 2 10" xfId="29164"/>
    <cellStyle name="Normal 3 2 3 2 2 11" xfId="29165"/>
    <cellStyle name="Normal 3 2 3 2 2 2" xfId="29166"/>
    <cellStyle name="Normal 3 2 3 2 2 2 2" xfId="29167"/>
    <cellStyle name="Normal 3 2 3 2 2 2 2 2" xfId="29168"/>
    <cellStyle name="Normal 3 2 3 2 2 2 2 2 2" xfId="29169"/>
    <cellStyle name="Normal 3 2 3 2 2 2 2 2 2 2" xfId="29170"/>
    <cellStyle name="Normal 3 2 3 2 2 2 2 2 2 2 2" xfId="29171"/>
    <cellStyle name="Normal 3 2 3 2 2 2 2 2 2 2 2 2" xfId="29172"/>
    <cellStyle name="Normal 3 2 3 2 2 2 2 2 2 2 3" xfId="29173"/>
    <cellStyle name="Normal 3 2 3 2 2 2 2 2 2 3" xfId="29174"/>
    <cellStyle name="Normal 3 2 3 2 2 2 2 2 2 3 2" xfId="29175"/>
    <cellStyle name="Normal 3 2 3 2 2 2 2 2 2 4" xfId="29176"/>
    <cellStyle name="Normal 3 2 3 2 2 2 2 2 3" xfId="29177"/>
    <cellStyle name="Normal 3 2 3 2 2 2 2 2 3 2" xfId="29178"/>
    <cellStyle name="Normal 3 2 3 2 2 2 2 2 3 2 2" xfId="29179"/>
    <cellStyle name="Normal 3 2 3 2 2 2 2 2 3 3" xfId="29180"/>
    <cellStyle name="Normal 3 2 3 2 2 2 2 2 4" xfId="29181"/>
    <cellStyle name="Normal 3 2 3 2 2 2 2 2 4 2" xfId="29182"/>
    <cellStyle name="Normal 3 2 3 2 2 2 2 2 5" xfId="29183"/>
    <cellStyle name="Normal 3 2 3 2 2 2 2 3" xfId="29184"/>
    <cellStyle name="Normal 3 2 3 2 2 2 2 3 2" xfId="29185"/>
    <cellStyle name="Normal 3 2 3 2 2 2 2 3 2 2" xfId="29186"/>
    <cellStyle name="Normal 3 2 3 2 2 2 2 3 2 2 2" xfId="29187"/>
    <cellStyle name="Normal 3 2 3 2 2 2 2 3 2 3" xfId="29188"/>
    <cellStyle name="Normal 3 2 3 2 2 2 2 3 3" xfId="29189"/>
    <cellStyle name="Normal 3 2 3 2 2 2 2 3 3 2" xfId="29190"/>
    <cellStyle name="Normal 3 2 3 2 2 2 2 3 4" xfId="29191"/>
    <cellStyle name="Normal 3 2 3 2 2 2 2 4" xfId="29192"/>
    <cellStyle name="Normal 3 2 3 2 2 2 2 4 2" xfId="29193"/>
    <cellStyle name="Normal 3 2 3 2 2 2 2 4 2 2" xfId="29194"/>
    <cellStyle name="Normal 3 2 3 2 2 2 2 4 3" xfId="29195"/>
    <cellStyle name="Normal 3 2 3 2 2 2 2 5" xfId="29196"/>
    <cellStyle name="Normal 3 2 3 2 2 2 2 5 2" xfId="29197"/>
    <cellStyle name="Normal 3 2 3 2 2 2 2 6" xfId="29198"/>
    <cellStyle name="Normal 3 2 3 2 2 2 3" xfId="29199"/>
    <cellStyle name="Normal 3 2 3 2 2 2 3 2" xfId="29200"/>
    <cellStyle name="Normal 3 2 3 2 2 2 3 2 2" xfId="29201"/>
    <cellStyle name="Normal 3 2 3 2 2 2 3 2 2 2" xfId="29202"/>
    <cellStyle name="Normal 3 2 3 2 2 2 3 2 2 2 2" xfId="29203"/>
    <cellStyle name="Normal 3 2 3 2 2 2 3 2 2 2 2 2" xfId="29204"/>
    <cellStyle name="Normal 3 2 3 2 2 2 3 2 2 2 3" xfId="29205"/>
    <cellStyle name="Normal 3 2 3 2 2 2 3 2 2 3" xfId="29206"/>
    <cellStyle name="Normal 3 2 3 2 2 2 3 2 2 3 2" xfId="29207"/>
    <cellStyle name="Normal 3 2 3 2 2 2 3 2 2 4" xfId="29208"/>
    <cellStyle name="Normal 3 2 3 2 2 2 3 2 3" xfId="29209"/>
    <cellStyle name="Normal 3 2 3 2 2 2 3 2 3 2" xfId="29210"/>
    <cellStyle name="Normal 3 2 3 2 2 2 3 2 3 2 2" xfId="29211"/>
    <cellStyle name="Normal 3 2 3 2 2 2 3 2 3 3" xfId="29212"/>
    <cellStyle name="Normal 3 2 3 2 2 2 3 2 4" xfId="29213"/>
    <cellStyle name="Normal 3 2 3 2 2 2 3 2 4 2" xfId="29214"/>
    <cellStyle name="Normal 3 2 3 2 2 2 3 2 5" xfId="29215"/>
    <cellStyle name="Normal 3 2 3 2 2 2 3 3" xfId="29216"/>
    <cellStyle name="Normal 3 2 3 2 2 2 3 3 2" xfId="29217"/>
    <cellStyle name="Normal 3 2 3 2 2 2 3 3 2 2" xfId="29218"/>
    <cellStyle name="Normal 3 2 3 2 2 2 3 3 2 2 2" xfId="29219"/>
    <cellStyle name="Normal 3 2 3 2 2 2 3 3 2 3" xfId="29220"/>
    <cellStyle name="Normal 3 2 3 2 2 2 3 3 3" xfId="29221"/>
    <cellStyle name="Normal 3 2 3 2 2 2 3 3 3 2" xfId="29222"/>
    <cellStyle name="Normal 3 2 3 2 2 2 3 3 4" xfId="29223"/>
    <cellStyle name="Normal 3 2 3 2 2 2 3 4" xfId="29224"/>
    <cellStyle name="Normal 3 2 3 2 2 2 3 4 2" xfId="29225"/>
    <cellStyle name="Normal 3 2 3 2 2 2 3 4 2 2" xfId="29226"/>
    <cellStyle name="Normal 3 2 3 2 2 2 3 4 3" xfId="29227"/>
    <cellStyle name="Normal 3 2 3 2 2 2 3 5" xfId="29228"/>
    <cellStyle name="Normal 3 2 3 2 2 2 3 5 2" xfId="29229"/>
    <cellStyle name="Normal 3 2 3 2 2 2 3 6" xfId="29230"/>
    <cellStyle name="Normal 3 2 3 2 2 2 4" xfId="29231"/>
    <cellStyle name="Normal 3 2 3 2 2 2 4 2" xfId="29232"/>
    <cellStyle name="Normal 3 2 3 2 2 2 4 2 2" xfId="29233"/>
    <cellStyle name="Normal 3 2 3 2 2 2 4 2 2 2" xfId="29234"/>
    <cellStyle name="Normal 3 2 3 2 2 2 4 2 2 2 2" xfId="29235"/>
    <cellStyle name="Normal 3 2 3 2 2 2 4 2 2 3" xfId="29236"/>
    <cellStyle name="Normal 3 2 3 2 2 2 4 2 3" xfId="29237"/>
    <cellStyle name="Normal 3 2 3 2 2 2 4 2 3 2" xfId="29238"/>
    <cellStyle name="Normal 3 2 3 2 2 2 4 2 4" xfId="29239"/>
    <cellStyle name="Normal 3 2 3 2 2 2 4 3" xfId="29240"/>
    <cellStyle name="Normal 3 2 3 2 2 2 4 3 2" xfId="29241"/>
    <cellStyle name="Normal 3 2 3 2 2 2 4 3 2 2" xfId="29242"/>
    <cellStyle name="Normal 3 2 3 2 2 2 4 3 3" xfId="29243"/>
    <cellStyle name="Normal 3 2 3 2 2 2 4 4" xfId="29244"/>
    <cellStyle name="Normal 3 2 3 2 2 2 4 4 2" xfId="29245"/>
    <cellStyle name="Normal 3 2 3 2 2 2 4 5" xfId="29246"/>
    <cellStyle name="Normal 3 2 3 2 2 2 5" xfId="29247"/>
    <cellStyle name="Normal 3 2 3 2 2 2 5 2" xfId="29248"/>
    <cellStyle name="Normal 3 2 3 2 2 2 5 2 2" xfId="29249"/>
    <cellStyle name="Normal 3 2 3 2 2 2 5 2 2 2" xfId="29250"/>
    <cellStyle name="Normal 3 2 3 2 2 2 5 2 3" xfId="29251"/>
    <cellStyle name="Normal 3 2 3 2 2 2 5 3" xfId="29252"/>
    <cellStyle name="Normal 3 2 3 2 2 2 5 3 2" xfId="29253"/>
    <cellStyle name="Normal 3 2 3 2 2 2 5 4" xfId="29254"/>
    <cellStyle name="Normal 3 2 3 2 2 2 6" xfId="29255"/>
    <cellStyle name="Normal 3 2 3 2 2 2 6 2" xfId="29256"/>
    <cellStyle name="Normal 3 2 3 2 2 2 6 2 2" xfId="29257"/>
    <cellStyle name="Normal 3 2 3 2 2 2 6 3" xfId="29258"/>
    <cellStyle name="Normal 3 2 3 2 2 2 7" xfId="29259"/>
    <cellStyle name="Normal 3 2 3 2 2 2 7 2" xfId="29260"/>
    <cellStyle name="Normal 3 2 3 2 2 2 8" xfId="29261"/>
    <cellStyle name="Normal 3 2 3 2 2 3" xfId="29262"/>
    <cellStyle name="Normal 3 2 3 2 2 3 2" xfId="29263"/>
    <cellStyle name="Normal 3 2 3 2 2 3 2 2" xfId="29264"/>
    <cellStyle name="Normal 3 2 3 2 2 3 2 2 2" xfId="29265"/>
    <cellStyle name="Normal 3 2 3 2 2 3 2 2 2 2" xfId="29266"/>
    <cellStyle name="Normal 3 2 3 2 2 3 2 2 2 2 2" xfId="29267"/>
    <cellStyle name="Normal 3 2 3 2 2 3 2 2 2 3" xfId="29268"/>
    <cellStyle name="Normal 3 2 3 2 2 3 2 2 3" xfId="29269"/>
    <cellStyle name="Normal 3 2 3 2 2 3 2 2 3 2" xfId="29270"/>
    <cellStyle name="Normal 3 2 3 2 2 3 2 2 4" xfId="29271"/>
    <cellStyle name="Normal 3 2 3 2 2 3 2 3" xfId="29272"/>
    <cellStyle name="Normal 3 2 3 2 2 3 2 3 2" xfId="29273"/>
    <cellStyle name="Normal 3 2 3 2 2 3 2 3 2 2" xfId="29274"/>
    <cellStyle name="Normal 3 2 3 2 2 3 2 3 3" xfId="29275"/>
    <cellStyle name="Normal 3 2 3 2 2 3 2 4" xfId="29276"/>
    <cellStyle name="Normal 3 2 3 2 2 3 2 4 2" xfId="29277"/>
    <cellStyle name="Normal 3 2 3 2 2 3 2 5" xfId="29278"/>
    <cellStyle name="Normal 3 2 3 2 2 3 3" xfId="29279"/>
    <cellStyle name="Normal 3 2 3 2 2 3 3 2" xfId="29280"/>
    <cellStyle name="Normal 3 2 3 2 2 3 3 2 2" xfId="29281"/>
    <cellStyle name="Normal 3 2 3 2 2 3 3 2 2 2" xfId="29282"/>
    <cellStyle name="Normal 3 2 3 2 2 3 3 2 3" xfId="29283"/>
    <cellStyle name="Normal 3 2 3 2 2 3 3 3" xfId="29284"/>
    <cellStyle name="Normal 3 2 3 2 2 3 3 3 2" xfId="29285"/>
    <cellStyle name="Normal 3 2 3 2 2 3 3 4" xfId="29286"/>
    <cellStyle name="Normal 3 2 3 2 2 3 4" xfId="29287"/>
    <cellStyle name="Normal 3 2 3 2 2 3 4 2" xfId="29288"/>
    <cellStyle name="Normal 3 2 3 2 2 3 4 2 2" xfId="29289"/>
    <cellStyle name="Normal 3 2 3 2 2 3 4 3" xfId="29290"/>
    <cellStyle name="Normal 3 2 3 2 2 3 5" xfId="29291"/>
    <cellStyle name="Normal 3 2 3 2 2 3 5 2" xfId="29292"/>
    <cellStyle name="Normal 3 2 3 2 2 3 6" xfId="29293"/>
    <cellStyle name="Normal 3 2 3 2 2 4" xfId="29294"/>
    <cellStyle name="Normal 3 2 3 2 2 4 2" xfId="29295"/>
    <cellStyle name="Normal 3 2 3 2 2 4 2 2" xfId="29296"/>
    <cellStyle name="Normal 3 2 3 2 2 4 2 2 2" xfId="29297"/>
    <cellStyle name="Normal 3 2 3 2 2 4 2 2 2 2" xfId="29298"/>
    <cellStyle name="Normal 3 2 3 2 2 4 2 2 2 2 2" xfId="29299"/>
    <cellStyle name="Normal 3 2 3 2 2 4 2 2 2 3" xfId="29300"/>
    <cellStyle name="Normal 3 2 3 2 2 4 2 2 3" xfId="29301"/>
    <cellStyle name="Normal 3 2 3 2 2 4 2 2 3 2" xfId="29302"/>
    <cellStyle name="Normal 3 2 3 2 2 4 2 2 4" xfId="29303"/>
    <cellStyle name="Normal 3 2 3 2 2 4 2 3" xfId="29304"/>
    <cellStyle name="Normal 3 2 3 2 2 4 2 3 2" xfId="29305"/>
    <cellStyle name="Normal 3 2 3 2 2 4 2 3 2 2" xfId="29306"/>
    <cellStyle name="Normal 3 2 3 2 2 4 2 3 3" xfId="29307"/>
    <cellStyle name="Normal 3 2 3 2 2 4 2 4" xfId="29308"/>
    <cellStyle name="Normal 3 2 3 2 2 4 2 4 2" xfId="29309"/>
    <cellStyle name="Normal 3 2 3 2 2 4 2 5" xfId="29310"/>
    <cellStyle name="Normal 3 2 3 2 2 4 3" xfId="29311"/>
    <cellStyle name="Normal 3 2 3 2 2 4 3 2" xfId="29312"/>
    <cellStyle name="Normal 3 2 3 2 2 4 3 2 2" xfId="29313"/>
    <cellStyle name="Normal 3 2 3 2 2 4 3 2 2 2" xfId="29314"/>
    <cellStyle name="Normal 3 2 3 2 2 4 3 2 3" xfId="29315"/>
    <cellStyle name="Normal 3 2 3 2 2 4 3 3" xfId="29316"/>
    <cellStyle name="Normal 3 2 3 2 2 4 3 3 2" xfId="29317"/>
    <cellStyle name="Normal 3 2 3 2 2 4 3 4" xfId="29318"/>
    <cellStyle name="Normal 3 2 3 2 2 4 4" xfId="29319"/>
    <cellStyle name="Normal 3 2 3 2 2 4 4 2" xfId="29320"/>
    <cellStyle name="Normal 3 2 3 2 2 4 4 2 2" xfId="29321"/>
    <cellStyle name="Normal 3 2 3 2 2 4 4 3" xfId="29322"/>
    <cellStyle name="Normal 3 2 3 2 2 4 5" xfId="29323"/>
    <cellStyle name="Normal 3 2 3 2 2 4 5 2" xfId="29324"/>
    <cellStyle name="Normal 3 2 3 2 2 4 6" xfId="29325"/>
    <cellStyle name="Normal 3 2 3 2 2 5" xfId="29326"/>
    <cellStyle name="Normal 3 2 3 2 2 5 2" xfId="29327"/>
    <cellStyle name="Normal 3 2 3 2 2 5 2 2" xfId="29328"/>
    <cellStyle name="Normal 3 2 3 2 2 5 2 2 2" xfId="29329"/>
    <cellStyle name="Normal 3 2 3 2 2 5 2 2 2 2" xfId="29330"/>
    <cellStyle name="Normal 3 2 3 2 2 5 2 2 2 2 2" xfId="29331"/>
    <cellStyle name="Normal 3 2 3 2 2 5 2 2 2 3" xfId="29332"/>
    <cellStyle name="Normal 3 2 3 2 2 5 2 2 3" xfId="29333"/>
    <cellStyle name="Normal 3 2 3 2 2 5 2 2 3 2" xfId="29334"/>
    <cellStyle name="Normal 3 2 3 2 2 5 2 2 4" xfId="29335"/>
    <cellStyle name="Normal 3 2 3 2 2 5 2 3" xfId="29336"/>
    <cellStyle name="Normal 3 2 3 2 2 5 2 3 2" xfId="29337"/>
    <cellStyle name="Normal 3 2 3 2 2 5 2 3 2 2" xfId="29338"/>
    <cellStyle name="Normal 3 2 3 2 2 5 2 3 3" xfId="29339"/>
    <cellStyle name="Normal 3 2 3 2 2 5 2 4" xfId="29340"/>
    <cellStyle name="Normal 3 2 3 2 2 5 2 4 2" xfId="29341"/>
    <cellStyle name="Normal 3 2 3 2 2 5 2 5" xfId="29342"/>
    <cellStyle name="Normal 3 2 3 2 2 5 3" xfId="29343"/>
    <cellStyle name="Normal 3 2 3 2 2 5 3 2" xfId="29344"/>
    <cellStyle name="Normal 3 2 3 2 2 5 3 2 2" xfId="29345"/>
    <cellStyle name="Normal 3 2 3 2 2 5 3 2 2 2" xfId="29346"/>
    <cellStyle name="Normal 3 2 3 2 2 5 3 2 3" xfId="29347"/>
    <cellStyle name="Normal 3 2 3 2 2 5 3 3" xfId="29348"/>
    <cellStyle name="Normal 3 2 3 2 2 5 3 3 2" xfId="29349"/>
    <cellStyle name="Normal 3 2 3 2 2 5 3 4" xfId="29350"/>
    <cellStyle name="Normal 3 2 3 2 2 5 4" xfId="29351"/>
    <cellStyle name="Normal 3 2 3 2 2 5 4 2" xfId="29352"/>
    <cellStyle name="Normal 3 2 3 2 2 5 4 2 2" xfId="29353"/>
    <cellStyle name="Normal 3 2 3 2 2 5 4 3" xfId="29354"/>
    <cellStyle name="Normal 3 2 3 2 2 5 5" xfId="29355"/>
    <cellStyle name="Normal 3 2 3 2 2 5 5 2" xfId="29356"/>
    <cellStyle name="Normal 3 2 3 2 2 5 6" xfId="29357"/>
    <cellStyle name="Normal 3 2 3 2 2 6" xfId="29358"/>
    <cellStyle name="Normal 3 2 3 2 2 6 2" xfId="29359"/>
    <cellStyle name="Normal 3 2 3 2 2 6 2 2" xfId="29360"/>
    <cellStyle name="Normal 3 2 3 2 2 6 2 2 2" xfId="29361"/>
    <cellStyle name="Normal 3 2 3 2 2 6 2 2 2 2" xfId="29362"/>
    <cellStyle name="Normal 3 2 3 2 2 6 2 2 3" xfId="29363"/>
    <cellStyle name="Normal 3 2 3 2 2 6 2 3" xfId="29364"/>
    <cellStyle name="Normal 3 2 3 2 2 6 2 3 2" xfId="29365"/>
    <cellStyle name="Normal 3 2 3 2 2 6 2 4" xfId="29366"/>
    <cellStyle name="Normal 3 2 3 2 2 6 3" xfId="29367"/>
    <cellStyle name="Normal 3 2 3 2 2 6 3 2" xfId="29368"/>
    <cellStyle name="Normal 3 2 3 2 2 6 3 2 2" xfId="29369"/>
    <cellStyle name="Normal 3 2 3 2 2 6 3 3" xfId="29370"/>
    <cellStyle name="Normal 3 2 3 2 2 6 4" xfId="29371"/>
    <cellStyle name="Normal 3 2 3 2 2 6 4 2" xfId="29372"/>
    <cellStyle name="Normal 3 2 3 2 2 6 5" xfId="29373"/>
    <cellStyle name="Normal 3 2 3 2 2 7" xfId="29374"/>
    <cellStyle name="Normal 3 2 3 2 2 7 2" xfId="29375"/>
    <cellStyle name="Normal 3 2 3 2 2 7 2 2" xfId="29376"/>
    <cellStyle name="Normal 3 2 3 2 2 7 2 2 2" xfId="29377"/>
    <cellStyle name="Normal 3 2 3 2 2 7 2 3" xfId="29378"/>
    <cellStyle name="Normal 3 2 3 2 2 7 3" xfId="29379"/>
    <cellStyle name="Normal 3 2 3 2 2 7 3 2" xfId="29380"/>
    <cellStyle name="Normal 3 2 3 2 2 7 4" xfId="29381"/>
    <cellStyle name="Normal 3 2 3 2 2 8" xfId="29382"/>
    <cellStyle name="Normal 3 2 3 2 2 8 2" xfId="29383"/>
    <cellStyle name="Normal 3 2 3 2 2 8 2 2" xfId="29384"/>
    <cellStyle name="Normal 3 2 3 2 2 8 3" xfId="29385"/>
    <cellStyle name="Normal 3 2 3 2 2 9" xfId="29386"/>
    <cellStyle name="Normal 3 2 3 2 2 9 2" xfId="29387"/>
    <cellStyle name="Normal 3 2 3 2 2 9 3" xfId="29388"/>
    <cellStyle name="Normal 3 2 3 2 3" xfId="29389"/>
    <cellStyle name="Normal 3 2 3 2 3 10" xfId="29390"/>
    <cellStyle name="Normal 3 2 3 2 3 11" xfId="29391"/>
    <cellStyle name="Normal 3 2 3 2 3 2" xfId="29392"/>
    <cellStyle name="Normal 3 2 3 2 3 2 2" xfId="29393"/>
    <cellStyle name="Normal 3 2 3 2 3 2 2 2" xfId="29394"/>
    <cellStyle name="Normal 3 2 3 2 3 2 2 2 2" xfId="29395"/>
    <cellStyle name="Normal 3 2 3 2 3 2 2 2 2 2" xfId="29396"/>
    <cellStyle name="Normal 3 2 3 2 3 2 2 2 2 2 2" xfId="29397"/>
    <cellStyle name="Normal 3 2 3 2 3 2 2 2 2 2 2 2" xfId="29398"/>
    <cellStyle name="Normal 3 2 3 2 3 2 2 2 2 2 3" xfId="29399"/>
    <cellStyle name="Normal 3 2 3 2 3 2 2 2 2 3" xfId="29400"/>
    <cellStyle name="Normal 3 2 3 2 3 2 2 2 2 3 2" xfId="29401"/>
    <cellStyle name="Normal 3 2 3 2 3 2 2 2 2 4" xfId="29402"/>
    <cellStyle name="Normal 3 2 3 2 3 2 2 2 3" xfId="29403"/>
    <cellStyle name="Normal 3 2 3 2 3 2 2 2 3 2" xfId="29404"/>
    <cellStyle name="Normal 3 2 3 2 3 2 2 2 3 2 2" xfId="29405"/>
    <cellStyle name="Normal 3 2 3 2 3 2 2 2 3 3" xfId="29406"/>
    <cellStyle name="Normal 3 2 3 2 3 2 2 2 4" xfId="29407"/>
    <cellStyle name="Normal 3 2 3 2 3 2 2 2 4 2" xfId="29408"/>
    <cellStyle name="Normal 3 2 3 2 3 2 2 2 5" xfId="29409"/>
    <cellStyle name="Normal 3 2 3 2 3 2 2 3" xfId="29410"/>
    <cellStyle name="Normal 3 2 3 2 3 2 2 3 2" xfId="29411"/>
    <cellStyle name="Normal 3 2 3 2 3 2 2 3 2 2" xfId="29412"/>
    <cellStyle name="Normal 3 2 3 2 3 2 2 3 2 2 2" xfId="29413"/>
    <cellStyle name="Normal 3 2 3 2 3 2 2 3 2 3" xfId="29414"/>
    <cellStyle name="Normal 3 2 3 2 3 2 2 3 3" xfId="29415"/>
    <cellStyle name="Normal 3 2 3 2 3 2 2 3 3 2" xfId="29416"/>
    <cellStyle name="Normal 3 2 3 2 3 2 2 3 4" xfId="29417"/>
    <cellStyle name="Normal 3 2 3 2 3 2 2 4" xfId="29418"/>
    <cellStyle name="Normal 3 2 3 2 3 2 2 4 2" xfId="29419"/>
    <cellStyle name="Normal 3 2 3 2 3 2 2 4 2 2" xfId="29420"/>
    <cellStyle name="Normal 3 2 3 2 3 2 2 4 3" xfId="29421"/>
    <cellStyle name="Normal 3 2 3 2 3 2 2 5" xfId="29422"/>
    <cellStyle name="Normal 3 2 3 2 3 2 2 5 2" xfId="29423"/>
    <cellStyle name="Normal 3 2 3 2 3 2 2 6" xfId="29424"/>
    <cellStyle name="Normal 3 2 3 2 3 2 3" xfId="29425"/>
    <cellStyle name="Normal 3 2 3 2 3 2 3 2" xfId="29426"/>
    <cellStyle name="Normal 3 2 3 2 3 2 3 2 2" xfId="29427"/>
    <cellStyle name="Normal 3 2 3 2 3 2 3 2 2 2" xfId="29428"/>
    <cellStyle name="Normal 3 2 3 2 3 2 3 2 2 2 2" xfId="29429"/>
    <cellStyle name="Normal 3 2 3 2 3 2 3 2 2 2 2 2" xfId="29430"/>
    <cellStyle name="Normal 3 2 3 2 3 2 3 2 2 2 3" xfId="29431"/>
    <cellStyle name="Normal 3 2 3 2 3 2 3 2 2 3" xfId="29432"/>
    <cellStyle name="Normal 3 2 3 2 3 2 3 2 2 3 2" xfId="29433"/>
    <cellStyle name="Normal 3 2 3 2 3 2 3 2 2 4" xfId="29434"/>
    <cellStyle name="Normal 3 2 3 2 3 2 3 2 3" xfId="29435"/>
    <cellStyle name="Normal 3 2 3 2 3 2 3 2 3 2" xfId="29436"/>
    <cellStyle name="Normal 3 2 3 2 3 2 3 2 3 2 2" xfId="29437"/>
    <cellStyle name="Normal 3 2 3 2 3 2 3 2 3 3" xfId="29438"/>
    <cellStyle name="Normal 3 2 3 2 3 2 3 2 4" xfId="29439"/>
    <cellStyle name="Normal 3 2 3 2 3 2 3 2 4 2" xfId="29440"/>
    <cellStyle name="Normal 3 2 3 2 3 2 3 2 5" xfId="29441"/>
    <cellStyle name="Normal 3 2 3 2 3 2 3 3" xfId="29442"/>
    <cellStyle name="Normal 3 2 3 2 3 2 3 3 2" xfId="29443"/>
    <cellStyle name="Normal 3 2 3 2 3 2 3 3 2 2" xfId="29444"/>
    <cellStyle name="Normal 3 2 3 2 3 2 3 3 2 2 2" xfId="29445"/>
    <cellStyle name="Normal 3 2 3 2 3 2 3 3 2 3" xfId="29446"/>
    <cellStyle name="Normal 3 2 3 2 3 2 3 3 3" xfId="29447"/>
    <cellStyle name="Normal 3 2 3 2 3 2 3 3 3 2" xfId="29448"/>
    <cellStyle name="Normal 3 2 3 2 3 2 3 3 4" xfId="29449"/>
    <cellStyle name="Normal 3 2 3 2 3 2 3 4" xfId="29450"/>
    <cellStyle name="Normal 3 2 3 2 3 2 3 4 2" xfId="29451"/>
    <cellStyle name="Normal 3 2 3 2 3 2 3 4 2 2" xfId="29452"/>
    <cellStyle name="Normal 3 2 3 2 3 2 3 4 3" xfId="29453"/>
    <cellStyle name="Normal 3 2 3 2 3 2 3 5" xfId="29454"/>
    <cellStyle name="Normal 3 2 3 2 3 2 3 5 2" xfId="29455"/>
    <cellStyle name="Normal 3 2 3 2 3 2 3 6" xfId="29456"/>
    <cellStyle name="Normal 3 2 3 2 3 2 4" xfId="29457"/>
    <cellStyle name="Normal 3 2 3 2 3 2 4 2" xfId="29458"/>
    <cellStyle name="Normal 3 2 3 2 3 2 4 2 2" xfId="29459"/>
    <cellStyle name="Normal 3 2 3 2 3 2 4 2 2 2" xfId="29460"/>
    <cellStyle name="Normal 3 2 3 2 3 2 4 2 2 2 2" xfId="29461"/>
    <cellStyle name="Normal 3 2 3 2 3 2 4 2 2 3" xfId="29462"/>
    <cellStyle name="Normal 3 2 3 2 3 2 4 2 3" xfId="29463"/>
    <cellStyle name="Normal 3 2 3 2 3 2 4 2 3 2" xfId="29464"/>
    <cellStyle name="Normal 3 2 3 2 3 2 4 2 4" xfId="29465"/>
    <cellStyle name="Normal 3 2 3 2 3 2 4 3" xfId="29466"/>
    <cellStyle name="Normal 3 2 3 2 3 2 4 3 2" xfId="29467"/>
    <cellStyle name="Normal 3 2 3 2 3 2 4 3 2 2" xfId="29468"/>
    <cellStyle name="Normal 3 2 3 2 3 2 4 3 3" xfId="29469"/>
    <cellStyle name="Normal 3 2 3 2 3 2 4 4" xfId="29470"/>
    <cellStyle name="Normal 3 2 3 2 3 2 4 4 2" xfId="29471"/>
    <cellStyle name="Normal 3 2 3 2 3 2 4 5" xfId="29472"/>
    <cellStyle name="Normal 3 2 3 2 3 2 5" xfId="29473"/>
    <cellStyle name="Normal 3 2 3 2 3 2 5 2" xfId="29474"/>
    <cellStyle name="Normal 3 2 3 2 3 2 5 2 2" xfId="29475"/>
    <cellStyle name="Normal 3 2 3 2 3 2 5 2 2 2" xfId="29476"/>
    <cellStyle name="Normal 3 2 3 2 3 2 5 2 3" xfId="29477"/>
    <cellStyle name="Normal 3 2 3 2 3 2 5 3" xfId="29478"/>
    <cellStyle name="Normal 3 2 3 2 3 2 5 3 2" xfId="29479"/>
    <cellStyle name="Normal 3 2 3 2 3 2 5 4" xfId="29480"/>
    <cellStyle name="Normal 3 2 3 2 3 2 6" xfId="29481"/>
    <cellStyle name="Normal 3 2 3 2 3 2 6 2" xfId="29482"/>
    <cellStyle name="Normal 3 2 3 2 3 2 6 2 2" xfId="29483"/>
    <cellStyle name="Normal 3 2 3 2 3 2 6 3" xfId="29484"/>
    <cellStyle name="Normal 3 2 3 2 3 2 7" xfId="29485"/>
    <cellStyle name="Normal 3 2 3 2 3 2 7 2" xfId="29486"/>
    <cellStyle name="Normal 3 2 3 2 3 2 8" xfId="29487"/>
    <cellStyle name="Normal 3 2 3 2 3 3" xfId="29488"/>
    <cellStyle name="Normal 3 2 3 2 3 3 2" xfId="29489"/>
    <cellStyle name="Normal 3 2 3 2 3 3 2 2" xfId="29490"/>
    <cellStyle name="Normal 3 2 3 2 3 3 2 2 2" xfId="29491"/>
    <cellStyle name="Normal 3 2 3 2 3 3 2 2 2 2" xfId="29492"/>
    <cellStyle name="Normal 3 2 3 2 3 3 2 2 2 2 2" xfId="29493"/>
    <cellStyle name="Normal 3 2 3 2 3 3 2 2 2 3" xfId="29494"/>
    <cellStyle name="Normal 3 2 3 2 3 3 2 2 3" xfId="29495"/>
    <cellStyle name="Normal 3 2 3 2 3 3 2 2 3 2" xfId="29496"/>
    <cellStyle name="Normal 3 2 3 2 3 3 2 2 4" xfId="29497"/>
    <cellStyle name="Normal 3 2 3 2 3 3 2 3" xfId="29498"/>
    <cellStyle name="Normal 3 2 3 2 3 3 2 3 2" xfId="29499"/>
    <cellStyle name="Normal 3 2 3 2 3 3 2 3 2 2" xfId="29500"/>
    <cellStyle name="Normal 3 2 3 2 3 3 2 3 3" xfId="29501"/>
    <cellStyle name="Normal 3 2 3 2 3 3 2 4" xfId="29502"/>
    <cellStyle name="Normal 3 2 3 2 3 3 2 4 2" xfId="29503"/>
    <cellStyle name="Normal 3 2 3 2 3 3 2 5" xfId="29504"/>
    <cellStyle name="Normal 3 2 3 2 3 3 3" xfId="29505"/>
    <cellStyle name="Normal 3 2 3 2 3 3 3 2" xfId="29506"/>
    <cellStyle name="Normal 3 2 3 2 3 3 3 2 2" xfId="29507"/>
    <cellStyle name="Normal 3 2 3 2 3 3 3 2 2 2" xfId="29508"/>
    <cellStyle name="Normal 3 2 3 2 3 3 3 2 3" xfId="29509"/>
    <cellStyle name="Normal 3 2 3 2 3 3 3 3" xfId="29510"/>
    <cellStyle name="Normal 3 2 3 2 3 3 3 3 2" xfId="29511"/>
    <cellStyle name="Normal 3 2 3 2 3 3 3 4" xfId="29512"/>
    <cellStyle name="Normal 3 2 3 2 3 3 4" xfId="29513"/>
    <cellStyle name="Normal 3 2 3 2 3 3 4 2" xfId="29514"/>
    <cellStyle name="Normal 3 2 3 2 3 3 4 2 2" xfId="29515"/>
    <cellStyle name="Normal 3 2 3 2 3 3 4 3" xfId="29516"/>
    <cellStyle name="Normal 3 2 3 2 3 3 5" xfId="29517"/>
    <cellStyle name="Normal 3 2 3 2 3 3 5 2" xfId="29518"/>
    <cellStyle name="Normal 3 2 3 2 3 3 6" xfId="29519"/>
    <cellStyle name="Normal 3 2 3 2 3 4" xfId="29520"/>
    <cellStyle name="Normal 3 2 3 2 3 4 2" xfId="29521"/>
    <cellStyle name="Normal 3 2 3 2 3 4 2 2" xfId="29522"/>
    <cellStyle name="Normal 3 2 3 2 3 4 2 2 2" xfId="29523"/>
    <cellStyle name="Normal 3 2 3 2 3 4 2 2 2 2" xfId="29524"/>
    <cellStyle name="Normal 3 2 3 2 3 4 2 2 2 2 2" xfId="29525"/>
    <cellStyle name="Normal 3 2 3 2 3 4 2 2 2 3" xfId="29526"/>
    <cellStyle name="Normal 3 2 3 2 3 4 2 2 3" xfId="29527"/>
    <cellStyle name="Normal 3 2 3 2 3 4 2 2 3 2" xfId="29528"/>
    <cellStyle name="Normal 3 2 3 2 3 4 2 2 4" xfId="29529"/>
    <cellStyle name="Normal 3 2 3 2 3 4 2 3" xfId="29530"/>
    <cellStyle name="Normal 3 2 3 2 3 4 2 3 2" xfId="29531"/>
    <cellStyle name="Normal 3 2 3 2 3 4 2 3 2 2" xfId="29532"/>
    <cellStyle name="Normal 3 2 3 2 3 4 2 3 3" xfId="29533"/>
    <cellStyle name="Normal 3 2 3 2 3 4 2 4" xfId="29534"/>
    <cellStyle name="Normal 3 2 3 2 3 4 2 4 2" xfId="29535"/>
    <cellStyle name="Normal 3 2 3 2 3 4 2 5" xfId="29536"/>
    <cellStyle name="Normal 3 2 3 2 3 4 3" xfId="29537"/>
    <cellStyle name="Normal 3 2 3 2 3 4 3 2" xfId="29538"/>
    <cellStyle name="Normal 3 2 3 2 3 4 3 2 2" xfId="29539"/>
    <cellStyle name="Normal 3 2 3 2 3 4 3 2 2 2" xfId="29540"/>
    <cellStyle name="Normal 3 2 3 2 3 4 3 2 3" xfId="29541"/>
    <cellStyle name="Normal 3 2 3 2 3 4 3 3" xfId="29542"/>
    <cellStyle name="Normal 3 2 3 2 3 4 3 3 2" xfId="29543"/>
    <cellStyle name="Normal 3 2 3 2 3 4 3 4" xfId="29544"/>
    <cellStyle name="Normal 3 2 3 2 3 4 4" xfId="29545"/>
    <cellStyle name="Normal 3 2 3 2 3 4 4 2" xfId="29546"/>
    <cellStyle name="Normal 3 2 3 2 3 4 4 2 2" xfId="29547"/>
    <cellStyle name="Normal 3 2 3 2 3 4 4 3" xfId="29548"/>
    <cellStyle name="Normal 3 2 3 2 3 4 5" xfId="29549"/>
    <cellStyle name="Normal 3 2 3 2 3 4 5 2" xfId="29550"/>
    <cellStyle name="Normal 3 2 3 2 3 4 6" xfId="29551"/>
    <cellStyle name="Normal 3 2 3 2 3 5" xfId="29552"/>
    <cellStyle name="Normal 3 2 3 2 3 5 2" xfId="29553"/>
    <cellStyle name="Normal 3 2 3 2 3 5 2 2" xfId="29554"/>
    <cellStyle name="Normal 3 2 3 2 3 5 2 2 2" xfId="29555"/>
    <cellStyle name="Normal 3 2 3 2 3 5 2 2 2 2" xfId="29556"/>
    <cellStyle name="Normal 3 2 3 2 3 5 2 2 2 2 2" xfId="29557"/>
    <cellStyle name="Normal 3 2 3 2 3 5 2 2 2 3" xfId="29558"/>
    <cellStyle name="Normal 3 2 3 2 3 5 2 2 3" xfId="29559"/>
    <cellStyle name="Normal 3 2 3 2 3 5 2 2 3 2" xfId="29560"/>
    <cellStyle name="Normal 3 2 3 2 3 5 2 2 4" xfId="29561"/>
    <cellStyle name="Normal 3 2 3 2 3 5 2 3" xfId="29562"/>
    <cellStyle name="Normal 3 2 3 2 3 5 2 3 2" xfId="29563"/>
    <cellStyle name="Normal 3 2 3 2 3 5 2 3 2 2" xfId="29564"/>
    <cellStyle name="Normal 3 2 3 2 3 5 2 3 3" xfId="29565"/>
    <cellStyle name="Normal 3 2 3 2 3 5 2 4" xfId="29566"/>
    <cellStyle name="Normal 3 2 3 2 3 5 2 4 2" xfId="29567"/>
    <cellStyle name="Normal 3 2 3 2 3 5 2 5" xfId="29568"/>
    <cellStyle name="Normal 3 2 3 2 3 5 3" xfId="29569"/>
    <cellStyle name="Normal 3 2 3 2 3 5 3 2" xfId="29570"/>
    <cellStyle name="Normal 3 2 3 2 3 5 3 2 2" xfId="29571"/>
    <cellStyle name="Normal 3 2 3 2 3 5 3 2 2 2" xfId="29572"/>
    <cellStyle name="Normal 3 2 3 2 3 5 3 2 3" xfId="29573"/>
    <cellStyle name="Normal 3 2 3 2 3 5 3 3" xfId="29574"/>
    <cellStyle name="Normal 3 2 3 2 3 5 3 3 2" xfId="29575"/>
    <cellStyle name="Normal 3 2 3 2 3 5 3 4" xfId="29576"/>
    <cellStyle name="Normal 3 2 3 2 3 5 4" xfId="29577"/>
    <cellStyle name="Normal 3 2 3 2 3 5 4 2" xfId="29578"/>
    <cellStyle name="Normal 3 2 3 2 3 5 4 2 2" xfId="29579"/>
    <cellStyle name="Normal 3 2 3 2 3 5 4 3" xfId="29580"/>
    <cellStyle name="Normal 3 2 3 2 3 5 5" xfId="29581"/>
    <cellStyle name="Normal 3 2 3 2 3 5 5 2" xfId="29582"/>
    <cellStyle name="Normal 3 2 3 2 3 5 6" xfId="29583"/>
    <cellStyle name="Normal 3 2 3 2 3 6" xfId="29584"/>
    <cellStyle name="Normal 3 2 3 2 3 6 2" xfId="29585"/>
    <cellStyle name="Normal 3 2 3 2 3 6 2 2" xfId="29586"/>
    <cellStyle name="Normal 3 2 3 2 3 6 2 2 2" xfId="29587"/>
    <cellStyle name="Normal 3 2 3 2 3 6 2 2 2 2" xfId="29588"/>
    <cellStyle name="Normal 3 2 3 2 3 6 2 2 3" xfId="29589"/>
    <cellStyle name="Normal 3 2 3 2 3 6 2 3" xfId="29590"/>
    <cellStyle name="Normal 3 2 3 2 3 6 2 3 2" xfId="29591"/>
    <cellStyle name="Normal 3 2 3 2 3 6 2 4" xfId="29592"/>
    <cellStyle name="Normal 3 2 3 2 3 6 3" xfId="29593"/>
    <cellStyle name="Normal 3 2 3 2 3 6 3 2" xfId="29594"/>
    <cellStyle name="Normal 3 2 3 2 3 6 3 2 2" xfId="29595"/>
    <cellStyle name="Normal 3 2 3 2 3 6 3 3" xfId="29596"/>
    <cellStyle name="Normal 3 2 3 2 3 6 4" xfId="29597"/>
    <cellStyle name="Normal 3 2 3 2 3 6 4 2" xfId="29598"/>
    <cellStyle name="Normal 3 2 3 2 3 6 5" xfId="29599"/>
    <cellStyle name="Normal 3 2 3 2 3 7" xfId="29600"/>
    <cellStyle name="Normal 3 2 3 2 3 7 2" xfId="29601"/>
    <cellStyle name="Normal 3 2 3 2 3 7 2 2" xfId="29602"/>
    <cellStyle name="Normal 3 2 3 2 3 7 2 2 2" xfId="29603"/>
    <cellStyle name="Normal 3 2 3 2 3 7 2 3" xfId="29604"/>
    <cellStyle name="Normal 3 2 3 2 3 7 3" xfId="29605"/>
    <cellStyle name="Normal 3 2 3 2 3 7 3 2" xfId="29606"/>
    <cellStyle name="Normal 3 2 3 2 3 7 4" xfId="29607"/>
    <cellStyle name="Normal 3 2 3 2 3 8" xfId="29608"/>
    <cellStyle name="Normal 3 2 3 2 3 8 2" xfId="29609"/>
    <cellStyle name="Normal 3 2 3 2 3 8 2 2" xfId="29610"/>
    <cellStyle name="Normal 3 2 3 2 3 8 3" xfId="29611"/>
    <cellStyle name="Normal 3 2 3 2 3 9" xfId="29612"/>
    <cellStyle name="Normal 3 2 3 2 3 9 2" xfId="29613"/>
    <cellStyle name="Normal 3 2 3 2 3 9 3" xfId="29614"/>
    <cellStyle name="Normal 3 2 3 2 4" xfId="29615"/>
    <cellStyle name="Normal 3 2 3 2 4 2" xfId="29616"/>
    <cellStyle name="Normal 3 2 3 2 4 2 2" xfId="29617"/>
    <cellStyle name="Normal 3 2 3 2 4 2 2 2" xfId="29618"/>
    <cellStyle name="Normal 3 2 3 2 4 2 2 2 2" xfId="29619"/>
    <cellStyle name="Normal 3 2 3 2 4 2 2 2 2 2" xfId="29620"/>
    <cellStyle name="Normal 3 2 3 2 4 2 2 2 2 2 2" xfId="29621"/>
    <cellStyle name="Normal 3 2 3 2 4 2 2 2 2 3" xfId="29622"/>
    <cellStyle name="Normal 3 2 3 2 4 2 2 2 3" xfId="29623"/>
    <cellStyle name="Normal 3 2 3 2 4 2 2 2 3 2" xfId="29624"/>
    <cellStyle name="Normal 3 2 3 2 4 2 2 2 4" xfId="29625"/>
    <cellStyle name="Normal 3 2 3 2 4 2 2 3" xfId="29626"/>
    <cellStyle name="Normal 3 2 3 2 4 2 2 3 2" xfId="29627"/>
    <cellStyle name="Normal 3 2 3 2 4 2 2 3 2 2" xfId="29628"/>
    <cellStyle name="Normal 3 2 3 2 4 2 2 3 3" xfId="29629"/>
    <cellStyle name="Normal 3 2 3 2 4 2 2 4" xfId="29630"/>
    <cellStyle name="Normal 3 2 3 2 4 2 2 4 2" xfId="29631"/>
    <cellStyle name="Normal 3 2 3 2 4 2 2 5" xfId="29632"/>
    <cellStyle name="Normal 3 2 3 2 4 2 3" xfId="29633"/>
    <cellStyle name="Normal 3 2 3 2 4 2 3 2" xfId="29634"/>
    <cellStyle name="Normal 3 2 3 2 4 2 3 2 2" xfId="29635"/>
    <cellStyle name="Normal 3 2 3 2 4 2 3 2 2 2" xfId="29636"/>
    <cellStyle name="Normal 3 2 3 2 4 2 3 2 3" xfId="29637"/>
    <cellStyle name="Normal 3 2 3 2 4 2 3 3" xfId="29638"/>
    <cellStyle name="Normal 3 2 3 2 4 2 3 3 2" xfId="29639"/>
    <cellStyle name="Normal 3 2 3 2 4 2 3 4" xfId="29640"/>
    <cellStyle name="Normal 3 2 3 2 4 2 4" xfId="29641"/>
    <cellStyle name="Normal 3 2 3 2 4 2 4 2" xfId="29642"/>
    <cellStyle name="Normal 3 2 3 2 4 2 4 2 2" xfId="29643"/>
    <cellStyle name="Normal 3 2 3 2 4 2 4 3" xfId="29644"/>
    <cellStyle name="Normal 3 2 3 2 4 2 5" xfId="29645"/>
    <cellStyle name="Normal 3 2 3 2 4 2 5 2" xfId="29646"/>
    <cellStyle name="Normal 3 2 3 2 4 2 6" xfId="29647"/>
    <cellStyle name="Normal 3 2 3 2 4 3" xfId="29648"/>
    <cellStyle name="Normal 3 2 3 2 4 3 2" xfId="29649"/>
    <cellStyle name="Normal 3 2 3 2 4 3 2 2" xfId="29650"/>
    <cellStyle name="Normal 3 2 3 2 4 3 2 2 2" xfId="29651"/>
    <cellStyle name="Normal 3 2 3 2 4 3 2 2 2 2" xfId="29652"/>
    <cellStyle name="Normal 3 2 3 2 4 3 2 2 2 2 2" xfId="29653"/>
    <cellStyle name="Normal 3 2 3 2 4 3 2 2 2 3" xfId="29654"/>
    <cellStyle name="Normal 3 2 3 2 4 3 2 2 3" xfId="29655"/>
    <cellStyle name="Normal 3 2 3 2 4 3 2 2 3 2" xfId="29656"/>
    <cellStyle name="Normal 3 2 3 2 4 3 2 2 4" xfId="29657"/>
    <cellStyle name="Normal 3 2 3 2 4 3 2 3" xfId="29658"/>
    <cellStyle name="Normal 3 2 3 2 4 3 2 3 2" xfId="29659"/>
    <cellStyle name="Normal 3 2 3 2 4 3 2 3 2 2" xfId="29660"/>
    <cellStyle name="Normal 3 2 3 2 4 3 2 3 3" xfId="29661"/>
    <cellStyle name="Normal 3 2 3 2 4 3 2 4" xfId="29662"/>
    <cellStyle name="Normal 3 2 3 2 4 3 2 4 2" xfId="29663"/>
    <cellStyle name="Normal 3 2 3 2 4 3 2 5" xfId="29664"/>
    <cellStyle name="Normal 3 2 3 2 4 3 3" xfId="29665"/>
    <cellStyle name="Normal 3 2 3 2 4 3 3 2" xfId="29666"/>
    <cellStyle name="Normal 3 2 3 2 4 3 3 2 2" xfId="29667"/>
    <cellStyle name="Normal 3 2 3 2 4 3 3 2 2 2" xfId="29668"/>
    <cellStyle name="Normal 3 2 3 2 4 3 3 2 3" xfId="29669"/>
    <cellStyle name="Normal 3 2 3 2 4 3 3 3" xfId="29670"/>
    <cellStyle name="Normal 3 2 3 2 4 3 3 3 2" xfId="29671"/>
    <cellStyle name="Normal 3 2 3 2 4 3 3 4" xfId="29672"/>
    <cellStyle name="Normal 3 2 3 2 4 3 4" xfId="29673"/>
    <cellStyle name="Normal 3 2 3 2 4 3 4 2" xfId="29674"/>
    <cellStyle name="Normal 3 2 3 2 4 3 4 2 2" xfId="29675"/>
    <cellStyle name="Normal 3 2 3 2 4 3 4 3" xfId="29676"/>
    <cellStyle name="Normal 3 2 3 2 4 3 5" xfId="29677"/>
    <cellStyle name="Normal 3 2 3 2 4 3 5 2" xfId="29678"/>
    <cellStyle name="Normal 3 2 3 2 4 3 6" xfId="29679"/>
    <cellStyle name="Normal 3 2 3 2 4 4" xfId="29680"/>
    <cellStyle name="Normal 3 2 3 2 4 4 2" xfId="29681"/>
    <cellStyle name="Normal 3 2 3 2 4 4 2 2" xfId="29682"/>
    <cellStyle name="Normal 3 2 3 2 4 4 2 2 2" xfId="29683"/>
    <cellStyle name="Normal 3 2 3 2 4 4 2 2 2 2" xfId="29684"/>
    <cellStyle name="Normal 3 2 3 2 4 4 2 2 3" xfId="29685"/>
    <cellStyle name="Normal 3 2 3 2 4 4 2 3" xfId="29686"/>
    <cellStyle name="Normal 3 2 3 2 4 4 2 3 2" xfId="29687"/>
    <cellStyle name="Normal 3 2 3 2 4 4 2 4" xfId="29688"/>
    <cellStyle name="Normal 3 2 3 2 4 4 3" xfId="29689"/>
    <cellStyle name="Normal 3 2 3 2 4 4 3 2" xfId="29690"/>
    <cellStyle name="Normal 3 2 3 2 4 4 3 2 2" xfId="29691"/>
    <cellStyle name="Normal 3 2 3 2 4 4 3 3" xfId="29692"/>
    <cellStyle name="Normal 3 2 3 2 4 4 4" xfId="29693"/>
    <cellStyle name="Normal 3 2 3 2 4 4 4 2" xfId="29694"/>
    <cellStyle name="Normal 3 2 3 2 4 4 5" xfId="29695"/>
    <cellStyle name="Normal 3 2 3 2 4 5" xfId="29696"/>
    <cellStyle name="Normal 3 2 3 2 4 5 2" xfId="29697"/>
    <cellStyle name="Normal 3 2 3 2 4 5 2 2" xfId="29698"/>
    <cellStyle name="Normal 3 2 3 2 4 5 2 2 2" xfId="29699"/>
    <cellStyle name="Normal 3 2 3 2 4 5 2 3" xfId="29700"/>
    <cellStyle name="Normal 3 2 3 2 4 5 3" xfId="29701"/>
    <cellStyle name="Normal 3 2 3 2 4 5 3 2" xfId="29702"/>
    <cellStyle name="Normal 3 2 3 2 4 5 4" xfId="29703"/>
    <cellStyle name="Normal 3 2 3 2 4 6" xfId="29704"/>
    <cellStyle name="Normal 3 2 3 2 4 6 2" xfId="29705"/>
    <cellStyle name="Normal 3 2 3 2 4 6 2 2" xfId="29706"/>
    <cellStyle name="Normal 3 2 3 2 4 6 3" xfId="29707"/>
    <cellStyle name="Normal 3 2 3 2 4 7" xfId="29708"/>
    <cellStyle name="Normal 3 2 3 2 4 7 2" xfId="29709"/>
    <cellStyle name="Normal 3 2 3 2 4 8" xfId="29710"/>
    <cellStyle name="Normal 3 2 3 2 5" xfId="29711"/>
    <cellStyle name="Normal 3 2 3 2 5 2" xfId="29712"/>
    <cellStyle name="Normal 3 2 3 2 5 2 2" xfId="29713"/>
    <cellStyle name="Normal 3 2 3 2 5 2 2 2" xfId="29714"/>
    <cellStyle name="Normal 3 2 3 2 5 2 2 2 2" xfId="29715"/>
    <cellStyle name="Normal 3 2 3 2 5 2 2 2 2 2" xfId="29716"/>
    <cellStyle name="Normal 3 2 3 2 5 2 2 2 3" xfId="29717"/>
    <cellStyle name="Normal 3 2 3 2 5 2 2 3" xfId="29718"/>
    <cellStyle name="Normal 3 2 3 2 5 2 2 3 2" xfId="29719"/>
    <cellStyle name="Normal 3 2 3 2 5 2 2 4" xfId="29720"/>
    <cellStyle name="Normal 3 2 3 2 5 2 3" xfId="29721"/>
    <cellStyle name="Normal 3 2 3 2 5 2 3 2" xfId="29722"/>
    <cellStyle name="Normal 3 2 3 2 5 2 3 2 2" xfId="29723"/>
    <cellStyle name="Normal 3 2 3 2 5 2 3 3" xfId="29724"/>
    <cellStyle name="Normal 3 2 3 2 5 2 4" xfId="29725"/>
    <cellStyle name="Normal 3 2 3 2 5 2 4 2" xfId="29726"/>
    <cellStyle name="Normal 3 2 3 2 5 2 5" xfId="29727"/>
    <cellStyle name="Normal 3 2 3 2 5 3" xfId="29728"/>
    <cellStyle name="Normal 3 2 3 2 5 3 2" xfId="29729"/>
    <cellStyle name="Normal 3 2 3 2 5 3 2 2" xfId="29730"/>
    <cellStyle name="Normal 3 2 3 2 5 3 2 2 2" xfId="29731"/>
    <cellStyle name="Normal 3 2 3 2 5 3 2 3" xfId="29732"/>
    <cellStyle name="Normal 3 2 3 2 5 3 3" xfId="29733"/>
    <cellStyle name="Normal 3 2 3 2 5 3 3 2" xfId="29734"/>
    <cellStyle name="Normal 3 2 3 2 5 3 4" xfId="29735"/>
    <cellStyle name="Normal 3 2 3 2 5 4" xfId="29736"/>
    <cellStyle name="Normal 3 2 3 2 5 4 2" xfId="29737"/>
    <cellStyle name="Normal 3 2 3 2 5 4 2 2" xfId="29738"/>
    <cellStyle name="Normal 3 2 3 2 5 4 3" xfId="29739"/>
    <cellStyle name="Normal 3 2 3 2 5 5" xfId="29740"/>
    <cellStyle name="Normal 3 2 3 2 5 5 2" xfId="29741"/>
    <cellStyle name="Normal 3 2 3 2 5 6" xfId="29742"/>
    <cellStyle name="Normal 3 2 3 2 6" xfId="29743"/>
    <cellStyle name="Normal 3 2 3 2 6 2" xfId="29744"/>
    <cellStyle name="Normal 3 2 3 2 6 2 2" xfId="29745"/>
    <cellStyle name="Normal 3 2 3 2 6 2 2 2" xfId="29746"/>
    <cellStyle name="Normal 3 2 3 2 6 2 2 2 2" xfId="29747"/>
    <cellStyle name="Normal 3 2 3 2 6 2 2 2 2 2" xfId="29748"/>
    <cellStyle name="Normal 3 2 3 2 6 2 2 2 3" xfId="29749"/>
    <cellStyle name="Normal 3 2 3 2 6 2 2 3" xfId="29750"/>
    <cellStyle name="Normal 3 2 3 2 6 2 2 3 2" xfId="29751"/>
    <cellStyle name="Normal 3 2 3 2 6 2 2 4" xfId="29752"/>
    <cellStyle name="Normal 3 2 3 2 6 2 3" xfId="29753"/>
    <cellStyle name="Normal 3 2 3 2 6 2 3 2" xfId="29754"/>
    <cellStyle name="Normal 3 2 3 2 6 2 3 2 2" xfId="29755"/>
    <cellStyle name="Normal 3 2 3 2 6 2 3 3" xfId="29756"/>
    <cellStyle name="Normal 3 2 3 2 6 2 4" xfId="29757"/>
    <cellStyle name="Normal 3 2 3 2 6 2 4 2" xfId="29758"/>
    <cellStyle name="Normal 3 2 3 2 6 2 5" xfId="29759"/>
    <cellStyle name="Normal 3 2 3 2 6 3" xfId="29760"/>
    <cellStyle name="Normal 3 2 3 2 6 3 2" xfId="29761"/>
    <cellStyle name="Normal 3 2 3 2 6 3 2 2" xfId="29762"/>
    <cellStyle name="Normal 3 2 3 2 6 3 2 2 2" xfId="29763"/>
    <cellStyle name="Normal 3 2 3 2 6 3 2 3" xfId="29764"/>
    <cellStyle name="Normal 3 2 3 2 6 3 3" xfId="29765"/>
    <cellStyle name="Normal 3 2 3 2 6 3 3 2" xfId="29766"/>
    <cellStyle name="Normal 3 2 3 2 6 3 4" xfId="29767"/>
    <cellStyle name="Normal 3 2 3 2 6 4" xfId="29768"/>
    <cellStyle name="Normal 3 2 3 2 6 4 2" xfId="29769"/>
    <cellStyle name="Normal 3 2 3 2 6 4 2 2" xfId="29770"/>
    <cellStyle name="Normal 3 2 3 2 6 4 3" xfId="29771"/>
    <cellStyle name="Normal 3 2 3 2 6 5" xfId="29772"/>
    <cellStyle name="Normal 3 2 3 2 6 5 2" xfId="29773"/>
    <cellStyle name="Normal 3 2 3 2 6 6" xfId="29774"/>
    <cellStyle name="Normal 3 2 3 2 7" xfId="29775"/>
    <cellStyle name="Normal 3 2 3 2 7 2" xfId="29776"/>
    <cellStyle name="Normal 3 2 3 2 7 2 2" xfId="29777"/>
    <cellStyle name="Normal 3 2 3 2 7 2 2 2" xfId="29778"/>
    <cellStyle name="Normal 3 2 3 2 7 2 2 2 2" xfId="29779"/>
    <cellStyle name="Normal 3 2 3 2 7 2 2 2 2 2" xfId="29780"/>
    <cellStyle name="Normal 3 2 3 2 7 2 2 2 3" xfId="29781"/>
    <cellStyle name="Normal 3 2 3 2 7 2 2 3" xfId="29782"/>
    <cellStyle name="Normal 3 2 3 2 7 2 2 3 2" xfId="29783"/>
    <cellStyle name="Normal 3 2 3 2 7 2 2 4" xfId="29784"/>
    <cellStyle name="Normal 3 2 3 2 7 2 3" xfId="29785"/>
    <cellStyle name="Normal 3 2 3 2 7 2 3 2" xfId="29786"/>
    <cellStyle name="Normal 3 2 3 2 7 2 3 2 2" xfId="29787"/>
    <cellStyle name="Normal 3 2 3 2 7 2 3 3" xfId="29788"/>
    <cellStyle name="Normal 3 2 3 2 7 2 4" xfId="29789"/>
    <cellStyle name="Normal 3 2 3 2 7 2 4 2" xfId="29790"/>
    <cellStyle name="Normal 3 2 3 2 7 2 5" xfId="29791"/>
    <cellStyle name="Normal 3 2 3 2 7 3" xfId="29792"/>
    <cellStyle name="Normal 3 2 3 2 7 3 2" xfId="29793"/>
    <cellStyle name="Normal 3 2 3 2 7 3 2 2" xfId="29794"/>
    <cellStyle name="Normal 3 2 3 2 7 3 2 2 2" xfId="29795"/>
    <cellStyle name="Normal 3 2 3 2 7 3 2 3" xfId="29796"/>
    <cellStyle name="Normal 3 2 3 2 7 3 3" xfId="29797"/>
    <cellStyle name="Normal 3 2 3 2 7 3 3 2" xfId="29798"/>
    <cellStyle name="Normal 3 2 3 2 7 3 4" xfId="29799"/>
    <cellStyle name="Normal 3 2 3 2 7 4" xfId="29800"/>
    <cellStyle name="Normal 3 2 3 2 7 4 2" xfId="29801"/>
    <cellStyle name="Normal 3 2 3 2 7 4 2 2" xfId="29802"/>
    <cellStyle name="Normal 3 2 3 2 7 4 3" xfId="29803"/>
    <cellStyle name="Normal 3 2 3 2 7 5" xfId="29804"/>
    <cellStyle name="Normal 3 2 3 2 7 5 2" xfId="29805"/>
    <cellStyle name="Normal 3 2 3 2 7 6" xfId="29806"/>
    <cellStyle name="Normal 3 2 3 2 8" xfId="29807"/>
    <cellStyle name="Normal 3 2 3 2 8 2" xfId="29808"/>
    <cellStyle name="Normal 3 2 3 2 8 2 2" xfId="29809"/>
    <cellStyle name="Normal 3 2 3 2 8 2 2 2" xfId="29810"/>
    <cellStyle name="Normal 3 2 3 2 8 2 2 2 2" xfId="29811"/>
    <cellStyle name="Normal 3 2 3 2 8 2 2 3" xfId="29812"/>
    <cellStyle name="Normal 3 2 3 2 8 2 3" xfId="29813"/>
    <cellStyle name="Normal 3 2 3 2 8 2 3 2" xfId="29814"/>
    <cellStyle name="Normal 3 2 3 2 8 2 4" xfId="29815"/>
    <cellStyle name="Normal 3 2 3 2 8 3" xfId="29816"/>
    <cellStyle name="Normal 3 2 3 2 8 3 2" xfId="29817"/>
    <cellStyle name="Normal 3 2 3 2 8 3 2 2" xfId="29818"/>
    <cellStyle name="Normal 3 2 3 2 8 3 3" xfId="29819"/>
    <cellStyle name="Normal 3 2 3 2 8 4" xfId="29820"/>
    <cellStyle name="Normal 3 2 3 2 8 4 2" xfId="29821"/>
    <cellStyle name="Normal 3 2 3 2 8 5" xfId="29822"/>
    <cellStyle name="Normal 3 2 3 2 9" xfId="29823"/>
    <cellStyle name="Normal 3 2 3 2 9 2" xfId="29824"/>
    <cellStyle name="Normal 3 2 3 2 9 2 2" xfId="29825"/>
    <cellStyle name="Normal 3 2 3 2 9 2 2 2" xfId="29826"/>
    <cellStyle name="Normal 3 2 3 2 9 2 3" xfId="29827"/>
    <cellStyle name="Normal 3 2 3 2 9 3" xfId="29828"/>
    <cellStyle name="Normal 3 2 3 2 9 3 2" xfId="29829"/>
    <cellStyle name="Normal 3 2 3 2 9 4" xfId="29830"/>
    <cellStyle name="Normal 3 2 3 3" xfId="29831"/>
    <cellStyle name="Normal 3 2 3 3 10" xfId="29832"/>
    <cellStyle name="Normal 3 2 3 3 10 2" xfId="29833"/>
    <cellStyle name="Normal 3 2 3 3 10 3" xfId="29834"/>
    <cellStyle name="Normal 3 2 3 3 11" xfId="29835"/>
    <cellStyle name="Normal 3 2 3 3 12" xfId="29836"/>
    <cellStyle name="Normal 3 2 3 3 2" xfId="29837"/>
    <cellStyle name="Normal 3 2 3 3 2 10" xfId="29838"/>
    <cellStyle name="Normal 3 2 3 3 2 11" xfId="29839"/>
    <cellStyle name="Normal 3 2 3 3 2 2" xfId="29840"/>
    <cellStyle name="Normal 3 2 3 3 2 2 2" xfId="29841"/>
    <cellStyle name="Normal 3 2 3 3 2 2 2 2" xfId="29842"/>
    <cellStyle name="Normal 3 2 3 3 2 2 2 2 2" xfId="29843"/>
    <cellStyle name="Normal 3 2 3 3 2 2 2 2 2 2" xfId="29844"/>
    <cellStyle name="Normal 3 2 3 3 2 2 2 2 2 2 2" xfId="29845"/>
    <cellStyle name="Normal 3 2 3 3 2 2 2 2 2 2 2 2" xfId="29846"/>
    <cellStyle name="Normal 3 2 3 3 2 2 2 2 2 2 3" xfId="29847"/>
    <cellStyle name="Normal 3 2 3 3 2 2 2 2 2 3" xfId="29848"/>
    <cellStyle name="Normal 3 2 3 3 2 2 2 2 2 3 2" xfId="29849"/>
    <cellStyle name="Normal 3 2 3 3 2 2 2 2 2 4" xfId="29850"/>
    <cellStyle name="Normal 3 2 3 3 2 2 2 2 3" xfId="29851"/>
    <cellStyle name="Normal 3 2 3 3 2 2 2 2 3 2" xfId="29852"/>
    <cellStyle name="Normal 3 2 3 3 2 2 2 2 3 2 2" xfId="29853"/>
    <cellStyle name="Normal 3 2 3 3 2 2 2 2 3 3" xfId="29854"/>
    <cellStyle name="Normal 3 2 3 3 2 2 2 2 4" xfId="29855"/>
    <cellStyle name="Normal 3 2 3 3 2 2 2 2 4 2" xfId="29856"/>
    <cellStyle name="Normal 3 2 3 3 2 2 2 2 5" xfId="29857"/>
    <cellStyle name="Normal 3 2 3 3 2 2 2 3" xfId="29858"/>
    <cellStyle name="Normal 3 2 3 3 2 2 2 3 2" xfId="29859"/>
    <cellStyle name="Normal 3 2 3 3 2 2 2 3 2 2" xfId="29860"/>
    <cellStyle name="Normal 3 2 3 3 2 2 2 3 2 2 2" xfId="29861"/>
    <cellStyle name="Normal 3 2 3 3 2 2 2 3 2 3" xfId="29862"/>
    <cellStyle name="Normal 3 2 3 3 2 2 2 3 3" xfId="29863"/>
    <cellStyle name="Normal 3 2 3 3 2 2 2 3 3 2" xfId="29864"/>
    <cellStyle name="Normal 3 2 3 3 2 2 2 3 4" xfId="29865"/>
    <cellStyle name="Normal 3 2 3 3 2 2 2 4" xfId="29866"/>
    <cellStyle name="Normal 3 2 3 3 2 2 2 4 2" xfId="29867"/>
    <cellStyle name="Normal 3 2 3 3 2 2 2 4 2 2" xfId="29868"/>
    <cellStyle name="Normal 3 2 3 3 2 2 2 4 3" xfId="29869"/>
    <cellStyle name="Normal 3 2 3 3 2 2 2 5" xfId="29870"/>
    <cellStyle name="Normal 3 2 3 3 2 2 2 5 2" xfId="29871"/>
    <cellStyle name="Normal 3 2 3 3 2 2 2 6" xfId="29872"/>
    <cellStyle name="Normal 3 2 3 3 2 2 3" xfId="29873"/>
    <cellStyle name="Normal 3 2 3 3 2 2 3 2" xfId="29874"/>
    <cellStyle name="Normal 3 2 3 3 2 2 3 2 2" xfId="29875"/>
    <cellStyle name="Normal 3 2 3 3 2 2 3 2 2 2" xfId="29876"/>
    <cellStyle name="Normal 3 2 3 3 2 2 3 2 2 2 2" xfId="29877"/>
    <cellStyle name="Normal 3 2 3 3 2 2 3 2 2 2 2 2" xfId="29878"/>
    <cellStyle name="Normal 3 2 3 3 2 2 3 2 2 2 3" xfId="29879"/>
    <cellStyle name="Normal 3 2 3 3 2 2 3 2 2 3" xfId="29880"/>
    <cellStyle name="Normal 3 2 3 3 2 2 3 2 2 3 2" xfId="29881"/>
    <cellStyle name="Normal 3 2 3 3 2 2 3 2 2 4" xfId="29882"/>
    <cellStyle name="Normal 3 2 3 3 2 2 3 2 3" xfId="29883"/>
    <cellStyle name="Normal 3 2 3 3 2 2 3 2 3 2" xfId="29884"/>
    <cellStyle name="Normal 3 2 3 3 2 2 3 2 3 2 2" xfId="29885"/>
    <cellStyle name="Normal 3 2 3 3 2 2 3 2 3 3" xfId="29886"/>
    <cellStyle name="Normal 3 2 3 3 2 2 3 2 4" xfId="29887"/>
    <cellStyle name="Normal 3 2 3 3 2 2 3 2 4 2" xfId="29888"/>
    <cellStyle name="Normal 3 2 3 3 2 2 3 2 5" xfId="29889"/>
    <cellStyle name="Normal 3 2 3 3 2 2 3 3" xfId="29890"/>
    <cellStyle name="Normal 3 2 3 3 2 2 3 3 2" xfId="29891"/>
    <cellStyle name="Normal 3 2 3 3 2 2 3 3 2 2" xfId="29892"/>
    <cellStyle name="Normal 3 2 3 3 2 2 3 3 2 2 2" xfId="29893"/>
    <cellStyle name="Normal 3 2 3 3 2 2 3 3 2 3" xfId="29894"/>
    <cellStyle name="Normal 3 2 3 3 2 2 3 3 3" xfId="29895"/>
    <cellStyle name="Normal 3 2 3 3 2 2 3 3 3 2" xfId="29896"/>
    <cellStyle name="Normal 3 2 3 3 2 2 3 3 4" xfId="29897"/>
    <cellStyle name="Normal 3 2 3 3 2 2 3 4" xfId="29898"/>
    <cellStyle name="Normal 3 2 3 3 2 2 3 4 2" xfId="29899"/>
    <cellStyle name="Normal 3 2 3 3 2 2 3 4 2 2" xfId="29900"/>
    <cellStyle name="Normal 3 2 3 3 2 2 3 4 3" xfId="29901"/>
    <cellStyle name="Normal 3 2 3 3 2 2 3 5" xfId="29902"/>
    <cellStyle name="Normal 3 2 3 3 2 2 3 5 2" xfId="29903"/>
    <cellStyle name="Normal 3 2 3 3 2 2 3 6" xfId="29904"/>
    <cellStyle name="Normal 3 2 3 3 2 2 4" xfId="29905"/>
    <cellStyle name="Normal 3 2 3 3 2 2 4 2" xfId="29906"/>
    <cellStyle name="Normal 3 2 3 3 2 2 4 2 2" xfId="29907"/>
    <cellStyle name="Normal 3 2 3 3 2 2 4 2 2 2" xfId="29908"/>
    <cellStyle name="Normal 3 2 3 3 2 2 4 2 2 2 2" xfId="29909"/>
    <cellStyle name="Normal 3 2 3 3 2 2 4 2 2 3" xfId="29910"/>
    <cellStyle name="Normal 3 2 3 3 2 2 4 2 3" xfId="29911"/>
    <cellStyle name="Normal 3 2 3 3 2 2 4 2 3 2" xfId="29912"/>
    <cellStyle name="Normal 3 2 3 3 2 2 4 2 4" xfId="29913"/>
    <cellStyle name="Normal 3 2 3 3 2 2 4 3" xfId="29914"/>
    <cellStyle name="Normal 3 2 3 3 2 2 4 3 2" xfId="29915"/>
    <cellStyle name="Normal 3 2 3 3 2 2 4 3 2 2" xfId="29916"/>
    <cellStyle name="Normal 3 2 3 3 2 2 4 3 3" xfId="29917"/>
    <cellStyle name="Normal 3 2 3 3 2 2 4 4" xfId="29918"/>
    <cellStyle name="Normal 3 2 3 3 2 2 4 4 2" xfId="29919"/>
    <cellStyle name="Normal 3 2 3 3 2 2 4 5" xfId="29920"/>
    <cellStyle name="Normal 3 2 3 3 2 2 5" xfId="29921"/>
    <cellStyle name="Normal 3 2 3 3 2 2 5 2" xfId="29922"/>
    <cellStyle name="Normal 3 2 3 3 2 2 5 2 2" xfId="29923"/>
    <cellStyle name="Normal 3 2 3 3 2 2 5 2 2 2" xfId="29924"/>
    <cellStyle name="Normal 3 2 3 3 2 2 5 2 3" xfId="29925"/>
    <cellStyle name="Normal 3 2 3 3 2 2 5 3" xfId="29926"/>
    <cellStyle name="Normal 3 2 3 3 2 2 5 3 2" xfId="29927"/>
    <cellStyle name="Normal 3 2 3 3 2 2 5 4" xfId="29928"/>
    <cellStyle name="Normal 3 2 3 3 2 2 6" xfId="29929"/>
    <cellStyle name="Normal 3 2 3 3 2 2 6 2" xfId="29930"/>
    <cellStyle name="Normal 3 2 3 3 2 2 6 2 2" xfId="29931"/>
    <cellStyle name="Normal 3 2 3 3 2 2 6 3" xfId="29932"/>
    <cellStyle name="Normal 3 2 3 3 2 2 7" xfId="29933"/>
    <cellStyle name="Normal 3 2 3 3 2 2 7 2" xfId="29934"/>
    <cellStyle name="Normal 3 2 3 3 2 2 8" xfId="29935"/>
    <cellStyle name="Normal 3 2 3 3 2 3" xfId="29936"/>
    <cellStyle name="Normal 3 2 3 3 2 3 2" xfId="29937"/>
    <cellStyle name="Normal 3 2 3 3 2 3 2 2" xfId="29938"/>
    <cellStyle name="Normal 3 2 3 3 2 3 2 2 2" xfId="29939"/>
    <cellStyle name="Normal 3 2 3 3 2 3 2 2 2 2" xfId="29940"/>
    <cellStyle name="Normal 3 2 3 3 2 3 2 2 2 2 2" xfId="29941"/>
    <cellStyle name="Normal 3 2 3 3 2 3 2 2 2 3" xfId="29942"/>
    <cellStyle name="Normal 3 2 3 3 2 3 2 2 3" xfId="29943"/>
    <cellStyle name="Normal 3 2 3 3 2 3 2 2 3 2" xfId="29944"/>
    <cellStyle name="Normal 3 2 3 3 2 3 2 2 4" xfId="29945"/>
    <cellStyle name="Normal 3 2 3 3 2 3 2 3" xfId="29946"/>
    <cellStyle name="Normal 3 2 3 3 2 3 2 3 2" xfId="29947"/>
    <cellStyle name="Normal 3 2 3 3 2 3 2 3 2 2" xfId="29948"/>
    <cellStyle name="Normal 3 2 3 3 2 3 2 3 3" xfId="29949"/>
    <cellStyle name="Normal 3 2 3 3 2 3 2 4" xfId="29950"/>
    <cellStyle name="Normal 3 2 3 3 2 3 2 4 2" xfId="29951"/>
    <cellStyle name="Normal 3 2 3 3 2 3 2 5" xfId="29952"/>
    <cellStyle name="Normal 3 2 3 3 2 3 3" xfId="29953"/>
    <cellStyle name="Normal 3 2 3 3 2 3 3 2" xfId="29954"/>
    <cellStyle name="Normal 3 2 3 3 2 3 3 2 2" xfId="29955"/>
    <cellStyle name="Normal 3 2 3 3 2 3 3 2 2 2" xfId="29956"/>
    <cellStyle name="Normal 3 2 3 3 2 3 3 2 3" xfId="29957"/>
    <cellStyle name="Normal 3 2 3 3 2 3 3 3" xfId="29958"/>
    <cellStyle name="Normal 3 2 3 3 2 3 3 3 2" xfId="29959"/>
    <cellStyle name="Normal 3 2 3 3 2 3 3 4" xfId="29960"/>
    <cellStyle name="Normal 3 2 3 3 2 3 4" xfId="29961"/>
    <cellStyle name="Normal 3 2 3 3 2 3 4 2" xfId="29962"/>
    <cellStyle name="Normal 3 2 3 3 2 3 4 2 2" xfId="29963"/>
    <cellStyle name="Normal 3 2 3 3 2 3 4 3" xfId="29964"/>
    <cellStyle name="Normal 3 2 3 3 2 3 5" xfId="29965"/>
    <cellStyle name="Normal 3 2 3 3 2 3 5 2" xfId="29966"/>
    <cellStyle name="Normal 3 2 3 3 2 3 6" xfId="29967"/>
    <cellStyle name="Normal 3 2 3 3 2 4" xfId="29968"/>
    <cellStyle name="Normal 3 2 3 3 2 4 2" xfId="29969"/>
    <cellStyle name="Normal 3 2 3 3 2 4 2 2" xfId="29970"/>
    <cellStyle name="Normal 3 2 3 3 2 4 2 2 2" xfId="29971"/>
    <cellStyle name="Normal 3 2 3 3 2 4 2 2 2 2" xfId="29972"/>
    <cellStyle name="Normal 3 2 3 3 2 4 2 2 2 2 2" xfId="29973"/>
    <cellStyle name="Normal 3 2 3 3 2 4 2 2 2 3" xfId="29974"/>
    <cellStyle name="Normal 3 2 3 3 2 4 2 2 3" xfId="29975"/>
    <cellStyle name="Normal 3 2 3 3 2 4 2 2 3 2" xfId="29976"/>
    <cellStyle name="Normal 3 2 3 3 2 4 2 2 4" xfId="29977"/>
    <cellStyle name="Normal 3 2 3 3 2 4 2 3" xfId="29978"/>
    <cellStyle name="Normal 3 2 3 3 2 4 2 3 2" xfId="29979"/>
    <cellStyle name="Normal 3 2 3 3 2 4 2 3 2 2" xfId="29980"/>
    <cellStyle name="Normal 3 2 3 3 2 4 2 3 3" xfId="29981"/>
    <cellStyle name="Normal 3 2 3 3 2 4 2 4" xfId="29982"/>
    <cellStyle name="Normal 3 2 3 3 2 4 2 4 2" xfId="29983"/>
    <cellStyle name="Normal 3 2 3 3 2 4 2 5" xfId="29984"/>
    <cellStyle name="Normal 3 2 3 3 2 4 3" xfId="29985"/>
    <cellStyle name="Normal 3 2 3 3 2 4 3 2" xfId="29986"/>
    <cellStyle name="Normal 3 2 3 3 2 4 3 2 2" xfId="29987"/>
    <cellStyle name="Normal 3 2 3 3 2 4 3 2 2 2" xfId="29988"/>
    <cellStyle name="Normal 3 2 3 3 2 4 3 2 3" xfId="29989"/>
    <cellStyle name="Normal 3 2 3 3 2 4 3 3" xfId="29990"/>
    <cellStyle name="Normal 3 2 3 3 2 4 3 3 2" xfId="29991"/>
    <cellStyle name="Normal 3 2 3 3 2 4 3 4" xfId="29992"/>
    <cellStyle name="Normal 3 2 3 3 2 4 4" xfId="29993"/>
    <cellStyle name="Normal 3 2 3 3 2 4 4 2" xfId="29994"/>
    <cellStyle name="Normal 3 2 3 3 2 4 4 2 2" xfId="29995"/>
    <cellStyle name="Normal 3 2 3 3 2 4 4 3" xfId="29996"/>
    <cellStyle name="Normal 3 2 3 3 2 4 5" xfId="29997"/>
    <cellStyle name="Normal 3 2 3 3 2 4 5 2" xfId="29998"/>
    <cellStyle name="Normal 3 2 3 3 2 4 6" xfId="29999"/>
    <cellStyle name="Normal 3 2 3 3 2 5" xfId="30000"/>
    <cellStyle name="Normal 3 2 3 3 2 5 2" xfId="30001"/>
    <cellStyle name="Normal 3 2 3 3 2 5 2 2" xfId="30002"/>
    <cellStyle name="Normal 3 2 3 3 2 5 2 2 2" xfId="30003"/>
    <cellStyle name="Normal 3 2 3 3 2 5 2 2 2 2" xfId="30004"/>
    <cellStyle name="Normal 3 2 3 3 2 5 2 2 2 2 2" xfId="30005"/>
    <cellStyle name="Normal 3 2 3 3 2 5 2 2 2 3" xfId="30006"/>
    <cellStyle name="Normal 3 2 3 3 2 5 2 2 3" xfId="30007"/>
    <cellStyle name="Normal 3 2 3 3 2 5 2 2 3 2" xfId="30008"/>
    <cellStyle name="Normal 3 2 3 3 2 5 2 2 4" xfId="30009"/>
    <cellStyle name="Normal 3 2 3 3 2 5 2 3" xfId="30010"/>
    <cellStyle name="Normal 3 2 3 3 2 5 2 3 2" xfId="30011"/>
    <cellStyle name="Normal 3 2 3 3 2 5 2 3 2 2" xfId="30012"/>
    <cellStyle name="Normal 3 2 3 3 2 5 2 3 3" xfId="30013"/>
    <cellStyle name="Normal 3 2 3 3 2 5 2 4" xfId="30014"/>
    <cellStyle name="Normal 3 2 3 3 2 5 2 4 2" xfId="30015"/>
    <cellStyle name="Normal 3 2 3 3 2 5 2 5" xfId="30016"/>
    <cellStyle name="Normal 3 2 3 3 2 5 3" xfId="30017"/>
    <cellStyle name="Normal 3 2 3 3 2 5 3 2" xfId="30018"/>
    <cellStyle name="Normal 3 2 3 3 2 5 3 2 2" xfId="30019"/>
    <cellStyle name="Normal 3 2 3 3 2 5 3 2 2 2" xfId="30020"/>
    <cellStyle name="Normal 3 2 3 3 2 5 3 2 3" xfId="30021"/>
    <cellStyle name="Normal 3 2 3 3 2 5 3 3" xfId="30022"/>
    <cellStyle name="Normal 3 2 3 3 2 5 3 3 2" xfId="30023"/>
    <cellStyle name="Normal 3 2 3 3 2 5 3 4" xfId="30024"/>
    <cellStyle name="Normal 3 2 3 3 2 5 4" xfId="30025"/>
    <cellStyle name="Normal 3 2 3 3 2 5 4 2" xfId="30026"/>
    <cellStyle name="Normal 3 2 3 3 2 5 4 2 2" xfId="30027"/>
    <cellStyle name="Normal 3 2 3 3 2 5 4 3" xfId="30028"/>
    <cellStyle name="Normal 3 2 3 3 2 5 5" xfId="30029"/>
    <cellStyle name="Normal 3 2 3 3 2 5 5 2" xfId="30030"/>
    <cellStyle name="Normal 3 2 3 3 2 5 6" xfId="30031"/>
    <cellStyle name="Normal 3 2 3 3 2 6" xfId="30032"/>
    <cellStyle name="Normal 3 2 3 3 2 6 2" xfId="30033"/>
    <cellStyle name="Normal 3 2 3 3 2 6 2 2" xfId="30034"/>
    <cellStyle name="Normal 3 2 3 3 2 6 2 2 2" xfId="30035"/>
    <cellStyle name="Normal 3 2 3 3 2 6 2 2 2 2" xfId="30036"/>
    <cellStyle name="Normal 3 2 3 3 2 6 2 2 3" xfId="30037"/>
    <cellStyle name="Normal 3 2 3 3 2 6 2 3" xfId="30038"/>
    <cellStyle name="Normal 3 2 3 3 2 6 2 3 2" xfId="30039"/>
    <cellStyle name="Normal 3 2 3 3 2 6 2 4" xfId="30040"/>
    <cellStyle name="Normal 3 2 3 3 2 6 3" xfId="30041"/>
    <cellStyle name="Normal 3 2 3 3 2 6 3 2" xfId="30042"/>
    <cellStyle name="Normal 3 2 3 3 2 6 3 2 2" xfId="30043"/>
    <cellStyle name="Normal 3 2 3 3 2 6 3 3" xfId="30044"/>
    <cellStyle name="Normal 3 2 3 3 2 6 4" xfId="30045"/>
    <cellStyle name="Normal 3 2 3 3 2 6 4 2" xfId="30046"/>
    <cellStyle name="Normal 3 2 3 3 2 6 5" xfId="30047"/>
    <cellStyle name="Normal 3 2 3 3 2 7" xfId="30048"/>
    <cellStyle name="Normal 3 2 3 3 2 7 2" xfId="30049"/>
    <cellStyle name="Normal 3 2 3 3 2 7 2 2" xfId="30050"/>
    <cellStyle name="Normal 3 2 3 3 2 7 2 2 2" xfId="30051"/>
    <cellStyle name="Normal 3 2 3 3 2 7 2 3" xfId="30052"/>
    <cellStyle name="Normal 3 2 3 3 2 7 3" xfId="30053"/>
    <cellStyle name="Normal 3 2 3 3 2 7 3 2" xfId="30054"/>
    <cellStyle name="Normal 3 2 3 3 2 7 4" xfId="30055"/>
    <cellStyle name="Normal 3 2 3 3 2 8" xfId="30056"/>
    <cellStyle name="Normal 3 2 3 3 2 8 2" xfId="30057"/>
    <cellStyle name="Normal 3 2 3 3 2 8 2 2" xfId="30058"/>
    <cellStyle name="Normal 3 2 3 3 2 8 3" xfId="30059"/>
    <cellStyle name="Normal 3 2 3 3 2 9" xfId="30060"/>
    <cellStyle name="Normal 3 2 3 3 2 9 2" xfId="30061"/>
    <cellStyle name="Normal 3 2 3 3 2 9 3" xfId="30062"/>
    <cellStyle name="Normal 3 2 3 3 3" xfId="30063"/>
    <cellStyle name="Normal 3 2 3 3 3 2" xfId="30064"/>
    <cellStyle name="Normal 3 2 3 3 3 2 2" xfId="30065"/>
    <cellStyle name="Normal 3 2 3 3 3 2 2 2" xfId="30066"/>
    <cellStyle name="Normal 3 2 3 3 3 2 2 2 2" xfId="30067"/>
    <cellStyle name="Normal 3 2 3 3 3 2 2 2 2 2" xfId="30068"/>
    <cellStyle name="Normal 3 2 3 3 3 2 2 2 2 2 2" xfId="30069"/>
    <cellStyle name="Normal 3 2 3 3 3 2 2 2 2 3" xfId="30070"/>
    <cellStyle name="Normal 3 2 3 3 3 2 2 2 3" xfId="30071"/>
    <cellStyle name="Normal 3 2 3 3 3 2 2 2 3 2" xfId="30072"/>
    <cellStyle name="Normal 3 2 3 3 3 2 2 2 4" xfId="30073"/>
    <cellStyle name="Normal 3 2 3 3 3 2 2 3" xfId="30074"/>
    <cellStyle name="Normal 3 2 3 3 3 2 2 3 2" xfId="30075"/>
    <cellStyle name="Normal 3 2 3 3 3 2 2 3 2 2" xfId="30076"/>
    <cellStyle name="Normal 3 2 3 3 3 2 2 3 3" xfId="30077"/>
    <cellStyle name="Normal 3 2 3 3 3 2 2 4" xfId="30078"/>
    <cellStyle name="Normal 3 2 3 3 3 2 2 4 2" xfId="30079"/>
    <cellStyle name="Normal 3 2 3 3 3 2 2 5" xfId="30080"/>
    <cellStyle name="Normal 3 2 3 3 3 2 3" xfId="30081"/>
    <cellStyle name="Normal 3 2 3 3 3 2 3 2" xfId="30082"/>
    <cellStyle name="Normal 3 2 3 3 3 2 3 2 2" xfId="30083"/>
    <cellStyle name="Normal 3 2 3 3 3 2 3 2 2 2" xfId="30084"/>
    <cellStyle name="Normal 3 2 3 3 3 2 3 2 3" xfId="30085"/>
    <cellStyle name="Normal 3 2 3 3 3 2 3 3" xfId="30086"/>
    <cellStyle name="Normal 3 2 3 3 3 2 3 3 2" xfId="30087"/>
    <cellStyle name="Normal 3 2 3 3 3 2 3 4" xfId="30088"/>
    <cellStyle name="Normal 3 2 3 3 3 2 4" xfId="30089"/>
    <cellStyle name="Normal 3 2 3 3 3 2 4 2" xfId="30090"/>
    <cellStyle name="Normal 3 2 3 3 3 2 4 2 2" xfId="30091"/>
    <cellStyle name="Normal 3 2 3 3 3 2 4 3" xfId="30092"/>
    <cellStyle name="Normal 3 2 3 3 3 2 5" xfId="30093"/>
    <cellStyle name="Normal 3 2 3 3 3 2 5 2" xfId="30094"/>
    <cellStyle name="Normal 3 2 3 3 3 2 6" xfId="30095"/>
    <cellStyle name="Normal 3 2 3 3 3 3" xfId="30096"/>
    <cellStyle name="Normal 3 2 3 3 3 3 2" xfId="30097"/>
    <cellStyle name="Normal 3 2 3 3 3 3 2 2" xfId="30098"/>
    <cellStyle name="Normal 3 2 3 3 3 3 2 2 2" xfId="30099"/>
    <cellStyle name="Normal 3 2 3 3 3 3 2 2 2 2" xfId="30100"/>
    <cellStyle name="Normal 3 2 3 3 3 3 2 2 2 2 2" xfId="30101"/>
    <cellStyle name="Normal 3 2 3 3 3 3 2 2 2 3" xfId="30102"/>
    <cellStyle name="Normal 3 2 3 3 3 3 2 2 3" xfId="30103"/>
    <cellStyle name="Normal 3 2 3 3 3 3 2 2 3 2" xfId="30104"/>
    <cellStyle name="Normal 3 2 3 3 3 3 2 2 4" xfId="30105"/>
    <cellStyle name="Normal 3 2 3 3 3 3 2 3" xfId="30106"/>
    <cellStyle name="Normal 3 2 3 3 3 3 2 3 2" xfId="30107"/>
    <cellStyle name="Normal 3 2 3 3 3 3 2 3 2 2" xfId="30108"/>
    <cellStyle name="Normal 3 2 3 3 3 3 2 3 3" xfId="30109"/>
    <cellStyle name="Normal 3 2 3 3 3 3 2 4" xfId="30110"/>
    <cellStyle name="Normal 3 2 3 3 3 3 2 4 2" xfId="30111"/>
    <cellStyle name="Normal 3 2 3 3 3 3 2 5" xfId="30112"/>
    <cellStyle name="Normal 3 2 3 3 3 3 3" xfId="30113"/>
    <cellStyle name="Normal 3 2 3 3 3 3 3 2" xfId="30114"/>
    <cellStyle name="Normal 3 2 3 3 3 3 3 2 2" xfId="30115"/>
    <cellStyle name="Normal 3 2 3 3 3 3 3 2 2 2" xfId="30116"/>
    <cellStyle name="Normal 3 2 3 3 3 3 3 2 3" xfId="30117"/>
    <cellStyle name="Normal 3 2 3 3 3 3 3 3" xfId="30118"/>
    <cellStyle name="Normal 3 2 3 3 3 3 3 3 2" xfId="30119"/>
    <cellStyle name="Normal 3 2 3 3 3 3 3 4" xfId="30120"/>
    <cellStyle name="Normal 3 2 3 3 3 3 4" xfId="30121"/>
    <cellStyle name="Normal 3 2 3 3 3 3 4 2" xfId="30122"/>
    <cellStyle name="Normal 3 2 3 3 3 3 4 2 2" xfId="30123"/>
    <cellStyle name="Normal 3 2 3 3 3 3 4 3" xfId="30124"/>
    <cellStyle name="Normal 3 2 3 3 3 3 5" xfId="30125"/>
    <cellStyle name="Normal 3 2 3 3 3 3 5 2" xfId="30126"/>
    <cellStyle name="Normal 3 2 3 3 3 3 6" xfId="30127"/>
    <cellStyle name="Normal 3 2 3 3 3 4" xfId="30128"/>
    <cellStyle name="Normal 3 2 3 3 3 4 2" xfId="30129"/>
    <cellStyle name="Normal 3 2 3 3 3 4 2 2" xfId="30130"/>
    <cellStyle name="Normal 3 2 3 3 3 4 2 2 2" xfId="30131"/>
    <cellStyle name="Normal 3 2 3 3 3 4 2 2 2 2" xfId="30132"/>
    <cellStyle name="Normal 3 2 3 3 3 4 2 2 3" xfId="30133"/>
    <cellStyle name="Normal 3 2 3 3 3 4 2 3" xfId="30134"/>
    <cellStyle name="Normal 3 2 3 3 3 4 2 3 2" xfId="30135"/>
    <cellStyle name="Normal 3 2 3 3 3 4 2 4" xfId="30136"/>
    <cellStyle name="Normal 3 2 3 3 3 4 3" xfId="30137"/>
    <cellStyle name="Normal 3 2 3 3 3 4 3 2" xfId="30138"/>
    <cellStyle name="Normal 3 2 3 3 3 4 3 2 2" xfId="30139"/>
    <cellStyle name="Normal 3 2 3 3 3 4 3 3" xfId="30140"/>
    <cellStyle name="Normal 3 2 3 3 3 4 4" xfId="30141"/>
    <cellStyle name="Normal 3 2 3 3 3 4 4 2" xfId="30142"/>
    <cellStyle name="Normal 3 2 3 3 3 4 5" xfId="30143"/>
    <cellStyle name="Normal 3 2 3 3 3 5" xfId="30144"/>
    <cellStyle name="Normal 3 2 3 3 3 5 2" xfId="30145"/>
    <cellStyle name="Normal 3 2 3 3 3 5 2 2" xfId="30146"/>
    <cellStyle name="Normal 3 2 3 3 3 5 2 2 2" xfId="30147"/>
    <cellStyle name="Normal 3 2 3 3 3 5 2 3" xfId="30148"/>
    <cellStyle name="Normal 3 2 3 3 3 5 3" xfId="30149"/>
    <cellStyle name="Normal 3 2 3 3 3 5 3 2" xfId="30150"/>
    <cellStyle name="Normal 3 2 3 3 3 5 4" xfId="30151"/>
    <cellStyle name="Normal 3 2 3 3 3 6" xfId="30152"/>
    <cellStyle name="Normal 3 2 3 3 3 6 2" xfId="30153"/>
    <cellStyle name="Normal 3 2 3 3 3 6 2 2" xfId="30154"/>
    <cellStyle name="Normal 3 2 3 3 3 6 3" xfId="30155"/>
    <cellStyle name="Normal 3 2 3 3 3 7" xfId="30156"/>
    <cellStyle name="Normal 3 2 3 3 3 7 2" xfId="30157"/>
    <cellStyle name="Normal 3 2 3 3 3 8" xfId="30158"/>
    <cellStyle name="Normal 3 2 3 3 4" xfId="30159"/>
    <cellStyle name="Normal 3 2 3 3 4 2" xfId="30160"/>
    <cellStyle name="Normal 3 2 3 3 4 2 2" xfId="30161"/>
    <cellStyle name="Normal 3 2 3 3 4 2 2 2" xfId="30162"/>
    <cellStyle name="Normal 3 2 3 3 4 2 2 2 2" xfId="30163"/>
    <cellStyle name="Normal 3 2 3 3 4 2 2 2 2 2" xfId="30164"/>
    <cellStyle name="Normal 3 2 3 3 4 2 2 2 3" xfId="30165"/>
    <cellStyle name="Normal 3 2 3 3 4 2 2 3" xfId="30166"/>
    <cellStyle name="Normal 3 2 3 3 4 2 2 3 2" xfId="30167"/>
    <cellStyle name="Normal 3 2 3 3 4 2 2 4" xfId="30168"/>
    <cellStyle name="Normal 3 2 3 3 4 2 3" xfId="30169"/>
    <cellStyle name="Normal 3 2 3 3 4 2 3 2" xfId="30170"/>
    <cellStyle name="Normal 3 2 3 3 4 2 3 2 2" xfId="30171"/>
    <cellStyle name="Normal 3 2 3 3 4 2 3 3" xfId="30172"/>
    <cellStyle name="Normal 3 2 3 3 4 2 4" xfId="30173"/>
    <cellStyle name="Normal 3 2 3 3 4 2 4 2" xfId="30174"/>
    <cellStyle name="Normal 3 2 3 3 4 2 5" xfId="30175"/>
    <cellStyle name="Normal 3 2 3 3 4 3" xfId="30176"/>
    <cellStyle name="Normal 3 2 3 3 4 3 2" xfId="30177"/>
    <cellStyle name="Normal 3 2 3 3 4 3 2 2" xfId="30178"/>
    <cellStyle name="Normal 3 2 3 3 4 3 2 2 2" xfId="30179"/>
    <cellStyle name="Normal 3 2 3 3 4 3 2 3" xfId="30180"/>
    <cellStyle name="Normal 3 2 3 3 4 3 3" xfId="30181"/>
    <cellStyle name="Normal 3 2 3 3 4 3 3 2" xfId="30182"/>
    <cellStyle name="Normal 3 2 3 3 4 3 4" xfId="30183"/>
    <cellStyle name="Normal 3 2 3 3 4 4" xfId="30184"/>
    <cellStyle name="Normal 3 2 3 3 4 4 2" xfId="30185"/>
    <cellStyle name="Normal 3 2 3 3 4 4 2 2" xfId="30186"/>
    <cellStyle name="Normal 3 2 3 3 4 4 3" xfId="30187"/>
    <cellStyle name="Normal 3 2 3 3 4 5" xfId="30188"/>
    <cellStyle name="Normal 3 2 3 3 4 5 2" xfId="30189"/>
    <cellStyle name="Normal 3 2 3 3 4 6" xfId="30190"/>
    <cellStyle name="Normal 3 2 3 3 5" xfId="30191"/>
    <cellStyle name="Normal 3 2 3 3 5 2" xfId="30192"/>
    <cellStyle name="Normal 3 2 3 3 5 2 2" xfId="30193"/>
    <cellStyle name="Normal 3 2 3 3 5 2 2 2" xfId="30194"/>
    <cellStyle name="Normal 3 2 3 3 5 2 2 2 2" xfId="30195"/>
    <cellStyle name="Normal 3 2 3 3 5 2 2 2 2 2" xfId="30196"/>
    <cellStyle name="Normal 3 2 3 3 5 2 2 2 3" xfId="30197"/>
    <cellStyle name="Normal 3 2 3 3 5 2 2 3" xfId="30198"/>
    <cellStyle name="Normal 3 2 3 3 5 2 2 3 2" xfId="30199"/>
    <cellStyle name="Normal 3 2 3 3 5 2 2 4" xfId="30200"/>
    <cellStyle name="Normal 3 2 3 3 5 2 3" xfId="30201"/>
    <cellStyle name="Normal 3 2 3 3 5 2 3 2" xfId="30202"/>
    <cellStyle name="Normal 3 2 3 3 5 2 3 2 2" xfId="30203"/>
    <cellStyle name="Normal 3 2 3 3 5 2 3 3" xfId="30204"/>
    <cellStyle name="Normal 3 2 3 3 5 2 4" xfId="30205"/>
    <cellStyle name="Normal 3 2 3 3 5 2 4 2" xfId="30206"/>
    <cellStyle name="Normal 3 2 3 3 5 2 5" xfId="30207"/>
    <cellStyle name="Normal 3 2 3 3 5 3" xfId="30208"/>
    <cellStyle name="Normal 3 2 3 3 5 3 2" xfId="30209"/>
    <cellStyle name="Normal 3 2 3 3 5 3 2 2" xfId="30210"/>
    <cellStyle name="Normal 3 2 3 3 5 3 2 2 2" xfId="30211"/>
    <cellStyle name="Normal 3 2 3 3 5 3 2 3" xfId="30212"/>
    <cellStyle name="Normal 3 2 3 3 5 3 3" xfId="30213"/>
    <cellStyle name="Normal 3 2 3 3 5 3 3 2" xfId="30214"/>
    <cellStyle name="Normal 3 2 3 3 5 3 4" xfId="30215"/>
    <cellStyle name="Normal 3 2 3 3 5 4" xfId="30216"/>
    <cellStyle name="Normal 3 2 3 3 5 4 2" xfId="30217"/>
    <cellStyle name="Normal 3 2 3 3 5 4 2 2" xfId="30218"/>
    <cellStyle name="Normal 3 2 3 3 5 4 3" xfId="30219"/>
    <cellStyle name="Normal 3 2 3 3 5 5" xfId="30220"/>
    <cellStyle name="Normal 3 2 3 3 5 5 2" xfId="30221"/>
    <cellStyle name="Normal 3 2 3 3 5 6" xfId="30222"/>
    <cellStyle name="Normal 3 2 3 3 6" xfId="30223"/>
    <cellStyle name="Normal 3 2 3 3 6 2" xfId="30224"/>
    <cellStyle name="Normal 3 2 3 3 6 2 2" xfId="30225"/>
    <cellStyle name="Normal 3 2 3 3 6 2 2 2" xfId="30226"/>
    <cellStyle name="Normal 3 2 3 3 6 2 2 2 2" xfId="30227"/>
    <cellStyle name="Normal 3 2 3 3 6 2 2 2 2 2" xfId="30228"/>
    <cellStyle name="Normal 3 2 3 3 6 2 2 2 3" xfId="30229"/>
    <cellStyle name="Normal 3 2 3 3 6 2 2 3" xfId="30230"/>
    <cellStyle name="Normal 3 2 3 3 6 2 2 3 2" xfId="30231"/>
    <cellStyle name="Normal 3 2 3 3 6 2 2 4" xfId="30232"/>
    <cellStyle name="Normal 3 2 3 3 6 2 3" xfId="30233"/>
    <cellStyle name="Normal 3 2 3 3 6 2 3 2" xfId="30234"/>
    <cellStyle name="Normal 3 2 3 3 6 2 3 2 2" xfId="30235"/>
    <cellStyle name="Normal 3 2 3 3 6 2 3 3" xfId="30236"/>
    <cellStyle name="Normal 3 2 3 3 6 2 4" xfId="30237"/>
    <cellStyle name="Normal 3 2 3 3 6 2 4 2" xfId="30238"/>
    <cellStyle name="Normal 3 2 3 3 6 2 5" xfId="30239"/>
    <cellStyle name="Normal 3 2 3 3 6 3" xfId="30240"/>
    <cellStyle name="Normal 3 2 3 3 6 3 2" xfId="30241"/>
    <cellStyle name="Normal 3 2 3 3 6 3 2 2" xfId="30242"/>
    <cellStyle name="Normal 3 2 3 3 6 3 2 2 2" xfId="30243"/>
    <cellStyle name="Normal 3 2 3 3 6 3 2 3" xfId="30244"/>
    <cellStyle name="Normal 3 2 3 3 6 3 3" xfId="30245"/>
    <cellStyle name="Normal 3 2 3 3 6 3 3 2" xfId="30246"/>
    <cellStyle name="Normal 3 2 3 3 6 3 4" xfId="30247"/>
    <cellStyle name="Normal 3 2 3 3 6 4" xfId="30248"/>
    <cellStyle name="Normal 3 2 3 3 6 4 2" xfId="30249"/>
    <cellStyle name="Normal 3 2 3 3 6 4 2 2" xfId="30250"/>
    <cellStyle name="Normal 3 2 3 3 6 4 3" xfId="30251"/>
    <cellStyle name="Normal 3 2 3 3 6 5" xfId="30252"/>
    <cellStyle name="Normal 3 2 3 3 6 5 2" xfId="30253"/>
    <cellStyle name="Normal 3 2 3 3 6 6" xfId="30254"/>
    <cellStyle name="Normal 3 2 3 3 7" xfId="30255"/>
    <cellStyle name="Normal 3 2 3 3 7 2" xfId="30256"/>
    <cellStyle name="Normal 3 2 3 3 7 2 2" xfId="30257"/>
    <cellStyle name="Normal 3 2 3 3 7 2 2 2" xfId="30258"/>
    <cellStyle name="Normal 3 2 3 3 7 2 2 2 2" xfId="30259"/>
    <cellStyle name="Normal 3 2 3 3 7 2 2 3" xfId="30260"/>
    <cellStyle name="Normal 3 2 3 3 7 2 3" xfId="30261"/>
    <cellStyle name="Normal 3 2 3 3 7 2 3 2" xfId="30262"/>
    <cellStyle name="Normal 3 2 3 3 7 2 4" xfId="30263"/>
    <cellStyle name="Normal 3 2 3 3 7 3" xfId="30264"/>
    <cellStyle name="Normal 3 2 3 3 7 3 2" xfId="30265"/>
    <cellStyle name="Normal 3 2 3 3 7 3 2 2" xfId="30266"/>
    <cellStyle name="Normal 3 2 3 3 7 3 3" xfId="30267"/>
    <cellStyle name="Normal 3 2 3 3 7 4" xfId="30268"/>
    <cellStyle name="Normal 3 2 3 3 7 4 2" xfId="30269"/>
    <cellStyle name="Normal 3 2 3 3 7 5" xfId="30270"/>
    <cellStyle name="Normal 3 2 3 3 8" xfId="30271"/>
    <cellStyle name="Normal 3 2 3 3 8 2" xfId="30272"/>
    <cellStyle name="Normal 3 2 3 3 8 2 2" xfId="30273"/>
    <cellStyle name="Normal 3 2 3 3 8 2 2 2" xfId="30274"/>
    <cellStyle name="Normal 3 2 3 3 8 2 3" xfId="30275"/>
    <cellStyle name="Normal 3 2 3 3 8 3" xfId="30276"/>
    <cellStyle name="Normal 3 2 3 3 8 3 2" xfId="30277"/>
    <cellStyle name="Normal 3 2 3 3 8 4" xfId="30278"/>
    <cellStyle name="Normal 3 2 3 3 9" xfId="30279"/>
    <cellStyle name="Normal 3 2 3 3 9 2" xfId="30280"/>
    <cellStyle name="Normal 3 2 3 3 9 2 2" xfId="30281"/>
    <cellStyle name="Normal 3 2 3 3 9 3" xfId="30282"/>
    <cellStyle name="Normal 3 2 3 4" xfId="30283"/>
    <cellStyle name="Normal 3 2 3 4 10" xfId="30284"/>
    <cellStyle name="Normal 3 2 3 4 11" xfId="30285"/>
    <cellStyle name="Normal 3 2 3 4 2" xfId="30286"/>
    <cellStyle name="Normal 3 2 3 4 2 2" xfId="30287"/>
    <cellStyle name="Normal 3 2 3 4 2 2 2" xfId="30288"/>
    <cellStyle name="Normal 3 2 3 4 2 2 2 2" xfId="30289"/>
    <cellStyle name="Normal 3 2 3 4 2 2 2 2 2" xfId="30290"/>
    <cellStyle name="Normal 3 2 3 4 2 2 2 2 2 2" xfId="30291"/>
    <cellStyle name="Normal 3 2 3 4 2 2 2 2 2 2 2" xfId="30292"/>
    <cellStyle name="Normal 3 2 3 4 2 2 2 2 2 3" xfId="30293"/>
    <cellStyle name="Normal 3 2 3 4 2 2 2 2 3" xfId="30294"/>
    <cellStyle name="Normal 3 2 3 4 2 2 2 2 3 2" xfId="30295"/>
    <cellStyle name="Normal 3 2 3 4 2 2 2 2 4" xfId="30296"/>
    <cellStyle name="Normal 3 2 3 4 2 2 2 3" xfId="30297"/>
    <cellStyle name="Normal 3 2 3 4 2 2 2 3 2" xfId="30298"/>
    <cellStyle name="Normal 3 2 3 4 2 2 2 3 2 2" xfId="30299"/>
    <cellStyle name="Normal 3 2 3 4 2 2 2 3 3" xfId="30300"/>
    <cellStyle name="Normal 3 2 3 4 2 2 2 4" xfId="30301"/>
    <cellStyle name="Normal 3 2 3 4 2 2 2 4 2" xfId="30302"/>
    <cellStyle name="Normal 3 2 3 4 2 2 2 5" xfId="30303"/>
    <cellStyle name="Normal 3 2 3 4 2 2 3" xfId="30304"/>
    <cellStyle name="Normal 3 2 3 4 2 2 3 2" xfId="30305"/>
    <cellStyle name="Normal 3 2 3 4 2 2 3 2 2" xfId="30306"/>
    <cellStyle name="Normal 3 2 3 4 2 2 3 2 2 2" xfId="30307"/>
    <cellStyle name="Normal 3 2 3 4 2 2 3 2 3" xfId="30308"/>
    <cellStyle name="Normal 3 2 3 4 2 2 3 3" xfId="30309"/>
    <cellStyle name="Normal 3 2 3 4 2 2 3 3 2" xfId="30310"/>
    <cellStyle name="Normal 3 2 3 4 2 2 3 4" xfId="30311"/>
    <cellStyle name="Normal 3 2 3 4 2 2 4" xfId="30312"/>
    <cellStyle name="Normal 3 2 3 4 2 2 4 2" xfId="30313"/>
    <cellStyle name="Normal 3 2 3 4 2 2 4 2 2" xfId="30314"/>
    <cellStyle name="Normal 3 2 3 4 2 2 4 3" xfId="30315"/>
    <cellStyle name="Normal 3 2 3 4 2 2 5" xfId="30316"/>
    <cellStyle name="Normal 3 2 3 4 2 2 5 2" xfId="30317"/>
    <cellStyle name="Normal 3 2 3 4 2 2 6" xfId="30318"/>
    <cellStyle name="Normal 3 2 3 4 2 3" xfId="30319"/>
    <cellStyle name="Normal 3 2 3 4 2 3 2" xfId="30320"/>
    <cellStyle name="Normal 3 2 3 4 2 3 2 2" xfId="30321"/>
    <cellStyle name="Normal 3 2 3 4 2 3 2 2 2" xfId="30322"/>
    <cellStyle name="Normal 3 2 3 4 2 3 2 2 2 2" xfId="30323"/>
    <cellStyle name="Normal 3 2 3 4 2 3 2 2 2 2 2" xfId="30324"/>
    <cellStyle name="Normal 3 2 3 4 2 3 2 2 2 3" xfId="30325"/>
    <cellStyle name="Normal 3 2 3 4 2 3 2 2 3" xfId="30326"/>
    <cellStyle name="Normal 3 2 3 4 2 3 2 2 3 2" xfId="30327"/>
    <cellStyle name="Normal 3 2 3 4 2 3 2 2 4" xfId="30328"/>
    <cellStyle name="Normal 3 2 3 4 2 3 2 3" xfId="30329"/>
    <cellStyle name="Normal 3 2 3 4 2 3 2 3 2" xfId="30330"/>
    <cellStyle name="Normal 3 2 3 4 2 3 2 3 2 2" xfId="30331"/>
    <cellStyle name="Normal 3 2 3 4 2 3 2 3 3" xfId="30332"/>
    <cellStyle name="Normal 3 2 3 4 2 3 2 4" xfId="30333"/>
    <cellStyle name="Normal 3 2 3 4 2 3 2 4 2" xfId="30334"/>
    <cellStyle name="Normal 3 2 3 4 2 3 2 5" xfId="30335"/>
    <cellStyle name="Normal 3 2 3 4 2 3 3" xfId="30336"/>
    <cellStyle name="Normal 3 2 3 4 2 3 3 2" xfId="30337"/>
    <cellStyle name="Normal 3 2 3 4 2 3 3 2 2" xfId="30338"/>
    <cellStyle name="Normal 3 2 3 4 2 3 3 2 2 2" xfId="30339"/>
    <cellStyle name="Normal 3 2 3 4 2 3 3 2 3" xfId="30340"/>
    <cellStyle name="Normal 3 2 3 4 2 3 3 3" xfId="30341"/>
    <cellStyle name="Normal 3 2 3 4 2 3 3 3 2" xfId="30342"/>
    <cellStyle name="Normal 3 2 3 4 2 3 3 4" xfId="30343"/>
    <cellStyle name="Normal 3 2 3 4 2 3 4" xfId="30344"/>
    <cellStyle name="Normal 3 2 3 4 2 3 4 2" xfId="30345"/>
    <cellStyle name="Normal 3 2 3 4 2 3 4 2 2" xfId="30346"/>
    <cellStyle name="Normal 3 2 3 4 2 3 4 3" xfId="30347"/>
    <cellStyle name="Normal 3 2 3 4 2 3 5" xfId="30348"/>
    <cellStyle name="Normal 3 2 3 4 2 3 5 2" xfId="30349"/>
    <cellStyle name="Normal 3 2 3 4 2 3 6" xfId="30350"/>
    <cellStyle name="Normal 3 2 3 4 2 4" xfId="30351"/>
    <cellStyle name="Normal 3 2 3 4 2 4 2" xfId="30352"/>
    <cellStyle name="Normal 3 2 3 4 2 4 2 2" xfId="30353"/>
    <cellStyle name="Normal 3 2 3 4 2 4 2 2 2" xfId="30354"/>
    <cellStyle name="Normal 3 2 3 4 2 4 2 2 2 2" xfId="30355"/>
    <cellStyle name="Normal 3 2 3 4 2 4 2 2 3" xfId="30356"/>
    <cellStyle name="Normal 3 2 3 4 2 4 2 3" xfId="30357"/>
    <cellStyle name="Normal 3 2 3 4 2 4 2 3 2" xfId="30358"/>
    <cellStyle name="Normal 3 2 3 4 2 4 2 4" xfId="30359"/>
    <cellStyle name="Normal 3 2 3 4 2 4 3" xfId="30360"/>
    <cellStyle name="Normal 3 2 3 4 2 4 3 2" xfId="30361"/>
    <cellStyle name="Normal 3 2 3 4 2 4 3 2 2" xfId="30362"/>
    <cellStyle name="Normal 3 2 3 4 2 4 3 3" xfId="30363"/>
    <cellStyle name="Normal 3 2 3 4 2 4 4" xfId="30364"/>
    <cellStyle name="Normal 3 2 3 4 2 4 4 2" xfId="30365"/>
    <cellStyle name="Normal 3 2 3 4 2 4 5" xfId="30366"/>
    <cellStyle name="Normal 3 2 3 4 2 5" xfId="30367"/>
    <cellStyle name="Normal 3 2 3 4 2 5 2" xfId="30368"/>
    <cellStyle name="Normal 3 2 3 4 2 5 2 2" xfId="30369"/>
    <cellStyle name="Normal 3 2 3 4 2 5 2 2 2" xfId="30370"/>
    <cellStyle name="Normal 3 2 3 4 2 5 2 3" xfId="30371"/>
    <cellStyle name="Normal 3 2 3 4 2 5 3" xfId="30372"/>
    <cellStyle name="Normal 3 2 3 4 2 5 3 2" xfId="30373"/>
    <cellStyle name="Normal 3 2 3 4 2 5 4" xfId="30374"/>
    <cellStyle name="Normal 3 2 3 4 2 6" xfId="30375"/>
    <cellStyle name="Normal 3 2 3 4 2 6 2" xfId="30376"/>
    <cellStyle name="Normal 3 2 3 4 2 6 2 2" xfId="30377"/>
    <cellStyle name="Normal 3 2 3 4 2 6 3" xfId="30378"/>
    <cellStyle name="Normal 3 2 3 4 2 7" xfId="30379"/>
    <cellStyle name="Normal 3 2 3 4 2 7 2" xfId="30380"/>
    <cellStyle name="Normal 3 2 3 4 2 8" xfId="30381"/>
    <cellStyle name="Normal 3 2 3 4 3" xfId="30382"/>
    <cellStyle name="Normal 3 2 3 4 3 2" xfId="30383"/>
    <cellStyle name="Normal 3 2 3 4 3 2 2" xfId="30384"/>
    <cellStyle name="Normal 3 2 3 4 3 2 2 2" xfId="30385"/>
    <cellStyle name="Normal 3 2 3 4 3 2 2 2 2" xfId="30386"/>
    <cellStyle name="Normal 3 2 3 4 3 2 2 2 2 2" xfId="30387"/>
    <cellStyle name="Normal 3 2 3 4 3 2 2 2 3" xfId="30388"/>
    <cellStyle name="Normal 3 2 3 4 3 2 2 3" xfId="30389"/>
    <cellStyle name="Normal 3 2 3 4 3 2 2 3 2" xfId="30390"/>
    <cellStyle name="Normal 3 2 3 4 3 2 2 4" xfId="30391"/>
    <cellStyle name="Normal 3 2 3 4 3 2 3" xfId="30392"/>
    <cellStyle name="Normal 3 2 3 4 3 2 3 2" xfId="30393"/>
    <cellStyle name="Normal 3 2 3 4 3 2 3 2 2" xfId="30394"/>
    <cellStyle name="Normal 3 2 3 4 3 2 3 3" xfId="30395"/>
    <cellStyle name="Normal 3 2 3 4 3 2 4" xfId="30396"/>
    <cellStyle name="Normal 3 2 3 4 3 2 4 2" xfId="30397"/>
    <cellStyle name="Normal 3 2 3 4 3 2 5" xfId="30398"/>
    <cellStyle name="Normal 3 2 3 4 3 3" xfId="30399"/>
    <cellStyle name="Normal 3 2 3 4 3 3 2" xfId="30400"/>
    <cellStyle name="Normal 3 2 3 4 3 3 2 2" xfId="30401"/>
    <cellStyle name="Normal 3 2 3 4 3 3 2 2 2" xfId="30402"/>
    <cellStyle name="Normal 3 2 3 4 3 3 2 3" xfId="30403"/>
    <cellStyle name="Normal 3 2 3 4 3 3 3" xfId="30404"/>
    <cellStyle name="Normal 3 2 3 4 3 3 3 2" xfId="30405"/>
    <cellStyle name="Normal 3 2 3 4 3 3 4" xfId="30406"/>
    <cellStyle name="Normal 3 2 3 4 3 4" xfId="30407"/>
    <cellStyle name="Normal 3 2 3 4 3 4 2" xfId="30408"/>
    <cellStyle name="Normal 3 2 3 4 3 4 2 2" xfId="30409"/>
    <cellStyle name="Normal 3 2 3 4 3 4 3" xfId="30410"/>
    <cellStyle name="Normal 3 2 3 4 3 5" xfId="30411"/>
    <cellStyle name="Normal 3 2 3 4 3 5 2" xfId="30412"/>
    <cellStyle name="Normal 3 2 3 4 3 6" xfId="30413"/>
    <cellStyle name="Normal 3 2 3 4 4" xfId="30414"/>
    <cellStyle name="Normal 3 2 3 4 4 2" xfId="30415"/>
    <cellStyle name="Normal 3 2 3 4 4 2 2" xfId="30416"/>
    <cellStyle name="Normal 3 2 3 4 4 2 2 2" xfId="30417"/>
    <cellStyle name="Normal 3 2 3 4 4 2 2 2 2" xfId="30418"/>
    <cellStyle name="Normal 3 2 3 4 4 2 2 2 2 2" xfId="30419"/>
    <cellStyle name="Normal 3 2 3 4 4 2 2 2 3" xfId="30420"/>
    <cellStyle name="Normal 3 2 3 4 4 2 2 3" xfId="30421"/>
    <cellStyle name="Normal 3 2 3 4 4 2 2 3 2" xfId="30422"/>
    <cellStyle name="Normal 3 2 3 4 4 2 2 4" xfId="30423"/>
    <cellStyle name="Normal 3 2 3 4 4 2 3" xfId="30424"/>
    <cellStyle name="Normal 3 2 3 4 4 2 3 2" xfId="30425"/>
    <cellStyle name="Normal 3 2 3 4 4 2 3 2 2" xfId="30426"/>
    <cellStyle name="Normal 3 2 3 4 4 2 3 3" xfId="30427"/>
    <cellStyle name="Normal 3 2 3 4 4 2 4" xfId="30428"/>
    <cellStyle name="Normal 3 2 3 4 4 2 4 2" xfId="30429"/>
    <cellStyle name="Normal 3 2 3 4 4 2 5" xfId="30430"/>
    <cellStyle name="Normal 3 2 3 4 4 3" xfId="30431"/>
    <cellStyle name="Normal 3 2 3 4 4 3 2" xfId="30432"/>
    <cellStyle name="Normal 3 2 3 4 4 3 2 2" xfId="30433"/>
    <cellStyle name="Normal 3 2 3 4 4 3 2 2 2" xfId="30434"/>
    <cellStyle name="Normal 3 2 3 4 4 3 2 3" xfId="30435"/>
    <cellStyle name="Normal 3 2 3 4 4 3 3" xfId="30436"/>
    <cellStyle name="Normal 3 2 3 4 4 3 3 2" xfId="30437"/>
    <cellStyle name="Normal 3 2 3 4 4 3 4" xfId="30438"/>
    <cellStyle name="Normal 3 2 3 4 4 4" xfId="30439"/>
    <cellStyle name="Normal 3 2 3 4 4 4 2" xfId="30440"/>
    <cellStyle name="Normal 3 2 3 4 4 4 2 2" xfId="30441"/>
    <cellStyle name="Normal 3 2 3 4 4 4 3" xfId="30442"/>
    <cellStyle name="Normal 3 2 3 4 4 5" xfId="30443"/>
    <cellStyle name="Normal 3 2 3 4 4 5 2" xfId="30444"/>
    <cellStyle name="Normal 3 2 3 4 4 6" xfId="30445"/>
    <cellStyle name="Normal 3 2 3 4 5" xfId="30446"/>
    <cellStyle name="Normal 3 2 3 4 5 2" xfId="30447"/>
    <cellStyle name="Normal 3 2 3 4 5 2 2" xfId="30448"/>
    <cellStyle name="Normal 3 2 3 4 5 2 2 2" xfId="30449"/>
    <cellStyle name="Normal 3 2 3 4 5 2 2 2 2" xfId="30450"/>
    <cellStyle name="Normal 3 2 3 4 5 2 2 2 2 2" xfId="30451"/>
    <cellStyle name="Normal 3 2 3 4 5 2 2 2 3" xfId="30452"/>
    <cellStyle name="Normal 3 2 3 4 5 2 2 3" xfId="30453"/>
    <cellStyle name="Normal 3 2 3 4 5 2 2 3 2" xfId="30454"/>
    <cellStyle name="Normal 3 2 3 4 5 2 2 4" xfId="30455"/>
    <cellStyle name="Normal 3 2 3 4 5 2 3" xfId="30456"/>
    <cellStyle name="Normal 3 2 3 4 5 2 3 2" xfId="30457"/>
    <cellStyle name="Normal 3 2 3 4 5 2 3 2 2" xfId="30458"/>
    <cellStyle name="Normal 3 2 3 4 5 2 3 3" xfId="30459"/>
    <cellStyle name="Normal 3 2 3 4 5 2 4" xfId="30460"/>
    <cellStyle name="Normal 3 2 3 4 5 2 4 2" xfId="30461"/>
    <cellStyle name="Normal 3 2 3 4 5 2 5" xfId="30462"/>
    <cellStyle name="Normal 3 2 3 4 5 3" xfId="30463"/>
    <cellStyle name="Normal 3 2 3 4 5 3 2" xfId="30464"/>
    <cellStyle name="Normal 3 2 3 4 5 3 2 2" xfId="30465"/>
    <cellStyle name="Normal 3 2 3 4 5 3 2 2 2" xfId="30466"/>
    <cellStyle name="Normal 3 2 3 4 5 3 2 3" xfId="30467"/>
    <cellStyle name="Normal 3 2 3 4 5 3 3" xfId="30468"/>
    <cellStyle name="Normal 3 2 3 4 5 3 3 2" xfId="30469"/>
    <cellStyle name="Normal 3 2 3 4 5 3 4" xfId="30470"/>
    <cellStyle name="Normal 3 2 3 4 5 4" xfId="30471"/>
    <cellStyle name="Normal 3 2 3 4 5 4 2" xfId="30472"/>
    <cellStyle name="Normal 3 2 3 4 5 4 2 2" xfId="30473"/>
    <cellStyle name="Normal 3 2 3 4 5 4 3" xfId="30474"/>
    <cellStyle name="Normal 3 2 3 4 5 5" xfId="30475"/>
    <cellStyle name="Normal 3 2 3 4 5 5 2" xfId="30476"/>
    <cellStyle name="Normal 3 2 3 4 5 6" xfId="30477"/>
    <cellStyle name="Normal 3 2 3 4 6" xfId="30478"/>
    <cellStyle name="Normal 3 2 3 4 6 2" xfId="30479"/>
    <cellStyle name="Normal 3 2 3 4 6 2 2" xfId="30480"/>
    <cellStyle name="Normal 3 2 3 4 6 2 2 2" xfId="30481"/>
    <cellStyle name="Normal 3 2 3 4 6 2 2 2 2" xfId="30482"/>
    <cellStyle name="Normal 3 2 3 4 6 2 2 3" xfId="30483"/>
    <cellStyle name="Normal 3 2 3 4 6 2 3" xfId="30484"/>
    <cellStyle name="Normal 3 2 3 4 6 2 3 2" xfId="30485"/>
    <cellStyle name="Normal 3 2 3 4 6 2 4" xfId="30486"/>
    <cellStyle name="Normal 3 2 3 4 6 3" xfId="30487"/>
    <cellStyle name="Normal 3 2 3 4 6 3 2" xfId="30488"/>
    <cellStyle name="Normal 3 2 3 4 6 3 2 2" xfId="30489"/>
    <cellStyle name="Normal 3 2 3 4 6 3 3" xfId="30490"/>
    <cellStyle name="Normal 3 2 3 4 6 4" xfId="30491"/>
    <cellStyle name="Normal 3 2 3 4 6 4 2" xfId="30492"/>
    <cellStyle name="Normal 3 2 3 4 6 5" xfId="30493"/>
    <cellStyle name="Normal 3 2 3 4 7" xfId="30494"/>
    <cellStyle name="Normal 3 2 3 4 7 2" xfId="30495"/>
    <cellStyle name="Normal 3 2 3 4 7 2 2" xfId="30496"/>
    <cellStyle name="Normal 3 2 3 4 7 2 2 2" xfId="30497"/>
    <cellStyle name="Normal 3 2 3 4 7 2 3" xfId="30498"/>
    <cellStyle name="Normal 3 2 3 4 7 3" xfId="30499"/>
    <cellStyle name="Normal 3 2 3 4 7 3 2" xfId="30500"/>
    <cellStyle name="Normal 3 2 3 4 7 4" xfId="30501"/>
    <cellStyle name="Normal 3 2 3 4 8" xfId="30502"/>
    <cellStyle name="Normal 3 2 3 4 8 2" xfId="30503"/>
    <cellStyle name="Normal 3 2 3 4 8 2 2" xfId="30504"/>
    <cellStyle name="Normal 3 2 3 4 8 3" xfId="30505"/>
    <cellStyle name="Normal 3 2 3 4 9" xfId="30506"/>
    <cellStyle name="Normal 3 2 3 4 9 2" xfId="30507"/>
    <cellStyle name="Normal 3 2 3 4 9 3" xfId="30508"/>
    <cellStyle name="Normal 3 2 3 5" xfId="30509"/>
    <cellStyle name="Normal 3 2 3 5 10" xfId="30510"/>
    <cellStyle name="Normal 3 2 3 5 11" xfId="30511"/>
    <cellStyle name="Normal 3 2 3 5 2" xfId="30512"/>
    <cellStyle name="Normal 3 2 3 5 2 2" xfId="30513"/>
    <cellStyle name="Normal 3 2 3 5 2 2 2" xfId="30514"/>
    <cellStyle name="Normal 3 2 3 5 2 2 2 2" xfId="30515"/>
    <cellStyle name="Normal 3 2 3 5 2 2 2 2 2" xfId="30516"/>
    <cellStyle name="Normal 3 2 3 5 2 2 2 2 2 2" xfId="30517"/>
    <cellStyle name="Normal 3 2 3 5 2 2 2 2 2 2 2" xfId="30518"/>
    <cellStyle name="Normal 3 2 3 5 2 2 2 2 2 3" xfId="30519"/>
    <cellStyle name="Normal 3 2 3 5 2 2 2 2 3" xfId="30520"/>
    <cellStyle name="Normal 3 2 3 5 2 2 2 2 3 2" xfId="30521"/>
    <cellStyle name="Normal 3 2 3 5 2 2 2 2 4" xfId="30522"/>
    <cellStyle name="Normal 3 2 3 5 2 2 2 3" xfId="30523"/>
    <cellStyle name="Normal 3 2 3 5 2 2 2 3 2" xfId="30524"/>
    <cellStyle name="Normal 3 2 3 5 2 2 2 3 2 2" xfId="30525"/>
    <cellStyle name="Normal 3 2 3 5 2 2 2 3 3" xfId="30526"/>
    <cellStyle name="Normal 3 2 3 5 2 2 2 4" xfId="30527"/>
    <cellStyle name="Normal 3 2 3 5 2 2 2 4 2" xfId="30528"/>
    <cellStyle name="Normal 3 2 3 5 2 2 2 5" xfId="30529"/>
    <cellStyle name="Normal 3 2 3 5 2 2 3" xfId="30530"/>
    <cellStyle name="Normal 3 2 3 5 2 2 3 2" xfId="30531"/>
    <cellStyle name="Normal 3 2 3 5 2 2 3 2 2" xfId="30532"/>
    <cellStyle name="Normal 3 2 3 5 2 2 3 2 2 2" xfId="30533"/>
    <cellStyle name="Normal 3 2 3 5 2 2 3 2 3" xfId="30534"/>
    <cellStyle name="Normal 3 2 3 5 2 2 3 3" xfId="30535"/>
    <cellStyle name="Normal 3 2 3 5 2 2 3 3 2" xfId="30536"/>
    <cellStyle name="Normal 3 2 3 5 2 2 3 4" xfId="30537"/>
    <cellStyle name="Normal 3 2 3 5 2 2 4" xfId="30538"/>
    <cellStyle name="Normal 3 2 3 5 2 2 4 2" xfId="30539"/>
    <cellStyle name="Normal 3 2 3 5 2 2 4 2 2" xfId="30540"/>
    <cellStyle name="Normal 3 2 3 5 2 2 4 3" xfId="30541"/>
    <cellStyle name="Normal 3 2 3 5 2 2 5" xfId="30542"/>
    <cellStyle name="Normal 3 2 3 5 2 2 5 2" xfId="30543"/>
    <cellStyle name="Normal 3 2 3 5 2 2 6" xfId="30544"/>
    <cellStyle name="Normal 3 2 3 5 2 3" xfId="30545"/>
    <cellStyle name="Normal 3 2 3 5 2 3 2" xfId="30546"/>
    <cellStyle name="Normal 3 2 3 5 2 3 2 2" xfId="30547"/>
    <cellStyle name="Normal 3 2 3 5 2 3 2 2 2" xfId="30548"/>
    <cellStyle name="Normal 3 2 3 5 2 3 2 2 2 2" xfId="30549"/>
    <cellStyle name="Normal 3 2 3 5 2 3 2 2 2 2 2" xfId="30550"/>
    <cellStyle name="Normal 3 2 3 5 2 3 2 2 2 3" xfId="30551"/>
    <cellStyle name="Normal 3 2 3 5 2 3 2 2 3" xfId="30552"/>
    <cellStyle name="Normal 3 2 3 5 2 3 2 2 3 2" xfId="30553"/>
    <cellStyle name="Normal 3 2 3 5 2 3 2 2 4" xfId="30554"/>
    <cellStyle name="Normal 3 2 3 5 2 3 2 3" xfId="30555"/>
    <cellStyle name="Normal 3 2 3 5 2 3 2 3 2" xfId="30556"/>
    <cellStyle name="Normal 3 2 3 5 2 3 2 3 2 2" xfId="30557"/>
    <cellStyle name="Normal 3 2 3 5 2 3 2 3 3" xfId="30558"/>
    <cellStyle name="Normal 3 2 3 5 2 3 2 4" xfId="30559"/>
    <cellStyle name="Normal 3 2 3 5 2 3 2 4 2" xfId="30560"/>
    <cellStyle name="Normal 3 2 3 5 2 3 2 5" xfId="30561"/>
    <cellStyle name="Normal 3 2 3 5 2 3 3" xfId="30562"/>
    <cellStyle name="Normal 3 2 3 5 2 3 3 2" xfId="30563"/>
    <cellStyle name="Normal 3 2 3 5 2 3 3 2 2" xfId="30564"/>
    <cellStyle name="Normal 3 2 3 5 2 3 3 2 2 2" xfId="30565"/>
    <cellStyle name="Normal 3 2 3 5 2 3 3 2 3" xfId="30566"/>
    <cellStyle name="Normal 3 2 3 5 2 3 3 3" xfId="30567"/>
    <cellStyle name="Normal 3 2 3 5 2 3 3 3 2" xfId="30568"/>
    <cellStyle name="Normal 3 2 3 5 2 3 3 4" xfId="30569"/>
    <cellStyle name="Normal 3 2 3 5 2 3 4" xfId="30570"/>
    <cellStyle name="Normal 3 2 3 5 2 3 4 2" xfId="30571"/>
    <cellStyle name="Normal 3 2 3 5 2 3 4 2 2" xfId="30572"/>
    <cellStyle name="Normal 3 2 3 5 2 3 4 3" xfId="30573"/>
    <cellStyle name="Normal 3 2 3 5 2 3 5" xfId="30574"/>
    <cellStyle name="Normal 3 2 3 5 2 3 5 2" xfId="30575"/>
    <cellStyle name="Normal 3 2 3 5 2 3 6" xfId="30576"/>
    <cellStyle name="Normal 3 2 3 5 2 4" xfId="30577"/>
    <cellStyle name="Normal 3 2 3 5 2 4 2" xfId="30578"/>
    <cellStyle name="Normal 3 2 3 5 2 4 2 2" xfId="30579"/>
    <cellStyle name="Normal 3 2 3 5 2 4 2 2 2" xfId="30580"/>
    <cellStyle name="Normal 3 2 3 5 2 4 2 2 2 2" xfId="30581"/>
    <cellStyle name="Normal 3 2 3 5 2 4 2 2 3" xfId="30582"/>
    <cellStyle name="Normal 3 2 3 5 2 4 2 3" xfId="30583"/>
    <cellStyle name="Normal 3 2 3 5 2 4 2 3 2" xfId="30584"/>
    <cellStyle name="Normal 3 2 3 5 2 4 2 4" xfId="30585"/>
    <cellStyle name="Normal 3 2 3 5 2 4 3" xfId="30586"/>
    <cellStyle name="Normal 3 2 3 5 2 4 3 2" xfId="30587"/>
    <cellStyle name="Normal 3 2 3 5 2 4 3 2 2" xfId="30588"/>
    <cellStyle name="Normal 3 2 3 5 2 4 3 3" xfId="30589"/>
    <cellStyle name="Normal 3 2 3 5 2 4 4" xfId="30590"/>
    <cellStyle name="Normal 3 2 3 5 2 4 4 2" xfId="30591"/>
    <cellStyle name="Normal 3 2 3 5 2 4 5" xfId="30592"/>
    <cellStyle name="Normal 3 2 3 5 2 5" xfId="30593"/>
    <cellStyle name="Normal 3 2 3 5 2 5 2" xfId="30594"/>
    <cellStyle name="Normal 3 2 3 5 2 5 2 2" xfId="30595"/>
    <cellStyle name="Normal 3 2 3 5 2 5 2 2 2" xfId="30596"/>
    <cellStyle name="Normal 3 2 3 5 2 5 2 3" xfId="30597"/>
    <cellStyle name="Normal 3 2 3 5 2 5 3" xfId="30598"/>
    <cellStyle name="Normal 3 2 3 5 2 5 3 2" xfId="30599"/>
    <cellStyle name="Normal 3 2 3 5 2 5 4" xfId="30600"/>
    <cellStyle name="Normal 3 2 3 5 2 6" xfId="30601"/>
    <cellStyle name="Normal 3 2 3 5 2 6 2" xfId="30602"/>
    <cellStyle name="Normal 3 2 3 5 2 6 2 2" xfId="30603"/>
    <cellStyle name="Normal 3 2 3 5 2 6 3" xfId="30604"/>
    <cellStyle name="Normal 3 2 3 5 2 7" xfId="30605"/>
    <cellStyle name="Normal 3 2 3 5 2 7 2" xfId="30606"/>
    <cellStyle name="Normal 3 2 3 5 2 8" xfId="30607"/>
    <cellStyle name="Normal 3 2 3 5 3" xfId="30608"/>
    <cellStyle name="Normal 3 2 3 5 3 2" xfId="30609"/>
    <cellStyle name="Normal 3 2 3 5 3 2 2" xfId="30610"/>
    <cellStyle name="Normal 3 2 3 5 3 2 2 2" xfId="30611"/>
    <cellStyle name="Normal 3 2 3 5 3 2 2 2 2" xfId="30612"/>
    <cellStyle name="Normal 3 2 3 5 3 2 2 2 2 2" xfId="30613"/>
    <cellStyle name="Normal 3 2 3 5 3 2 2 2 3" xfId="30614"/>
    <cellStyle name="Normal 3 2 3 5 3 2 2 3" xfId="30615"/>
    <cellStyle name="Normal 3 2 3 5 3 2 2 3 2" xfId="30616"/>
    <cellStyle name="Normal 3 2 3 5 3 2 2 4" xfId="30617"/>
    <cellStyle name="Normal 3 2 3 5 3 2 3" xfId="30618"/>
    <cellStyle name="Normal 3 2 3 5 3 2 3 2" xfId="30619"/>
    <cellStyle name="Normal 3 2 3 5 3 2 3 2 2" xfId="30620"/>
    <cellStyle name="Normal 3 2 3 5 3 2 3 3" xfId="30621"/>
    <cellStyle name="Normal 3 2 3 5 3 2 4" xfId="30622"/>
    <cellStyle name="Normal 3 2 3 5 3 2 4 2" xfId="30623"/>
    <cellStyle name="Normal 3 2 3 5 3 2 5" xfId="30624"/>
    <cellStyle name="Normal 3 2 3 5 3 3" xfId="30625"/>
    <cellStyle name="Normal 3 2 3 5 3 3 2" xfId="30626"/>
    <cellStyle name="Normal 3 2 3 5 3 3 2 2" xfId="30627"/>
    <cellStyle name="Normal 3 2 3 5 3 3 2 2 2" xfId="30628"/>
    <cellStyle name="Normal 3 2 3 5 3 3 2 3" xfId="30629"/>
    <cellStyle name="Normal 3 2 3 5 3 3 3" xfId="30630"/>
    <cellStyle name="Normal 3 2 3 5 3 3 3 2" xfId="30631"/>
    <cellStyle name="Normal 3 2 3 5 3 3 4" xfId="30632"/>
    <cellStyle name="Normal 3 2 3 5 3 4" xfId="30633"/>
    <cellStyle name="Normal 3 2 3 5 3 4 2" xfId="30634"/>
    <cellStyle name="Normal 3 2 3 5 3 4 2 2" xfId="30635"/>
    <cellStyle name="Normal 3 2 3 5 3 4 3" xfId="30636"/>
    <cellStyle name="Normal 3 2 3 5 3 5" xfId="30637"/>
    <cellStyle name="Normal 3 2 3 5 3 5 2" xfId="30638"/>
    <cellStyle name="Normal 3 2 3 5 3 6" xfId="30639"/>
    <cellStyle name="Normal 3 2 3 5 4" xfId="30640"/>
    <cellStyle name="Normal 3 2 3 5 4 2" xfId="30641"/>
    <cellStyle name="Normal 3 2 3 5 4 2 2" xfId="30642"/>
    <cellStyle name="Normal 3 2 3 5 4 2 2 2" xfId="30643"/>
    <cellStyle name="Normal 3 2 3 5 4 2 2 2 2" xfId="30644"/>
    <cellStyle name="Normal 3 2 3 5 4 2 2 2 2 2" xfId="30645"/>
    <cellStyle name="Normal 3 2 3 5 4 2 2 2 3" xfId="30646"/>
    <cellStyle name="Normal 3 2 3 5 4 2 2 3" xfId="30647"/>
    <cellStyle name="Normal 3 2 3 5 4 2 2 3 2" xfId="30648"/>
    <cellStyle name="Normal 3 2 3 5 4 2 2 4" xfId="30649"/>
    <cellStyle name="Normal 3 2 3 5 4 2 3" xfId="30650"/>
    <cellStyle name="Normal 3 2 3 5 4 2 3 2" xfId="30651"/>
    <cellStyle name="Normal 3 2 3 5 4 2 3 2 2" xfId="30652"/>
    <cellStyle name="Normal 3 2 3 5 4 2 3 3" xfId="30653"/>
    <cellStyle name="Normal 3 2 3 5 4 2 4" xfId="30654"/>
    <cellStyle name="Normal 3 2 3 5 4 2 4 2" xfId="30655"/>
    <cellStyle name="Normal 3 2 3 5 4 2 5" xfId="30656"/>
    <cellStyle name="Normal 3 2 3 5 4 3" xfId="30657"/>
    <cellStyle name="Normal 3 2 3 5 4 3 2" xfId="30658"/>
    <cellStyle name="Normal 3 2 3 5 4 3 2 2" xfId="30659"/>
    <cellStyle name="Normal 3 2 3 5 4 3 2 2 2" xfId="30660"/>
    <cellStyle name="Normal 3 2 3 5 4 3 2 3" xfId="30661"/>
    <cellStyle name="Normal 3 2 3 5 4 3 3" xfId="30662"/>
    <cellStyle name="Normal 3 2 3 5 4 3 3 2" xfId="30663"/>
    <cellStyle name="Normal 3 2 3 5 4 3 4" xfId="30664"/>
    <cellStyle name="Normal 3 2 3 5 4 4" xfId="30665"/>
    <cellStyle name="Normal 3 2 3 5 4 4 2" xfId="30666"/>
    <cellStyle name="Normal 3 2 3 5 4 4 2 2" xfId="30667"/>
    <cellStyle name="Normal 3 2 3 5 4 4 3" xfId="30668"/>
    <cellStyle name="Normal 3 2 3 5 4 5" xfId="30669"/>
    <cellStyle name="Normal 3 2 3 5 4 5 2" xfId="30670"/>
    <cellStyle name="Normal 3 2 3 5 4 6" xfId="30671"/>
    <cellStyle name="Normal 3 2 3 5 5" xfId="30672"/>
    <cellStyle name="Normal 3 2 3 5 5 2" xfId="30673"/>
    <cellStyle name="Normal 3 2 3 5 5 2 2" xfId="30674"/>
    <cellStyle name="Normal 3 2 3 5 5 2 2 2" xfId="30675"/>
    <cellStyle name="Normal 3 2 3 5 5 2 2 2 2" xfId="30676"/>
    <cellStyle name="Normal 3 2 3 5 5 2 2 2 2 2" xfId="30677"/>
    <cellStyle name="Normal 3 2 3 5 5 2 2 2 3" xfId="30678"/>
    <cellStyle name="Normal 3 2 3 5 5 2 2 3" xfId="30679"/>
    <cellStyle name="Normal 3 2 3 5 5 2 2 3 2" xfId="30680"/>
    <cellStyle name="Normal 3 2 3 5 5 2 2 4" xfId="30681"/>
    <cellStyle name="Normal 3 2 3 5 5 2 3" xfId="30682"/>
    <cellStyle name="Normal 3 2 3 5 5 2 3 2" xfId="30683"/>
    <cellStyle name="Normal 3 2 3 5 5 2 3 2 2" xfId="30684"/>
    <cellStyle name="Normal 3 2 3 5 5 2 3 3" xfId="30685"/>
    <cellStyle name="Normal 3 2 3 5 5 2 4" xfId="30686"/>
    <cellStyle name="Normal 3 2 3 5 5 2 4 2" xfId="30687"/>
    <cellStyle name="Normal 3 2 3 5 5 2 5" xfId="30688"/>
    <cellStyle name="Normal 3 2 3 5 5 3" xfId="30689"/>
    <cellStyle name="Normal 3 2 3 5 5 3 2" xfId="30690"/>
    <cellStyle name="Normal 3 2 3 5 5 3 2 2" xfId="30691"/>
    <cellStyle name="Normal 3 2 3 5 5 3 2 2 2" xfId="30692"/>
    <cellStyle name="Normal 3 2 3 5 5 3 2 3" xfId="30693"/>
    <cellStyle name="Normal 3 2 3 5 5 3 3" xfId="30694"/>
    <cellStyle name="Normal 3 2 3 5 5 3 3 2" xfId="30695"/>
    <cellStyle name="Normal 3 2 3 5 5 3 4" xfId="30696"/>
    <cellStyle name="Normal 3 2 3 5 5 4" xfId="30697"/>
    <cellStyle name="Normal 3 2 3 5 5 4 2" xfId="30698"/>
    <cellStyle name="Normal 3 2 3 5 5 4 2 2" xfId="30699"/>
    <cellStyle name="Normal 3 2 3 5 5 4 3" xfId="30700"/>
    <cellStyle name="Normal 3 2 3 5 5 5" xfId="30701"/>
    <cellStyle name="Normal 3 2 3 5 5 5 2" xfId="30702"/>
    <cellStyle name="Normal 3 2 3 5 5 6" xfId="30703"/>
    <cellStyle name="Normal 3 2 3 5 6" xfId="30704"/>
    <cellStyle name="Normal 3 2 3 5 6 2" xfId="30705"/>
    <cellStyle name="Normal 3 2 3 5 6 2 2" xfId="30706"/>
    <cellStyle name="Normal 3 2 3 5 6 2 2 2" xfId="30707"/>
    <cellStyle name="Normal 3 2 3 5 6 2 2 2 2" xfId="30708"/>
    <cellStyle name="Normal 3 2 3 5 6 2 2 3" xfId="30709"/>
    <cellStyle name="Normal 3 2 3 5 6 2 3" xfId="30710"/>
    <cellStyle name="Normal 3 2 3 5 6 2 3 2" xfId="30711"/>
    <cellStyle name="Normal 3 2 3 5 6 2 4" xfId="30712"/>
    <cellStyle name="Normal 3 2 3 5 6 3" xfId="30713"/>
    <cellStyle name="Normal 3 2 3 5 6 3 2" xfId="30714"/>
    <cellStyle name="Normal 3 2 3 5 6 3 2 2" xfId="30715"/>
    <cellStyle name="Normal 3 2 3 5 6 3 3" xfId="30716"/>
    <cellStyle name="Normal 3 2 3 5 6 4" xfId="30717"/>
    <cellStyle name="Normal 3 2 3 5 6 4 2" xfId="30718"/>
    <cellStyle name="Normal 3 2 3 5 6 5" xfId="30719"/>
    <cellStyle name="Normal 3 2 3 5 7" xfId="30720"/>
    <cellStyle name="Normal 3 2 3 5 7 2" xfId="30721"/>
    <cellStyle name="Normal 3 2 3 5 7 2 2" xfId="30722"/>
    <cellStyle name="Normal 3 2 3 5 7 2 2 2" xfId="30723"/>
    <cellStyle name="Normal 3 2 3 5 7 2 3" xfId="30724"/>
    <cellStyle name="Normal 3 2 3 5 7 3" xfId="30725"/>
    <cellStyle name="Normal 3 2 3 5 7 3 2" xfId="30726"/>
    <cellStyle name="Normal 3 2 3 5 7 4" xfId="30727"/>
    <cellStyle name="Normal 3 2 3 5 8" xfId="30728"/>
    <cellStyle name="Normal 3 2 3 5 8 2" xfId="30729"/>
    <cellStyle name="Normal 3 2 3 5 8 2 2" xfId="30730"/>
    <cellStyle name="Normal 3 2 3 5 8 3" xfId="30731"/>
    <cellStyle name="Normal 3 2 3 5 9" xfId="30732"/>
    <cellStyle name="Normal 3 2 3 5 9 2" xfId="30733"/>
    <cellStyle name="Normal 3 2 3 5 9 3" xfId="30734"/>
    <cellStyle name="Normal 3 2 3 6" xfId="30735"/>
    <cellStyle name="Normal 3 2 3 6 2" xfId="30736"/>
    <cellStyle name="Normal 3 2 3 6 2 2" xfId="30737"/>
    <cellStyle name="Normal 3 2 3 6 2 2 2" xfId="30738"/>
    <cellStyle name="Normal 3 2 3 6 2 2 2 2" xfId="30739"/>
    <cellStyle name="Normal 3 2 3 6 2 2 2 2 2" xfId="30740"/>
    <cellStyle name="Normal 3 2 3 6 2 2 2 2 2 2" xfId="30741"/>
    <cellStyle name="Normal 3 2 3 6 2 2 2 2 3" xfId="30742"/>
    <cellStyle name="Normal 3 2 3 6 2 2 2 3" xfId="30743"/>
    <cellStyle name="Normal 3 2 3 6 2 2 2 3 2" xfId="30744"/>
    <cellStyle name="Normal 3 2 3 6 2 2 2 4" xfId="30745"/>
    <cellStyle name="Normal 3 2 3 6 2 2 3" xfId="30746"/>
    <cellStyle name="Normal 3 2 3 6 2 2 3 2" xfId="30747"/>
    <cellStyle name="Normal 3 2 3 6 2 2 3 2 2" xfId="30748"/>
    <cellStyle name="Normal 3 2 3 6 2 2 3 3" xfId="30749"/>
    <cellStyle name="Normal 3 2 3 6 2 2 4" xfId="30750"/>
    <cellStyle name="Normal 3 2 3 6 2 2 4 2" xfId="30751"/>
    <cellStyle name="Normal 3 2 3 6 2 2 5" xfId="30752"/>
    <cellStyle name="Normal 3 2 3 6 2 3" xfId="30753"/>
    <cellStyle name="Normal 3 2 3 6 2 3 2" xfId="30754"/>
    <cellStyle name="Normal 3 2 3 6 2 3 2 2" xfId="30755"/>
    <cellStyle name="Normal 3 2 3 6 2 3 2 2 2" xfId="30756"/>
    <cellStyle name="Normal 3 2 3 6 2 3 2 3" xfId="30757"/>
    <cellStyle name="Normal 3 2 3 6 2 3 3" xfId="30758"/>
    <cellStyle name="Normal 3 2 3 6 2 3 3 2" xfId="30759"/>
    <cellStyle name="Normal 3 2 3 6 2 3 4" xfId="30760"/>
    <cellStyle name="Normal 3 2 3 6 2 4" xfId="30761"/>
    <cellStyle name="Normal 3 2 3 6 2 4 2" xfId="30762"/>
    <cellStyle name="Normal 3 2 3 6 2 4 2 2" xfId="30763"/>
    <cellStyle name="Normal 3 2 3 6 2 4 3" xfId="30764"/>
    <cellStyle name="Normal 3 2 3 6 2 5" xfId="30765"/>
    <cellStyle name="Normal 3 2 3 6 2 5 2" xfId="30766"/>
    <cellStyle name="Normal 3 2 3 6 2 6" xfId="30767"/>
    <cellStyle name="Normal 3 2 3 6 3" xfId="30768"/>
    <cellStyle name="Normal 3 2 3 6 3 2" xfId="30769"/>
    <cellStyle name="Normal 3 2 3 6 3 2 2" xfId="30770"/>
    <cellStyle name="Normal 3 2 3 6 3 2 2 2" xfId="30771"/>
    <cellStyle name="Normal 3 2 3 6 3 2 2 2 2" xfId="30772"/>
    <cellStyle name="Normal 3 2 3 6 3 2 2 2 2 2" xfId="30773"/>
    <cellStyle name="Normal 3 2 3 6 3 2 2 2 3" xfId="30774"/>
    <cellStyle name="Normal 3 2 3 6 3 2 2 3" xfId="30775"/>
    <cellStyle name="Normal 3 2 3 6 3 2 2 3 2" xfId="30776"/>
    <cellStyle name="Normal 3 2 3 6 3 2 2 4" xfId="30777"/>
    <cellStyle name="Normal 3 2 3 6 3 2 3" xfId="30778"/>
    <cellStyle name="Normal 3 2 3 6 3 2 3 2" xfId="30779"/>
    <cellStyle name="Normal 3 2 3 6 3 2 3 2 2" xfId="30780"/>
    <cellStyle name="Normal 3 2 3 6 3 2 3 3" xfId="30781"/>
    <cellStyle name="Normal 3 2 3 6 3 2 4" xfId="30782"/>
    <cellStyle name="Normal 3 2 3 6 3 2 4 2" xfId="30783"/>
    <cellStyle name="Normal 3 2 3 6 3 2 5" xfId="30784"/>
    <cellStyle name="Normal 3 2 3 6 3 3" xfId="30785"/>
    <cellStyle name="Normal 3 2 3 6 3 3 2" xfId="30786"/>
    <cellStyle name="Normal 3 2 3 6 3 3 2 2" xfId="30787"/>
    <cellStyle name="Normal 3 2 3 6 3 3 2 2 2" xfId="30788"/>
    <cellStyle name="Normal 3 2 3 6 3 3 2 3" xfId="30789"/>
    <cellStyle name="Normal 3 2 3 6 3 3 3" xfId="30790"/>
    <cellStyle name="Normal 3 2 3 6 3 3 3 2" xfId="30791"/>
    <cellStyle name="Normal 3 2 3 6 3 3 4" xfId="30792"/>
    <cellStyle name="Normal 3 2 3 6 3 4" xfId="30793"/>
    <cellStyle name="Normal 3 2 3 6 3 4 2" xfId="30794"/>
    <cellStyle name="Normal 3 2 3 6 3 4 2 2" xfId="30795"/>
    <cellStyle name="Normal 3 2 3 6 3 4 3" xfId="30796"/>
    <cellStyle name="Normal 3 2 3 6 3 5" xfId="30797"/>
    <cellStyle name="Normal 3 2 3 6 3 5 2" xfId="30798"/>
    <cellStyle name="Normal 3 2 3 6 3 6" xfId="30799"/>
    <cellStyle name="Normal 3 2 3 6 4" xfId="30800"/>
    <cellStyle name="Normal 3 2 3 6 4 2" xfId="30801"/>
    <cellStyle name="Normal 3 2 3 6 4 2 2" xfId="30802"/>
    <cellStyle name="Normal 3 2 3 6 4 2 2 2" xfId="30803"/>
    <cellStyle name="Normal 3 2 3 6 4 2 2 2 2" xfId="30804"/>
    <cellStyle name="Normal 3 2 3 6 4 2 2 3" xfId="30805"/>
    <cellStyle name="Normal 3 2 3 6 4 2 3" xfId="30806"/>
    <cellStyle name="Normal 3 2 3 6 4 2 3 2" xfId="30807"/>
    <cellStyle name="Normal 3 2 3 6 4 2 4" xfId="30808"/>
    <cellStyle name="Normal 3 2 3 6 4 3" xfId="30809"/>
    <cellStyle name="Normal 3 2 3 6 4 3 2" xfId="30810"/>
    <cellStyle name="Normal 3 2 3 6 4 3 2 2" xfId="30811"/>
    <cellStyle name="Normal 3 2 3 6 4 3 3" xfId="30812"/>
    <cellStyle name="Normal 3 2 3 6 4 4" xfId="30813"/>
    <cellStyle name="Normal 3 2 3 6 4 4 2" xfId="30814"/>
    <cellStyle name="Normal 3 2 3 6 4 5" xfId="30815"/>
    <cellStyle name="Normal 3 2 3 6 5" xfId="30816"/>
    <cellStyle name="Normal 3 2 3 6 5 2" xfId="30817"/>
    <cellStyle name="Normal 3 2 3 6 5 2 2" xfId="30818"/>
    <cellStyle name="Normal 3 2 3 6 5 2 2 2" xfId="30819"/>
    <cellStyle name="Normal 3 2 3 6 5 2 3" xfId="30820"/>
    <cellStyle name="Normal 3 2 3 6 5 3" xfId="30821"/>
    <cellStyle name="Normal 3 2 3 6 5 3 2" xfId="30822"/>
    <cellStyle name="Normal 3 2 3 6 5 4" xfId="30823"/>
    <cellStyle name="Normal 3 2 3 6 6" xfId="30824"/>
    <cellStyle name="Normal 3 2 3 6 6 2" xfId="30825"/>
    <cellStyle name="Normal 3 2 3 6 6 2 2" xfId="30826"/>
    <cellStyle name="Normal 3 2 3 6 6 3" xfId="30827"/>
    <cellStyle name="Normal 3 2 3 6 7" xfId="30828"/>
    <cellStyle name="Normal 3 2 3 6 7 2" xfId="30829"/>
    <cellStyle name="Normal 3 2 3 6 8" xfId="30830"/>
    <cellStyle name="Normal 3 2 3 7" xfId="30831"/>
    <cellStyle name="Normal 3 2 3 7 2" xfId="30832"/>
    <cellStyle name="Normal 3 2 3 7 2 2" xfId="30833"/>
    <cellStyle name="Normal 3 2 3 7 2 2 2" xfId="30834"/>
    <cellStyle name="Normal 3 2 3 7 2 2 2 2" xfId="30835"/>
    <cellStyle name="Normal 3 2 3 7 2 2 2 2 2" xfId="30836"/>
    <cellStyle name="Normal 3 2 3 7 2 2 2 3" xfId="30837"/>
    <cellStyle name="Normal 3 2 3 7 2 2 3" xfId="30838"/>
    <cellStyle name="Normal 3 2 3 7 2 2 3 2" xfId="30839"/>
    <cellStyle name="Normal 3 2 3 7 2 2 4" xfId="30840"/>
    <cellStyle name="Normal 3 2 3 7 2 3" xfId="30841"/>
    <cellStyle name="Normal 3 2 3 7 2 3 2" xfId="30842"/>
    <cellStyle name="Normal 3 2 3 7 2 3 2 2" xfId="30843"/>
    <cellStyle name="Normal 3 2 3 7 2 3 3" xfId="30844"/>
    <cellStyle name="Normal 3 2 3 7 2 4" xfId="30845"/>
    <cellStyle name="Normal 3 2 3 7 2 4 2" xfId="30846"/>
    <cellStyle name="Normal 3 2 3 7 2 5" xfId="30847"/>
    <cellStyle name="Normal 3 2 3 7 3" xfId="30848"/>
    <cellStyle name="Normal 3 2 3 7 3 2" xfId="30849"/>
    <cellStyle name="Normal 3 2 3 7 3 2 2" xfId="30850"/>
    <cellStyle name="Normal 3 2 3 7 3 2 2 2" xfId="30851"/>
    <cellStyle name="Normal 3 2 3 7 3 2 3" xfId="30852"/>
    <cellStyle name="Normal 3 2 3 7 3 3" xfId="30853"/>
    <cellStyle name="Normal 3 2 3 7 3 3 2" xfId="30854"/>
    <cellStyle name="Normal 3 2 3 7 3 4" xfId="30855"/>
    <cellStyle name="Normal 3 2 3 7 4" xfId="30856"/>
    <cellStyle name="Normal 3 2 3 7 4 2" xfId="30857"/>
    <cellStyle name="Normal 3 2 3 7 4 2 2" xfId="30858"/>
    <cellStyle name="Normal 3 2 3 7 4 3" xfId="30859"/>
    <cellStyle name="Normal 3 2 3 7 5" xfId="30860"/>
    <cellStyle name="Normal 3 2 3 7 5 2" xfId="30861"/>
    <cellStyle name="Normal 3 2 3 7 6" xfId="30862"/>
    <cellStyle name="Normal 3 2 3 8" xfId="30863"/>
    <cellStyle name="Normal 3 2 3 8 2" xfId="30864"/>
    <cellStyle name="Normal 3 2 3 8 2 2" xfId="30865"/>
    <cellStyle name="Normal 3 2 3 8 2 2 2" xfId="30866"/>
    <cellStyle name="Normal 3 2 3 8 2 2 2 2" xfId="30867"/>
    <cellStyle name="Normal 3 2 3 8 2 2 2 2 2" xfId="30868"/>
    <cellStyle name="Normal 3 2 3 8 2 2 2 3" xfId="30869"/>
    <cellStyle name="Normal 3 2 3 8 2 2 3" xfId="30870"/>
    <cellStyle name="Normal 3 2 3 8 2 2 3 2" xfId="30871"/>
    <cellStyle name="Normal 3 2 3 8 2 2 4" xfId="30872"/>
    <cellStyle name="Normal 3 2 3 8 2 3" xfId="30873"/>
    <cellStyle name="Normal 3 2 3 8 2 3 2" xfId="30874"/>
    <cellStyle name="Normal 3 2 3 8 2 3 2 2" xfId="30875"/>
    <cellStyle name="Normal 3 2 3 8 2 3 3" xfId="30876"/>
    <cellStyle name="Normal 3 2 3 8 2 4" xfId="30877"/>
    <cellStyle name="Normal 3 2 3 8 2 4 2" xfId="30878"/>
    <cellStyle name="Normal 3 2 3 8 2 5" xfId="30879"/>
    <cellStyle name="Normal 3 2 3 8 3" xfId="30880"/>
    <cellStyle name="Normal 3 2 3 8 3 2" xfId="30881"/>
    <cellStyle name="Normal 3 2 3 8 3 2 2" xfId="30882"/>
    <cellStyle name="Normal 3 2 3 8 3 2 2 2" xfId="30883"/>
    <cellStyle name="Normal 3 2 3 8 3 2 3" xfId="30884"/>
    <cellStyle name="Normal 3 2 3 8 3 3" xfId="30885"/>
    <cellStyle name="Normal 3 2 3 8 3 3 2" xfId="30886"/>
    <cellStyle name="Normal 3 2 3 8 3 4" xfId="30887"/>
    <cellStyle name="Normal 3 2 3 8 4" xfId="30888"/>
    <cellStyle name="Normal 3 2 3 8 4 2" xfId="30889"/>
    <cellStyle name="Normal 3 2 3 8 4 2 2" xfId="30890"/>
    <cellStyle name="Normal 3 2 3 8 4 3" xfId="30891"/>
    <cellStyle name="Normal 3 2 3 8 5" xfId="30892"/>
    <cellStyle name="Normal 3 2 3 8 5 2" xfId="30893"/>
    <cellStyle name="Normal 3 2 3 8 6" xfId="30894"/>
    <cellStyle name="Normal 3 2 3 9" xfId="30895"/>
    <cellStyle name="Normal 3 2 3 9 2" xfId="30896"/>
    <cellStyle name="Normal 3 2 3 9 2 2" xfId="30897"/>
    <cellStyle name="Normal 3 2 3 9 2 2 2" xfId="30898"/>
    <cellStyle name="Normal 3 2 3 9 2 2 2 2" xfId="30899"/>
    <cellStyle name="Normal 3 2 3 9 2 2 2 2 2" xfId="30900"/>
    <cellStyle name="Normal 3 2 3 9 2 2 2 3" xfId="30901"/>
    <cellStyle name="Normal 3 2 3 9 2 2 3" xfId="30902"/>
    <cellStyle name="Normal 3 2 3 9 2 2 3 2" xfId="30903"/>
    <cellStyle name="Normal 3 2 3 9 2 2 4" xfId="30904"/>
    <cellStyle name="Normal 3 2 3 9 2 3" xfId="30905"/>
    <cellStyle name="Normal 3 2 3 9 2 3 2" xfId="30906"/>
    <cellStyle name="Normal 3 2 3 9 2 3 2 2" xfId="30907"/>
    <cellStyle name="Normal 3 2 3 9 2 3 3" xfId="30908"/>
    <cellStyle name="Normal 3 2 3 9 2 4" xfId="30909"/>
    <cellStyle name="Normal 3 2 3 9 2 4 2" xfId="30910"/>
    <cellStyle name="Normal 3 2 3 9 2 5" xfId="30911"/>
    <cellStyle name="Normal 3 2 3 9 3" xfId="30912"/>
    <cellStyle name="Normal 3 2 3 9 3 2" xfId="30913"/>
    <cellStyle name="Normal 3 2 3 9 3 2 2" xfId="30914"/>
    <cellStyle name="Normal 3 2 3 9 3 2 2 2" xfId="30915"/>
    <cellStyle name="Normal 3 2 3 9 3 2 3" xfId="30916"/>
    <cellStyle name="Normal 3 2 3 9 3 3" xfId="30917"/>
    <cellStyle name="Normal 3 2 3 9 3 3 2" xfId="30918"/>
    <cellStyle name="Normal 3 2 3 9 3 4" xfId="30919"/>
    <cellStyle name="Normal 3 2 3 9 4" xfId="30920"/>
    <cellStyle name="Normal 3 2 3 9 4 2" xfId="30921"/>
    <cellStyle name="Normal 3 2 3 9 4 2 2" xfId="30922"/>
    <cellStyle name="Normal 3 2 3 9 4 3" xfId="30923"/>
    <cellStyle name="Normal 3 2 3 9 5" xfId="30924"/>
    <cellStyle name="Normal 3 2 3 9 5 2" xfId="30925"/>
    <cellStyle name="Normal 3 2 3 9 6" xfId="30926"/>
    <cellStyle name="Normal 3 2 4" xfId="30927"/>
    <cellStyle name="Normal 3 2 4 10" xfId="30928"/>
    <cellStyle name="Normal 3 2 4 10 2" xfId="30929"/>
    <cellStyle name="Normal 3 2 4 10 2 2" xfId="30930"/>
    <cellStyle name="Normal 3 2 4 10 3" xfId="30931"/>
    <cellStyle name="Normal 3 2 4 11" xfId="30932"/>
    <cellStyle name="Normal 3 2 4 11 2" xfId="30933"/>
    <cellStyle name="Normal 3 2 4 11 3" xfId="30934"/>
    <cellStyle name="Normal 3 2 4 12" xfId="30935"/>
    <cellStyle name="Normal 3 2 4 13" xfId="30936"/>
    <cellStyle name="Normal 3 2 4 2" xfId="30937"/>
    <cellStyle name="Normal 3 2 4 2 10" xfId="30938"/>
    <cellStyle name="Normal 3 2 4 2 11" xfId="30939"/>
    <cellStyle name="Normal 3 2 4 2 2" xfId="30940"/>
    <cellStyle name="Normal 3 2 4 2 2 2" xfId="30941"/>
    <cellStyle name="Normal 3 2 4 2 2 2 2" xfId="30942"/>
    <cellStyle name="Normal 3 2 4 2 2 2 2 2" xfId="30943"/>
    <cellStyle name="Normal 3 2 4 2 2 2 2 2 2" xfId="30944"/>
    <cellStyle name="Normal 3 2 4 2 2 2 2 2 2 2" xfId="30945"/>
    <cellStyle name="Normal 3 2 4 2 2 2 2 2 2 2 2" xfId="30946"/>
    <cellStyle name="Normal 3 2 4 2 2 2 2 2 2 3" xfId="30947"/>
    <cellStyle name="Normal 3 2 4 2 2 2 2 2 3" xfId="30948"/>
    <cellStyle name="Normal 3 2 4 2 2 2 2 2 3 2" xfId="30949"/>
    <cellStyle name="Normal 3 2 4 2 2 2 2 2 4" xfId="30950"/>
    <cellStyle name="Normal 3 2 4 2 2 2 2 3" xfId="30951"/>
    <cellStyle name="Normal 3 2 4 2 2 2 2 3 2" xfId="30952"/>
    <cellStyle name="Normal 3 2 4 2 2 2 2 3 2 2" xfId="30953"/>
    <cellStyle name="Normal 3 2 4 2 2 2 2 3 3" xfId="30954"/>
    <cellStyle name="Normal 3 2 4 2 2 2 2 4" xfId="30955"/>
    <cellStyle name="Normal 3 2 4 2 2 2 2 4 2" xfId="30956"/>
    <cellStyle name="Normal 3 2 4 2 2 2 2 5" xfId="30957"/>
    <cellStyle name="Normal 3 2 4 2 2 2 3" xfId="30958"/>
    <cellStyle name="Normal 3 2 4 2 2 2 3 2" xfId="30959"/>
    <cellStyle name="Normal 3 2 4 2 2 2 3 2 2" xfId="30960"/>
    <cellStyle name="Normal 3 2 4 2 2 2 3 2 2 2" xfId="30961"/>
    <cellStyle name="Normal 3 2 4 2 2 2 3 2 3" xfId="30962"/>
    <cellStyle name="Normal 3 2 4 2 2 2 3 3" xfId="30963"/>
    <cellStyle name="Normal 3 2 4 2 2 2 3 3 2" xfId="30964"/>
    <cellStyle name="Normal 3 2 4 2 2 2 3 4" xfId="30965"/>
    <cellStyle name="Normal 3 2 4 2 2 2 4" xfId="30966"/>
    <cellStyle name="Normal 3 2 4 2 2 2 4 2" xfId="30967"/>
    <cellStyle name="Normal 3 2 4 2 2 2 4 2 2" xfId="30968"/>
    <cellStyle name="Normal 3 2 4 2 2 2 4 3" xfId="30969"/>
    <cellStyle name="Normal 3 2 4 2 2 2 5" xfId="30970"/>
    <cellStyle name="Normal 3 2 4 2 2 2 5 2" xfId="30971"/>
    <cellStyle name="Normal 3 2 4 2 2 2 6" xfId="30972"/>
    <cellStyle name="Normal 3 2 4 2 2 3" xfId="30973"/>
    <cellStyle name="Normal 3 2 4 2 2 3 2" xfId="30974"/>
    <cellStyle name="Normal 3 2 4 2 2 3 2 2" xfId="30975"/>
    <cellStyle name="Normal 3 2 4 2 2 3 2 2 2" xfId="30976"/>
    <cellStyle name="Normal 3 2 4 2 2 3 2 2 2 2" xfId="30977"/>
    <cellStyle name="Normal 3 2 4 2 2 3 2 2 2 2 2" xfId="30978"/>
    <cellStyle name="Normal 3 2 4 2 2 3 2 2 2 3" xfId="30979"/>
    <cellStyle name="Normal 3 2 4 2 2 3 2 2 3" xfId="30980"/>
    <cellStyle name="Normal 3 2 4 2 2 3 2 2 3 2" xfId="30981"/>
    <cellStyle name="Normal 3 2 4 2 2 3 2 2 4" xfId="30982"/>
    <cellStyle name="Normal 3 2 4 2 2 3 2 3" xfId="30983"/>
    <cellStyle name="Normal 3 2 4 2 2 3 2 3 2" xfId="30984"/>
    <cellStyle name="Normal 3 2 4 2 2 3 2 3 2 2" xfId="30985"/>
    <cellStyle name="Normal 3 2 4 2 2 3 2 3 3" xfId="30986"/>
    <cellStyle name="Normal 3 2 4 2 2 3 2 4" xfId="30987"/>
    <cellStyle name="Normal 3 2 4 2 2 3 2 4 2" xfId="30988"/>
    <cellStyle name="Normal 3 2 4 2 2 3 2 5" xfId="30989"/>
    <cellStyle name="Normal 3 2 4 2 2 3 3" xfId="30990"/>
    <cellStyle name="Normal 3 2 4 2 2 3 3 2" xfId="30991"/>
    <cellStyle name="Normal 3 2 4 2 2 3 3 2 2" xfId="30992"/>
    <cellStyle name="Normal 3 2 4 2 2 3 3 2 2 2" xfId="30993"/>
    <cellStyle name="Normal 3 2 4 2 2 3 3 2 3" xfId="30994"/>
    <cellStyle name="Normal 3 2 4 2 2 3 3 3" xfId="30995"/>
    <cellStyle name="Normal 3 2 4 2 2 3 3 3 2" xfId="30996"/>
    <cellStyle name="Normal 3 2 4 2 2 3 3 4" xfId="30997"/>
    <cellStyle name="Normal 3 2 4 2 2 3 4" xfId="30998"/>
    <cellStyle name="Normal 3 2 4 2 2 3 4 2" xfId="30999"/>
    <cellStyle name="Normal 3 2 4 2 2 3 4 2 2" xfId="31000"/>
    <cellStyle name="Normal 3 2 4 2 2 3 4 3" xfId="31001"/>
    <cellStyle name="Normal 3 2 4 2 2 3 5" xfId="31002"/>
    <cellStyle name="Normal 3 2 4 2 2 3 5 2" xfId="31003"/>
    <cellStyle name="Normal 3 2 4 2 2 3 6" xfId="31004"/>
    <cellStyle name="Normal 3 2 4 2 2 4" xfId="31005"/>
    <cellStyle name="Normal 3 2 4 2 2 4 2" xfId="31006"/>
    <cellStyle name="Normal 3 2 4 2 2 4 2 2" xfId="31007"/>
    <cellStyle name="Normal 3 2 4 2 2 4 2 2 2" xfId="31008"/>
    <cellStyle name="Normal 3 2 4 2 2 4 2 2 2 2" xfId="31009"/>
    <cellStyle name="Normal 3 2 4 2 2 4 2 2 3" xfId="31010"/>
    <cellStyle name="Normal 3 2 4 2 2 4 2 3" xfId="31011"/>
    <cellStyle name="Normal 3 2 4 2 2 4 2 3 2" xfId="31012"/>
    <cellStyle name="Normal 3 2 4 2 2 4 2 4" xfId="31013"/>
    <cellStyle name="Normal 3 2 4 2 2 4 3" xfId="31014"/>
    <cellStyle name="Normal 3 2 4 2 2 4 3 2" xfId="31015"/>
    <cellStyle name="Normal 3 2 4 2 2 4 3 2 2" xfId="31016"/>
    <cellStyle name="Normal 3 2 4 2 2 4 3 3" xfId="31017"/>
    <cellStyle name="Normal 3 2 4 2 2 4 4" xfId="31018"/>
    <cellStyle name="Normal 3 2 4 2 2 4 4 2" xfId="31019"/>
    <cellStyle name="Normal 3 2 4 2 2 4 5" xfId="31020"/>
    <cellStyle name="Normal 3 2 4 2 2 5" xfId="31021"/>
    <cellStyle name="Normal 3 2 4 2 2 5 2" xfId="31022"/>
    <cellStyle name="Normal 3 2 4 2 2 5 2 2" xfId="31023"/>
    <cellStyle name="Normal 3 2 4 2 2 5 2 2 2" xfId="31024"/>
    <cellStyle name="Normal 3 2 4 2 2 5 2 3" xfId="31025"/>
    <cellStyle name="Normal 3 2 4 2 2 5 3" xfId="31026"/>
    <cellStyle name="Normal 3 2 4 2 2 5 3 2" xfId="31027"/>
    <cellStyle name="Normal 3 2 4 2 2 5 4" xfId="31028"/>
    <cellStyle name="Normal 3 2 4 2 2 6" xfId="31029"/>
    <cellStyle name="Normal 3 2 4 2 2 6 2" xfId="31030"/>
    <cellStyle name="Normal 3 2 4 2 2 6 2 2" xfId="31031"/>
    <cellStyle name="Normal 3 2 4 2 2 6 3" xfId="31032"/>
    <cellStyle name="Normal 3 2 4 2 2 7" xfId="31033"/>
    <cellStyle name="Normal 3 2 4 2 2 7 2" xfId="31034"/>
    <cellStyle name="Normal 3 2 4 2 2 8" xfId="31035"/>
    <cellStyle name="Normal 3 2 4 2 3" xfId="31036"/>
    <cellStyle name="Normal 3 2 4 2 3 2" xfId="31037"/>
    <cellStyle name="Normal 3 2 4 2 3 2 2" xfId="31038"/>
    <cellStyle name="Normal 3 2 4 2 3 2 2 2" xfId="31039"/>
    <cellStyle name="Normal 3 2 4 2 3 2 2 2 2" xfId="31040"/>
    <cellStyle name="Normal 3 2 4 2 3 2 2 2 2 2" xfId="31041"/>
    <cellStyle name="Normal 3 2 4 2 3 2 2 2 3" xfId="31042"/>
    <cellStyle name="Normal 3 2 4 2 3 2 2 3" xfId="31043"/>
    <cellStyle name="Normal 3 2 4 2 3 2 2 3 2" xfId="31044"/>
    <cellStyle name="Normal 3 2 4 2 3 2 2 4" xfId="31045"/>
    <cellStyle name="Normal 3 2 4 2 3 2 3" xfId="31046"/>
    <cellStyle name="Normal 3 2 4 2 3 2 3 2" xfId="31047"/>
    <cellStyle name="Normal 3 2 4 2 3 2 3 2 2" xfId="31048"/>
    <cellStyle name="Normal 3 2 4 2 3 2 3 3" xfId="31049"/>
    <cellStyle name="Normal 3 2 4 2 3 2 4" xfId="31050"/>
    <cellStyle name="Normal 3 2 4 2 3 2 4 2" xfId="31051"/>
    <cellStyle name="Normal 3 2 4 2 3 2 5" xfId="31052"/>
    <cellStyle name="Normal 3 2 4 2 3 3" xfId="31053"/>
    <cellStyle name="Normal 3 2 4 2 3 3 2" xfId="31054"/>
    <cellStyle name="Normal 3 2 4 2 3 3 2 2" xfId="31055"/>
    <cellStyle name="Normal 3 2 4 2 3 3 2 2 2" xfId="31056"/>
    <cellStyle name="Normal 3 2 4 2 3 3 2 3" xfId="31057"/>
    <cellStyle name="Normal 3 2 4 2 3 3 3" xfId="31058"/>
    <cellStyle name="Normal 3 2 4 2 3 3 3 2" xfId="31059"/>
    <cellStyle name="Normal 3 2 4 2 3 3 4" xfId="31060"/>
    <cellStyle name="Normal 3 2 4 2 3 4" xfId="31061"/>
    <cellStyle name="Normal 3 2 4 2 3 4 2" xfId="31062"/>
    <cellStyle name="Normal 3 2 4 2 3 4 2 2" xfId="31063"/>
    <cellStyle name="Normal 3 2 4 2 3 4 3" xfId="31064"/>
    <cellStyle name="Normal 3 2 4 2 3 5" xfId="31065"/>
    <cellStyle name="Normal 3 2 4 2 3 5 2" xfId="31066"/>
    <cellStyle name="Normal 3 2 4 2 3 6" xfId="31067"/>
    <cellStyle name="Normal 3 2 4 2 4" xfId="31068"/>
    <cellStyle name="Normal 3 2 4 2 4 2" xfId="31069"/>
    <cellStyle name="Normal 3 2 4 2 4 2 2" xfId="31070"/>
    <cellStyle name="Normal 3 2 4 2 4 2 2 2" xfId="31071"/>
    <cellStyle name="Normal 3 2 4 2 4 2 2 2 2" xfId="31072"/>
    <cellStyle name="Normal 3 2 4 2 4 2 2 2 2 2" xfId="31073"/>
    <cellStyle name="Normal 3 2 4 2 4 2 2 2 3" xfId="31074"/>
    <cellStyle name="Normal 3 2 4 2 4 2 2 3" xfId="31075"/>
    <cellStyle name="Normal 3 2 4 2 4 2 2 3 2" xfId="31076"/>
    <cellStyle name="Normal 3 2 4 2 4 2 2 4" xfId="31077"/>
    <cellStyle name="Normal 3 2 4 2 4 2 3" xfId="31078"/>
    <cellStyle name="Normal 3 2 4 2 4 2 3 2" xfId="31079"/>
    <cellStyle name="Normal 3 2 4 2 4 2 3 2 2" xfId="31080"/>
    <cellStyle name="Normal 3 2 4 2 4 2 3 3" xfId="31081"/>
    <cellStyle name="Normal 3 2 4 2 4 2 4" xfId="31082"/>
    <cellStyle name="Normal 3 2 4 2 4 2 4 2" xfId="31083"/>
    <cellStyle name="Normal 3 2 4 2 4 2 5" xfId="31084"/>
    <cellStyle name="Normal 3 2 4 2 4 3" xfId="31085"/>
    <cellStyle name="Normal 3 2 4 2 4 3 2" xfId="31086"/>
    <cellStyle name="Normal 3 2 4 2 4 3 2 2" xfId="31087"/>
    <cellStyle name="Normal 3 2 4 2 4 3 2 2 2" xfId="31088"/>
    <cellStyle name="Normal 3 2 4 2 4 3 2 3" xfId="31089"/>
    <cellStyle name="Normal 3 2 4 2 4 3 3" xfId="31090"/>
    <cellStyle name="Normal 3 2 4 2 4 3 3 2" xfId="31091"/>
    <cellStyle name="Normal 3 2 4 2 4 3 4" xfId="31092"/>
    <cellStyle name="Normal 3 2 4 2 4 4" xfId="31093"/>
    <cellStyle name="Normal 3 2 4 2 4 4 2" xfId="31094"/>
    <cellStyle name="Normal 3 2 4 2 4 4 2 2" xfId="31095"/>
    <cellStyle name="Normal 3 2 4 2 4 4 3" xfId="31096"/>
    <cellStyle name="Normal 3 2 4 2 4 5" xfId="31097"/>
    <cellStyle name="Normal 3 2 4 2 4 5 2" xfId="31098"/>
    <cellStyle name="Normal 3 2 4 2 4 6" xfId="31099"/>
    <cellStyle name="Normal 3 2 4 2 5" xfId="31100"/>
    <cellStyle name="Normal 3 2 4 2 5 2" xfId="31101"/>
    <cellStyle name="Normal 3 2 4 2 5 2 2" xfId="31102"/>
    <cellStyle name="Normal 3 2 4 2 5 2 2 2" xfId="31103"/>
    <cellStyle name="Normal 3 2 4 2 5 2 2 2 2" xfId="31104"/>
    <cellStyle name="Normal 3 2 4 2 5 2 2 2 2 2" xfId="31105"/>
    <cellStyle name="Normal 3 2 4 2 5 2 2 2 3" xfId="31106"/>
    <cellStyle name="Normal 3 2 4 2 5 2 2 3" xfId="31107"/>
    <cellStyle name="Normal 3 2 4 2 5 2 2 3 2" xfId="31108"/>
    <cellStyle name="Normal 3 2 4 2 5 2 2 4" xfId="31109"/>
    <cellStyle name="Normal 3 2 4 2 5 2 3" xfId="31110"/>
    <cellStyle name="Normal 3 2 4 2 5 2 3 2" xfId="31111"/>
    <cellStyle name="Normal 3 2 4 2 5 2 3 2 2" xfId="31112"/>
    <cellStyle name="Normal 3 2 4 2 5 2 3 3" xfId="31113"/>
    <cellStyle name="Normal 3 2 4 2 5 2 4" xfId="31114"/>
    <cellStyle name="Normal 3 2 4 2 5 2 4 2" xfId="31115"/>
    <cellStyle name="Normal 3 2 4 2 5 2 5" xfId="31116"/>
    <cellStyle name="Normal 3 2 4 2 5 3" xfId="31117"/>
    <cellStyle name="Normal 3 2 4 2 5 3 2" xfId="31118"/>
    <cellStyle name="Normal 3 2 4 2 5 3 2 2" xfId="31119"/>
    <cellStyle name="Normal 3 2 4 2 5 3 2 2 2" xfId="31120"/>
    <cellStyle name="Normal 3 2 4 2 5 3 2 3" xfId="31121"/>
    <cellStyle name="Normal 3 2 4 2 5 3 3" xfId="31122"/>
    <cellStyle name="Normal 3 2 4 2 5 3 3 2" xfId="31123"/>
    <cellStyle name="Normal 3 2 4 2 5 3 4" xfId="31124"/>
    <cellStyle name="Normal 3 2 4 2 5 4" xfId="31125"/>
    <cellStyle name="Normal 3 2 4 2 5 4 2" xfId="31126"/>
    <cellStyle name="Normal 3 2 4 2 5 4 2 2" xfId="31127"/>
    <cellStyle name="Normal 3 2 4 2 5 4 3" xfId="31128"/>
    <cellStyle name="Normal 3 2 4 2 5 5" xfId="31129"/>
    <cellStyle name="Normal 3 2 4 2 5 5 2" xfId="31130"/>
    <cellStyle name="Normal 3 2 4 2 5 6" xfId="31131"/>
    <cellStyle name="Normal 3 2 4 2 6" xfId="31132"/>
    <cellStyle name="Normal 3 2 4 2 6 2" xfId="31133"/>
    <cellStyle name="Normal 3 2 4 2 6 2 2" xfId="31134"/>
    <cellStyle name="Normal 3 2 4 2 6 2 2 2" xfId="31135"/>
    <cellStyle name="Normal 3 2 4 2 6 2 2 2 2" xfId="31136"/>
    <cellStyle name="Normal 3 2 4 2 6 2 2 3" xfId="31137"/>
    <cellStyle name="Normal 3 2 4 2 6 2 3" xfId="31138"/>
    <cellStyle name="Normal 3 2 4 2 6 2 3 2" xfId="31139"/>
    <cellStyle name="Normal 3 2 4 2 6 2 4" xfId="31140"/>
    <cellStyle name="Normal 3 2 4 2 6 3" xfId="31141"/>
    <cellStyle name="Normal 3 2 4 2 6 3 2" xfId="31142"/>
    <cellStyle name="Normal 3 2 4 2 6 3 2 2" xfId="31143"/>
    <cellStyle name="Normal 3 2 4 2 6 3 3" xfId="31144"/>
    <cellStyle name="Normal 3 2 4 2 6 4" xfId="31145"/>
    <cellStyle name="Normal 3 2 4 2 6 4 2" xfId="31146"/>
    <cellStyle name="Normal 3 2 4 2 6 5" xfId="31147"/>
    <cellStyle name="Normal 3 2 4 2 7" xfId="31148"/>
    <cellStyle name="Normal 3 2 4 2 7 2" xfId="31149"/>
    <cellStyle name="Normal 3 2 4 2 7 2 2" xfId="31150"/>
    <cellStyle name="Normal 3 2 4 2 7 2 2 2" xfId="31151"/>
    <cellStyle name="Normal 3 2 4 2 7 2 3" xfId="31152"/>
    <cellStyle name="Normal 3 2 4 2 7 3" xfId="31153"/>
    <cellStyle name="Normal 3 2 4 2 7 3 2" xfId="31154"/>
    <cellStyle name="Normal 3 2 4 2 7 4" xfId="31155"/>
    <cellStyle name="Normal 3 2 4 2 8" xfId="31156"/>
    <cellStyle name="Normal 3 2 4 2 8 2" xfId="31157"/>
    <cellStyle name="Normal 3 2 4 2 8 2 2" xfId="31158"/>
    <cellStyle name="Normal 3 2 4 2 8 3" xfId="31159"/>
    <cellStyle name="Normal 3 2 4 2 9" xfId="31160"/>
    <cellStyle name="Normal 3 2 4 2 9 2" xfId="31161"/>
    <cellStyle name="Normal 3 2 4 2 9 3" xfId="31162"/>
    <cellStyle name="Normal 3 2 4 3" xfId="31163"/>
    <cellStyle name="Normal 3 2 4 3 10" xfId="31164"/>
    <cellStyle name="Normal 3 2 4 3 11" xfId="31165"/>
    <cellStyle name="Normal 3 2 4 3 2" xfId="31166"/>
    <cellStyle name="Normal 3 2 4 3 2 2" xfId="31167"/>
    <cellStyle name="Normal 3 2 4 3 2 2 2" xfId="31168"/>
    <cellStyle name="Normal 3 2 4 3 2 2 2 2" xfId="31169"/>
    <cellStyle name="Normal 3 2 4 3 2 2 2 2 2" xfId="31170"/>
    <cellStyle name="Normal 3 2 4 3 2 2 2 2 2 2" xfId="31171"/>
    <cellStyle name="Normal 3 2 4 3 2 2 2 2 2 2 2" xfId="31172"/>
    <cellStyle name="Normal 3 2 4 3 2 2 2 2 2 3" xfId="31173"/>
    <cellStyle name="Normal 3 2 4 3 2 2 2 2 3" xfId="31174"/>
    <cellStyle name="Normal 3 2 4 3 2 2 2 2 3 2" xfId="31175"/>
    <cellStyle name="Normal 3 2 4 3 2 2 2 2 4" xfId="31176"/>
    <cellStyle name="Normal 3 2 4 3 2 2 2 3" xfId="31177"/>
    <cellStyle name="Normal 3 2 4 3 2 2 2 3 2" xfId="31178"/>
    <cellStyle name="Normal 3 2 4 3 2 2 2 3 2 2" xfId="31179"/>
    <cellStyle name="Normal 3 2 4 3 2 2 2 3 3" xfId="31180"/>
    <cellStyle name="Normal 3 2 4 3 2 2 2 4" xfId="31181"/>
    <cellStyle name="Normal 3 2 4 3 2 2 2 4 2" xfId="31182"/>
    <cellStyle name="Normal 3 2 4 3 2 2 2 5" xfId="31183"/>
    <cellStyle name="Normal 3 2 4 3 2 2 3" xfId="31184"/>
    <cellStyle name="Normal 3 2 4 3 2 2 3 2" xfId="31185"/>
    <cellStyle name="Normal 3 2 4 3 2 2 3 2 2" xfId="31186"/>
    <cellStyle name="Normal 3 2 4 3 2 2 3 2 2 2" xfId="31187"/>
    <cellStyle name="Normal 3 2 4 3 2 2 3 2 3" xfId="31188"/>
    <cellStyle name="Normal 3 2 4 3 2 2 3 3" xfId="31189"/>
    <cellStyle name="Normal 3 2 4 3 2 2 3 3 2" xfId="31190"/>
    <cellStyle name="Normal 3 2 4 3 2 2 3 4" xfId="31191"/>
    <cellStyle name="Normal 3 2 4 3 2 2 4" xfId="31192"/>
    <cellStyle name="Normal 3 2 4 3 2 2 4 2" xfId="31193"/>
    <cellStyle name="Normal 3 2 4 3 2 2 4 2 2" xfId="31194"/>
    <cellStyle name="Normal 3 2 4 3 2 2 4 3" xfId="31195"/>
    <cellStyle name="Normal 3 2 4 3 2 2 5" xfId="31196"/>
    <cellStyle name="Normal 3 2 4 3 2 2 5 2" xfId="31197"/>
    <cellStyle name="Normal 3 2 4 3 2 2 6" xfId="31198"/>
    <cellStyle name="Normal 3 2 4 3 2 3" xfId="31199"/>
    <cellStyle name="Normal 3 2 4 3 2 3 2" xfId="31200"/>
    <cellStyle name="Normal 3 2 4 3 2 3 2 2" xfId="31201"/>
    <cellStyle name="Normal 3 2 4 3 2 3 2 2 2" xfId="31202"/>
    <cellStyle name="Normal 3 2 4 3 2 3 2 2 2 2" xfId="31203"/>
    <cellStyle name="Normal 3 2 4 3 2 3 2 2 2 2 2" xfId="31204"/>
    <cellStyle name="Normal 3 2 4 3 2 3 2 2 2 3" xfId="31205"/>
    <cellStyle name="Normal 3 2 4 3 2 3 2 2 3" xfId="31206"/>
    <cellStyle name="Normal 3 2 4 3 2 3 2 2 3 2" xfId="31207"/>
    <cellStyle name="Normal 3 2 4 3 2 3 2 2 4" xfId="31208"/>
    <cellStyle name="Normal 3 2 4 3 2 3 2 3" xfId="31209"/>
    <cellStyle name="Normal 3 2 4 3 2 3 2 3 2" xfId="31210"/>
    <cellStyle name="Normal 3 2 4 3 2 3 2 3 2 2" xfId="31211"/>
    <cellStyle name="Normal 3 2 4 3 2 3 2 3 3" xfId="31212"/>
    <cellStyle name="Normal 3 2 4 3 2 3 2 4" xfId="31213"/>
    <cellStyle name="Normal 3 2 4 3 2 3 2 4 2" xfId="31214"/>
    <cellStyle name="Normal 3 2 4 3 2 3 2 5" xfId="31215"/>
    <cellStyle name="Normal 3 2 4 3 2 3 3" xfId="31216"/>
    <cellStyle name="Normal 3 2 4 3 2 3 3 2" xfId="31217"/>
    <cellStyle name="Normal 3 2 4 3 2 3 3 2 2" xfId="31218"/>
    <cellStyle name="Normal 3 2 4 3 2 3 3 2 2 2" xfId="31219"/>
    <cellStyle name="Normal 3 2 4 3 2 3 3 2 3" xfId="31220"/>
    <cellStyle name="Normal 3 2 4 3 2 3 3 3" xfId="31221"/>
    <cellStyle name="Normal 3 2 4 3 2 3 3 3 2" xfId="31222"/>
    <cellStyle name="Normal 3 2 4 3 2 3 3 4" xfId="31223"/>
    <cellStyle name="Normal 3 2 4 3 2 3 4" xfId="31224"/>
    <cellStyle name="Normal 3 2 4 3 2 3 4 2" xfId="31225"/>
    <cellStyle name="Normal 3 2 4 3 2 3 4 2 2" xfId="31226"/>
    <cellStyle name="Normal 3 2 4 3 2 3 4 3" xfId="31227"/>
    <cellStyle name="Normal 3 2 4 3 2 3 5" xfId="31228"/>
    <cellStyle name="Normal 3 2 4 3 2 3 5 2" xfId="31229"/>
    <cellStyle name="Normal 3 2 4 3 2 3 6" xfId="31230"/>
    <cellStyle name="Normal 3 2 4 3 2 4" xfId="31231"/>
    <cellStyle name="Normal 3 2 4 3 2 4 2" xfId="31232"/>
    <cellStyle name="Normal 3 2 4 3 2 4 2 2" xfId="31233"/>
    <cellStyle name="Normal 3 2 4 3 2 4 2 2 2" xfId="31234"/>
    <cellStyle name="Normal 3 2 4 3 2 4 2 2 2 2" xfId="31235"/>
    <cellStyle name="Normal 3 2 4 3 2 4 2 2 3" xfId="31236"/>
    <cellStyle name="Normal 3 2 4 3 2 4 2 3" xfId="31237"/>
    <cellStyle name="Normal 3 2 4 3 2 4 2 3 2" xfId="31238"/>
    <cellStyle name="Normal 3 2 4 3 2 4 2 4" xfId="31239"/>
    <cellStyle name="Normal 3 2 4 3 2 4 3" xfId="31240"/>
    <cellStyle name="Normal 3 2 4 3 2 4 3 2" xfId="31241"/>
    <cellStyle name="Normal 3 2 4 3 2 4 3 2 2" xfId="31242"/>
    <cellStyle name="Normal 3 2 4 3 2 4 3 3" xfId="31243"/>
    <cellStyle name="Normal 3 2 4 3 2 4 4" xfId="31244"/>
    <cellStyle name="Normal 3 2 4 3 2 4 4 2" xfId="31245"/>
    <cellStyle name="Normal 3 2 4 3 2 4 5" xfId="31246"/>
    <cellStyle name="Normal 3 2 4 3 2 5" xfId="31247"/>
    <cellStyle name="Normal 3 2 4 3 2 5 2" xfId="31248"/>
    <cellStyle name="Normal 3 2 4 3 2 5 2 2" xfId="31249"/>
    <cellStyle name="Normal 3 2 4 3 2 5 2 2 2" xfId="31250"/>
    <cellStyle name="Normal 3 2 4 3 2 5 2 3" xfId="31251"/>
    <cellStyle name="Normal 3 2 4 3 2 5 3" xfId="31252"/>
    <cellStyle name="Normal 3 2 4 3 2 5 3 2" xfId="31253"/>
    <cellStyle name="Normal 3 2 4 3 2 5 4" xfId="31254"/>
    <cellStyle name="Normal 3 2 4 3 2 6" xfId="31255"/>
    <cellStyle name="Normal 3 2 4 3 2 6 2" xfId="31256"/>
    <cellStyle name="Normal 3 2 4 3 2 6 2 2" xfId="31257"/>
    <cellStyle name="Normal 3 2 4 3 2 6 3" xfId="31258"/>
    <cellStyle name="Normal 3 2 4 3 2 7" xfId="31259"/>
    <cellStyle name="Normal 3 2 4 3 2 7 2" xfId="31260"/>
    <cellStyle name="Normal 3 2 4 3 2 8" xfId="31261"/>
    <cellStyle name="Normal 3 2 4 3 3" xfId="31262"/>
    <cellStyle name="Normal 3 2 4 3 3 2" xfId="31263"/>
    <cellStyle name="Normal 3 2 4 3 3 2 2" xfId="31264"/>
    <cellStyle name="Normal 3 2 4 3 3 2 2 2" xfId="31265"/>
    <cellStyle name="Normal 3 2 4 3 3 2 2 2 2" xfId="31266"/>
    <cellStyle name="Normal 3 2 4 3 3 2 2 2 2 2" xfId="31267"/>
    <cellStyle name="Normal 3 2 4 3 3 2 2 2 3" xfId="31268"/>
    <cellStyle name="Normal 3 2 4 3 3 2 2 3" xfId="31269"/>
    <cellStyle name="Normal 3 2 4 3 3 2 2 3 2" xfId="31270"/>
    <cellStyle name="Normal 3 2 4 3 3 2 2 4" xfId="31271"/>
    <cellStyle name="Normal 3 2 4 3 3 2 3" xfId="31272"/>
    <cellStyle name="Normal 3 2 4 3 3 2 3 2" xfId="31273"/>
    <cellStyle name="Normal 3 2 4 3 3 2 3 2 2" xfId="31274"/>
    <cellStyle name="Normal 3 2 4 3 3 2 3 3" xfId="31275"/>
    <cellStyle name="Normal 3 2 4 3 3 2 4" xfId="31276"/>
    <cellStyle name="Normal 3 2 4 3 3 2 4 2" xfId="31277"/>
    <cellStyle name="Normal 3 2 4 3 3 2 5" xfId="31278"/>
    <cellStyle name="Normal 3 2 4 3 3 3" xfId="31279"/>
    <cellStyle name="Normal 3 2 4 3 3 3 2" xfId="31280"/>
    <cellStyle name="Normal 3 2 4 3 3 3 2 2" xfId="31281"/>
    <cellStyle name="Normal 3 2 4 3 3 3 2 2 2" xfId="31282"/>
    <cellStyle name="Normal 3 2 4 3 3 3 2 3" xfId="31283"/>
    <cellStyle name="Normal 3 2 4 3 3 3 3" xfId="31284"/>
    <cellStyle name="Normal 3 2 4 3 3 3 3 2" xfId="31285"/>
    <cellStyle name="Normal 3 2 4 3 3 3 4" xfId="31286"/>
    <cellStyle name="Normal 3 2 4 3 3 4" xfId="31287"/>
    <cellStyle name="Normal 3 2 4 3 3 4 2" xfId="31288"/>
    <cellStyle name="Normal 3 2 4 3 3 4 2 2" xfId="31289"/>
    <cellStyle name="Normal 3 2 4 3 3 4 3" xfId="31290"/>
    <cellStyle name="Normal 3 2 4 3 3 5" xfId="31291"/>
    <cellStyle name="Normal 3 2 4 3 3 5 2" xfId="31292"/>
    <cellStyle name="Normal 3 2 4 3 3 6" xfId="31293"/>
    <cellStyle name="Normal 3 2 4 3 4" xfId="31294"/>
    <cellStyle name="Normal 3 2 4 3 4 2" xfId="31295"/>
    <cellStyle name="Normal 3 2 4 3 4 2 2" xfId="31296"/>
    <cellStyle name="Normal 3 2 4 3 4 2 2 2" xfId="31297"/>
    <cellStyle name="Normal 3 2 4 3 4 2 2 2 2" xfId="31298"/>
    <cellStyle name="Normal 3 2 4 3 4 2 2 2 2 2" xfId="31299"/>
    <cellStyle name="Normal 3 2 4 3 4 2 2 2 3" xfId="31300"/>
    <cellStyle name="Normal 3 2 4 3 4 2 2 3" xfId="31301"/>
    <cellStyle name="Normal 3 2 4 3 4 2 2 3 2" xfId="31302"/>
    <cellStyle name="Normal 3 2 4 3 4 2 2 4" xfId="31303"/>
    <cellStyle name="Normal 3 2 4 3 4 2 3" xfId="31304"/>
    <cellStyle name="Normal 3 2 4 3 4 2 3 2" xfId="31305"/>
    <cellStyle name="Normal 3 2 4 3 4 2 3 2 2" xfId="31306"/>
    <cellStyle name="Normal 3 2 4 3 4 2 3 3" xfId="31307"/>
    <cellStyle name="Normal 3 2 4 3 4 2 4" xfId="31308"/>
    <cellStyle name="Normal 3 2 4 3 4 2 4 2" xfId="31309"/>
    <cellStyle name="Normal 3 2 4 3 4 2 5" xfId="31310"/>
    <cellStyle name="Normal 3 2 4 3 4 3" xfId="31311"/>
    <cellStyle name="Normal 3 2 4 3 4 3 2" xfId="31312"/>
    <cellStyle name="Normal 3 2 4 3 4 3 2 2" xfId="31313"/>
    <cellStyle name="Normal 3 2 4 3 4 3 2 2 2" xfId="31314"/>
    <cellStyle name="Normal 3 2 4 3 4 3 2 3" xfId="31315"/>
    <cellStyle name="Normal 3 2 4 3 4 3 3" xfId="31316"/>
    <cellStyle name="Normal 3 2 4 3 4 3 3 2" xfId="31317"/>
    <cellStyle name="Normal 3 2 4 3 4 3 4" xfId="31318"/>
    <cellStyle name="Normal 3 2 4 3 4 4" xfId="31319"/>
    <cellStyle name="Normal 3 2 4 3 4 4 2" xfId="31320"/>
    <cellStyle name="Normal 3 2 4 3 4 4 2 2" xfId="31321"/>
    <cellStyle name="Normal 3 2 4 3 4 4 3" xfId="31322"/>
    <cellStyle name="Normal 3 2 4 3 4 5" xfId="31323"/>
    <cellStyle name="Normal 3 2 4 3 4 5 2" xfId="31324"/>
    <cellStyle name="Normal 3 2 4 3 4 6" xfId="31325"/>
    <cellStyle name="Normal 3 2 4 3 5" xfId="31326"/>
    <cellStyle name="Normal 3 2 4 3 5 2" xfId="31327"/>
    <cellStyle name="Normal 3 2 4 3 5 2 2" xfId="31328"/>
    <cellStyle name="Normal 3 2 4 3 5 2 2 2" xfId="31329"/>
    <cellStyle name="Normal 3 2 4 3 5 2 2 2 2" xfId="31330"/>
    <cellStyle name="Normal 3 2 4 3 5 2 2 2 2 2" xfId="31331"/>
    <cellStyle name="Normal 3 2 4 3 5 2 2 2 3" xfId="31332"/>
    <cellStyle name="Normal 3 2 4 3 5 2 2 3" xfId="31333"/>
    <cellStyle name="Normal 3 2 4 3 5 2 2 3 2" xfId="31334"/>
    <cellStyle name="Normal 3 2 4 3 5 2 2 4" xfId="31335"/>
    <cellStyle name="Normal 3 2 4 3 5 2 3" xfId="31336"/>
    <cellStyle name="Normal 3 2 4 3 5 2 3 2" xfId="31337"/>
    <cellStyle name="Normal 3 2 4 3 5 2 3 2 2" xfId="31338"/>
    <cellStyle name="Normal 3 2 4 3 5 2 3 3" xfId="31339"/>
    <cellStyle name="Normal 3 2 4 3 5 2 4" xfId="31340"/>
    <cellStyle name="Normal 3 2 4 3 5 2 4 2" xfId="31341"/>
    <cellStyle name="Normal 3 2 4 3 5 2 5" xfId="31342"/>
    <cellStyle name="Normal 3 2 4 3 5 3" xfId="31343"/>
    <cellStyle name="Normal 3 2 4 3 5 3 2" xfId="31344"/>
    <cellStyle name="Normal 3 2 4 3 5 3 2 2" xfId="31345"/>
    <cellStyle name="Normal 3 2 4 3 5 3 2 2 2" xfId="31346"/>
    <cellStyle name="Normal 3 2 4 3 5 3 2 3" xfId="31347"/>
    <cellStyle name="Normal 3 2 4 3 5 3 3" xfId="31348"/>
    <cellStyle name="Normal 3 2 4 3 5 3 3 2" xfId="31349"/>
    <cellStyle name="Normal 3 2 4 3 5 3 4" xfId="31350"/>
    <cellStyle name="Normal 3 2 4 3 5 4" xfId="31351"/>
    <cellStyle name="Normal 3 2 4 3 5 4 2" xfId="31352"/>
    <cellStyle name="Normal 3 2 4 3 5 4 2 2" xfId="31353"/>
    <cellStyle name="Normal 3 2 4 3 5 4 3" xfId="31354"/>
    <cellStyle name="Normal 3 2 4 3 5 5" xfId="31355"/>
    <cellStyle name="Normal 3 2 4 3 5 5 2" xfId="31356"/>
    <cellStyle name="Normal 3 2 4 3 5 6" xfId="31357"/>
    <cellStyle name="Normal 3 2 4 3 6" xfId="31358"/>
    <cellStyle name="Normal 3 2 4 3 6 2" xfId="31359"/>
    <cellStyle name="Normal 3 2 4 3 6 2 2" xfId="31360"/>
    <cellStyle name="Normal 3 2 4 3 6 2 2 2" xfId="31361"/>
    <cellStyle name="Normal 3 2 4 3 6 2 2 2 2" xfId="31362"/>
    <cellStyle name="Normal 3 2 4 3 6 2 2 3" xfId="31363"/>
    <cellStyle name="Normal 3 2 4 3 6 2 3" xfId="31364"/>
    <cellStyle name="Normal 3 2 4 3 6 2 3 2" xfId="31365"/>
    <cellStyle name="Normal 3 2 4 3 6 2 4" xfId="31366"/>
    <cellStyle name="Normal 3 2 4 3 6 3" xfId="31367"/>
    <cellStyle name="Normal 3 2 4 3 6 3 2" xfId="31368"/>
    <cellStyle name="Normal 3 2 4 3 6 3 2 2" xfId="31369"/>
    <cellStyle name="Normal 3 2 4 3 6 3 3" xfId="31370"/>
    <cellStyle name="Normal 3 2 4 3 6 4" xfId="31371"/>
    <cellStyle name="Normal 3 2 4 3 6 4 2" xfId="31372"/>
    <cellStyle name="Normal 3 2 4 3 6 5" xfId="31373"/>
    <cellStyle name="Normal 3 2 4 3 7" xfId="31374"/>
    <cellStyle name="Normal 3 2 4 3 7 2" xfId="31375"/>
    <cellStyle name="Normal 3 2 4 3 7 2 2" xfId="31376"/>
    <cellStyle name="Normal 3 2 4 3 7 2 2 2" xfId="31377"/>
    <cellStyle name="Normal 3 2 4 3 7 2 3" xfId="31378"/>
    <cellStyle name="Normal 3 2 4 3 7 3" xfId="31379"/>
    <cellStyle name="Normal 3 2 4 3 7 3 2" xfId="31380"/>
    <cellStyle name="Normal 3 2 4 3 7 4" xfId="31381"/>
    <cellStyle name="Normal 3 2 4 3 8" xfId="31382"/>
    <cellStyle name="Normal 3 2 4 3 8 2" xfId="31383"/>
    <cellStyle name="Normal 3 2 4 3 8 2 2" xfId="31384"/>
    <cellStyle name="Normal 3 2 4 3 8 3" xfId="31385"/>
    <cellStyle name="Normal 3 2 4 3 9" xfId="31386"/>
    <cellStyle name="Normal 3 2 4 3 9 2" xfId="31387"/>
    <cellStyle name="Normal 3 2 4 3 9 3" xfId="31388"/>
    <cellStyle name="Normal 3 2 4 4" xfId="31389"/>
    <cellStyle name="Normal 3 2 4 4 2" xfId="31390"/>
    <cellStyle name="Normal 3 2 4 4 2 2" xfId="31391"/>
    <cellStyle name="Normal 3 2 4 4 2 2 2" xfId="31392"/>
    <cellStyle name="Normal 3 2 4 4 2 2 2 2" xfId="31393"/>
    <cellStyle name="Normal 3 2 4 4 2 2 2 2 2" xfId="31394"/>
    <cellStyle name="Normal 3 2 4 4 2 2 2 2 2 2" xfId="31395"/>
    <cellStyle name="Normal 3 2 4 4 2 2 2 2 3" xfId="31396"/>
    <cellStyle name="Normal 3 2 4 4 2 2 2 3" xfId="31397"/>
    <cellStyle name="Normal 3 2 4 4 2 2 2 3 2" xfId="31398"/>
    <cellStyle name="Normal 3 2 4 4 2 2 2 4" xfId="31399"/>
    <cellStyle name="Normal 3 2 4 4 2 2 3" xfId="31400"/>
    <cellStyle name="Normal 3 2 4 4 2 2 3 2" xfId="31401"/>
    <cellStyle name="Normal 3 2 4 4 2 2 3 2 2" xfId="31402"/>
    <cellStyle name="Normal 3 2 4 4 2 2 3 3" xfId="31403"/>
    <cellStyle name="Normal 3 2 4 4 2 2 4" xfId="31404"/>
    <cellStyle name="Normal 3 2 4 4 2 2 4 2" xfId="31405"/>
    <cellStyle name="Normal 3 2 4 4 2 2 5" xfId="31406"/>
    <cellStyle name="Normal 3 2 4 4 2 3" xfId="31407"/>
    <cellStyle name="Normal 3 2 4 4 2 3 2" xfId="31408"/>
    <cellStyle name="Normal 3 2 4 4 2 3 2 2" xfId="31409"/>
    <cellStyle name="Normal 3 2 4 4 2 3 2 2 2" xfId="31410"/>
    <cellStyle name="Normal 3 2 4 4 2 3 2 3" xfId="31411"/>
    <cellStyle name="Normal 3 2 4 4 2 3 3" xfId="31412"/>
    <cellStyle name="Normal 3 2 4 4 2 3 3 2" xfId="31413"/>
    <cellStyle name="Normal 3 2 4 4 2 3 4" xfId="31414"/>
    <cellStyle name="Normal 3 2 4 4 2 4" xfId="31415"/>
    <cellStyle name="Normal 3 2 4 4 2 4 2" xfId="31416"/>
    <cellStyle name="Normal 3 2 4 4 2 4 2 2" xfId="31417"/>
    <cellStyle name="Normal 3 2 4 4 2 4 3" xfId="31418"/>
    <cellStyle name="Normal 3 2 4 4 2 5" xfId="31419"/>
    <cellStyle name="Normal 3 2 4 4 2 5 2" xfId="31420"/>
    <cellStyle name="Normal 3 2 4 4 2 6" xfId="31421"/>
    <cellStyle name="Normal 3 2 4 4 3" xfId="31422"/>
    <cellStyle name="Normal 3 2 4 4 3 2" xfId="31423"/>
    <cellStyle name="Normal 3 2 4 4 3 2 2" xfId="31424"/>
    <cellStyle name="Normal 3 2 4 4 3 2 2 2" xfId="31425"/>
    <cellStyle name="Normal 3 2 4 4 3 2 2 2 2" xfId="31426"/>
    <cellStyle name="Normal 3 2 4 4 3 2 2 2 2 2" xfId="31427"/>
    <cellStyle name="Normal 3 2 4 4 3 2 2 2 3" xfId="31428"/>
    <cellStyle name="Normal 3 2 4 4 3 2 2 3" xfId="31429"/>
    <cellStyle name="Normal 3 2 4 4 3 2 2 3 2" xfId="31430"/>
    <cellStyle name="Normal 3 2 4 4 3 2 2 4" xfId="31431"/>
    <cellStyle name="Normal 3 2 4 4 3 2 3" xfId="31432"/>
    <cellStyle name="Normal 3 2 4 4 3 2 3 2" xfId="31433"/>
    <cellStyle name="Normal 3 2 4 4 3 2 3 2 2" xfId="31434"/>
    <cellStyle name="Normal 3 2 4 4 3 2 3 3" xfId="31435"/>
    <cellStyle name="Normal 3 2 4 4 3 2 4" xfId="31436"/>
    <cellStyle name="Normal 3 2 4 4 3 2 4 2" xfId="31437"/>
    <cellStyle name="Normal 3 2 4 4 3 2 5" xfId="31438"/>
    <cellStyle name="Normal 3 2 4 4 3 3" xfId="31439"/>
    <cellStyle name="Normal 3 2 4 4 3 3 2" xfId="31440"/>
    <cellStyle name="Normal 3 2 4 4 3 3 2 2" xfId="31441"/>
    <cellStyle name="Normal 3 2 4 4 3 3 2 2 2" xfId="31442"/>
    <cellStyle name="Normal 3 2 4 4 3 3 2 3" xfId="31443"/>
    <cellStyle name="Normal 3 2 4 4 3 3 3" xfId="31444"/>
    <cellStyle name="Normal 3 2 4 4 3 3 3 2" xfId="31445"/>
    <cellStyle name="Normal 3 2 4 4 3 3 4" xfId="31446"/>
    <cellStyle name="Normal 3 2 4 4 3 4" xfId="31447"/>
    <cellStyle name="Normal 3 2 4 4 3 4 2" xfId="31448"/>
    <cellStyle name="Normal 3 2 4 4 3 4 2 2" xfId="31449"/>
    <cellStyle name="Normal 3 2 4 4 3 4 3" xfId="31450"/>
    <cellStyle name="Normal 3 2 4 4 3 5" xfId="31451"/>
    <cellStyle name="Normal 3 2 4 4 3 5 2" xfId="31452"/>
    <cellStyle name="Normal 3 2 4 4 3 6" xfId="31453"/>
    <cellStyle name="Normal 3 2 4 4 4" xfId="31454"/>
    <cellStyle name="Normal 3 2 4 4 4 2" xfId="31455"/>
    <cellStyle name="Normal 3 2 4 4 4 2 2" xfId="31456"/>
    <cellStyle name="Normal 3 2 4 4 4 2 2 2" xfId="31457"/>
    <cellStyle name="Normal 3 2 4 4 4 2 2 2 2" xfId="31458"/>
    <cellStyle name="Normal 3 2 4 4 4 2 2 3" xfId="31459"/>
    <cellStyle name="Normal 3 2 4 4 4 2 3" xfId="31460"/>
    <cellStyle name="Normal 3 2 4 4 4 2 3 2" xfId="31461"/>
    <cellStyle name="Normal 3 2 4 4 4 2 4" xfId="31462"/>
    <cellStyle name="Normal 3 2 4 4 4 3" xfId="31463"/>
    <cellStyle name="Normal 3 2 4 4 4 3 2" xfId="31464"/>
    <cellStyle name="Normal 3 2 4 4 4 3 2 2" xfId="31465"/>
    <cellStyle name="Normal 3 2 4 4 4 3 3" xfId="31466"/>
    <cellStyle name="Normal 3 2 4 4 4 4" xfId="31467"/>
    <cellStyle name="Normal 3 2 4 4 4 4 2" xfId="31468"/>
    <cellStyle name="Normal 3 2 4 4 4 5" xfId="31469"/>
    <cellStyle name="Normal 3 2 4 4 5" xfId="31470"/>
    <cellStyle name="Normal 3 2 4 4 5 2" xfId="31471"/>
    <cellStyle name="Normal 3 2 4 4 5 2 2" xfId="31472"/>
    <cellStyle name="Normal 3 2 4 4 5 2 2 2" xfId="31473"/>
    <cellStyle name="Normal 3 2 4 4 5 2 3" xfId="31474"/>
    <cellStyle name="Normal 3 2 4 4 5 3" xfId="31475"/>
    <cellStyle name="Normal 3 2 4 4 5 3 2" xfId="31476"/>
    <cellStyle name="Normal 3 2 4 4 5 4" xfId="31477"/>
    <cellStyle name="Normal 3 2 4 4 6" xfId="31478"/>
    <cellStyle name="Normal 3 2 4 4 6 2" xfId="31479"/>
    <cellStyle name="Normal 3 2 4 4 6 2 2" xfId="31480"/>
    <cellStyle name="Normal 3 2 4 4 6 3" xfId="31481"/>
    <cellStyle name="Normal 3 2 4 4 7" xfId="31482"/>
    <cellStyle name="Normal 3 2 4 4 7 2" xfId="31483"/>
    <cellStyle name="Normal 3 2 4 4 8" xfId="31484"/>
    <cellStyle name="Normal 3 2 4 5" xfId="31485"/>
    <cellStyle name="Normal 3 2 4 5 2" xfId="31486"/>
    <cellStyle name="Normal 3 2 4 5 2 2" xfId="31487"/>
    <cellStyle name="Normal 3 2 4 5 2 2 2" xfId="31488"/>
    <cellStyle name="Normal 3 2 4 5 2 2 2 2" xfId="31489"/>
    <cellStyle name="Normal 3 2 4 5 2 2 2 2 2" xfId="31490"/>
    <cellStyle name="Normal 3 2 4 5 2 2 2 3" xfId="31491"/>
    <cellStyle name="Normal 3 2 4 5 2 2 3" xfId="31492"/>
    <cellStyle name="Normal 3 2 4 5 2 2 3 2" xfId="31493"/>
    <cellStyle name="Normal 3 2 4 5 2 2 4" xfId="31494"/>
    <cellStyle name="Normal 3 2 4 5 2 3" xfId="31495"/>
    <cellStyle name="Normal 3 2 4 5 2 3 2" xfId="31496"/>
    <cellStyle name="Normal 3 2 4 5 2 3 2 2" xfId="31497"/>
    <cellStyle name="Normal 3 2 4 5 2 3 3" xfId="31498"/>
    <cellStyle name="Normal 3 2 4 5 2 4" xfId="31499"/>
    <cellStyle name="Normal 3 2 4 5 2 4 2" xfId="31500"/>
    <cellStyle name="Normal 3 2 4 5 2 5" xfId="31501"/>
    <cellStyle name="Normal 3 2 4 5 3" xfId="31502"/>
    <cellStyle name="Normal 3 2 4 5 3 2" xfId="31503"/>
    <cellStyle name="Normal 3 2 4 5 3 2 2" xfId="31504"/>
    <cellStyle name="Normal 3 2 4 5 3 2 2 2" xfId="31505"/>
    <cellStyle name="Normal 3 2 4 5 3 2 3" xfId="31506"/>
    <cellStyle name="Normal 3 2 4 5 3 3" xfId="31507"/>
    <cellStyle name="Normal 3 2 4 5 3 3 2" xfId="31508"/>
    <cellStyle name="Normal 3 2 4 5 3 4" xfId="31509"/>
    <cellStyle name="Normal 3 2 4 5 4" xfId="31510"/>
    <cellStyle name="Normal 3 2 4 5 4 2" xfId="31511"/>
    <cellStyle name="Normal 3 2 4 5 4 2 2" xfId="31512"/>
    <cellStyle name="Normal 3 2 4 5 4 3" xfId="31513"/>
    <cellStyle name="Normal 3 2 4 5 5" xfId="31514"/>
    <cellStyle name="Normal 3 2 4 5 5 2" xfId="31515"/>
    <cellStyle name="Normal 3 2 4 5 6" xfId="31516"/>
    <cellStyle name="Normal 3 2 4 6" xfId="31517"/>
    <cellStyle name="Normal 3 2 4 6 2" xfId="31518"/>
    <cellStyle name="Normal 3 2 4 6 2 2" xfId="31519"/>
    <cellStyle name="Normal 3 2 4 6 2 2 2" xfId="31520"/>
    <cellStyle name="Normal 3 2 4 6 2 2 2 2" xfId="31521"/>
    <cellStyle name="Normal 3 2 4 6 2 2 2 2 2" xfId="31522"/>
    <cellStyle name="Normal 3 2 4 6 2 2 2 3" xfId="31523"/>
    <cellStyle name="Normal 3 2 4 6 2 2 3" xfId="31524"/>
    <cellStyle name="Normal 3 2 4 6 2 2 3 2" xfId="31525"/>
    <cellStyle name="Normal 3 2 4 6 2 2 4" xfId="31526"/>
    <cellStyle name="Normal 3 2 4 6 2 3" xfId="31527"/>
    <cellStyle name="Normal 3 2 4 6 2 3 2" xfId="31528"/>
    <cellStyle name="Normal 3 2 4 6 2 3 2 2" xfId="31529"/>
    <cellStyle name="Normal 3 2 4 6 2 3 3" xfId="31530"/>
    <cellStyle name="Normal 3 2 4 6 2 4" xfId="31531"/>
    <cellStyle name="Normal 3 2 4 6 2 4 2" xfId="31532"/>
    <cellStyle name="Normal 3 2 4 6 2 5" xfId="31533"/>
    <cellStyle name="Normal 3 2 4 6 3" xfId="31534"/>
    <cellStyle name="Normal 3 2 4 6 3 2" xfId="31535"/>
    <cellStyle name="Normal 3 2 4 6 3 2 2" xfId="31536"/>
    <cellStyle name="Normal 3 2 4 6 3 2 2 2" xfId="31537"/>
    <cellStyle name="Normal 3 2 4 6 3 2 3" xfId="31538"/>
    <cellStyle name="Normal 3 2 4 6 3 3" xfId="31539"/>
    <cellStyle name="Normal 3 2 4 6 3 3 2" xfId="31540"/>
    <cellStyle name="Normal 3 2 4 6 3 4" xfId="31541"/>
    <cellStyle name="Normal 3 2 4 6 4" xfId="31542"/>
    <cellStyle name="Normal 3 2 4 6 4 2" xfId="31543"/>
    <cellStyle name="Normal 3 2 4 6 4 2 2" xfId="31544"/>
    <cellStyle name="Normal 3 2 4 6 4 3" xfId="31545"/>
    <cellStyle name="Normal 3 2 4 6 5" xfId="31546"/>
    <cellStyle name="Normal 3 2 4 6 5 2" xfId="31547"/>
    <cellStyle name="Normal 3 2 4 6 6" xfId="31548"/>
    <cellStyle name="Normal 3 2 4 7" xfId="31549"/>
    <cellStyle name="Normal 3 2 4 7 2" xfId="31550"/>
    <cellStyle name="Normal 3 2 4 7 2 2" xfId="31551"/>
    <cellStyle name="Normal 3 2 4 7 2 2 2" xfId="31552"/>
    <cellStyle name="Normal 3 2 4 7 2 2 2 2" xfId="31553"/>
    <cellStyle name="Normal 3 2 4 7 2 2 2 2 2" xfId="31554"/>
    <cellStyle name="Normal 3 2 4 7 2 2 2 3" xfId="31555"/>
    <cellStyle name="Normal 3 2 4 7 2 2 3" xfId="31556"/>
    <cellStyle name="Normal 3 2 4 7 2 2 3 2" xfId="31557"/>
    <cellStyle name="Normal 3 2 4 7 2 2 4" xfId="31558"/>
    <cellStyle name="Normal 3 2 4 7 2 3" xfId="31559"/>
    <cellStyle name="Normal 3 2 4 7 2 3 2" xfId="31560"/>
    <cellStyle name="Normal 3 2 4 7 2 3 2 2" xfId="31561"/>
    <cellStyle name="Normal 3 2 4 7 2 3 3" xfId="31562"/>
    <cellStyle name="Normal 3 2 4 7 2 4" xfId="31563"/>
    <cellStyle name="Normal 3 2 4 7 2 4 2" xfId="31564"/>
    <cellStyle name="Normal 3 2 4 7 2 5" xfId="31565"/>
    <cellStyle name="Normal 3 2 4 7 3" xfId="31566"/>
    <cellStyle name="Normal 3 2 4 7 3 2" xfId="31567"/>
    <cellStyle name="Normal 3 2 4 7 3 2 2" xfId="31568"/>
    <cellStyle name="Normal 3 2 4 7 3 2 2 2" xfId="31569"/>
    <cellStyle name="Normal 3 2 4 7 3 2 3" xfId="31570"/>
    <cellStyle name="Normal 3 2 4 7 3 3" xfId="31571"/>
    <cellStyle name="Normal 3 2 4 7 3 3 2" xfId="31572"/>
    <cellStyle name="Normal 3 2 4 7 3 4" xfId="31573"/>
    <cellStyle name="Normal 3 2 4 7 4" xfId="31574"/>
    <cellStyle name="Normal 3 2 4 7 4 2" xfId="31575"/>
    <cellStyle name="Normal 3 2 4 7 4 2 2" xfId="31576"/>
    <cellStyle name="Normal 3 2 4 7 4 3" xfId="31577"/>
    <cellStyle name="Normal 3 2 4 7 5" xfId="31578"/>
    <cellStyle name="Normal 3 2 4 7 5 2" xfId="31579"/>
    <cellStyle name="Normal 3 2 4 7 6" xfId="31580"/>
    <cellStyle name="Normal 3 2 4 8" xfId="31581"/>
    <cellStyle name="Normal 3 2 4 8 2" xfId="31582"/>
    <cellStyle name="Normal 3 2 4 8 2 2" xfId="31583"/>
    <cellStyle name="Normal 3 2 4 8 2 2 2" xfId="31584"/>
    <cellStyle name="Normal 3 2 4 8 2 2 2 2" xfId="31585"/>
    <cellStyle name="Normal 3 2 4 8 2 2 3" xfId="31586"/>
    <cellStyle name="Normal 3 2 4 8 2 3" xfId="31587"/>
    <cellStyle name="Normal 3 2 4 8 2 3 2" xfId="31588"/>
    <cellStyle name="Normal 3 2 4 8 2 4" xfId="31589"/>
    <cellStyle name="Normal 3 2 4 8 3" xfId="31590"/>
    <cellStyle name="Normal 3 2 4 8 3 2" xfId="31591"/>
    <cellStyle name="Normal 3 2 4 8 3 2 2" xfId="31592"/>
    <cellStyle name="Normal 3 2 4 8 3 3" xfId="31593"/>
    <cellStyle name="Normal 3 2 4 8 4" xfId="31594"/>
    <cellStyle name="Normal 3 2 4 8 4 2" xfId="31595"/>
    <cellStyle name="Normal 3 2 4 8 5" xfId="31596"/>
    <cellStyle name="Normal 3 2 4 9" xfId="31597"/>
    <cellStyle name="Normal 3 2 4 9 2" xfId="31598"/>
    <cellStyle name="Normal 3 2 4 9 2 2" xfId="31599"/>
    <cellStyle name="Normal 3 2 4 9 2 2 2" xfId="31600"/>
    <cellStyle name="Normal 3 2 4 9 2 3" xfId="31601"/>
    <cellStyle name="Normal 3 2 4 9 3" xfId="31602"/>
    <cellStyle name="Normal 3 2 4 9 3 2" xfId="31603"/>
    <cellStyle name="Normal 3 2 4 9 4" xfId="31604"/>
    <cellStyle name="Normal 3 2 5" xfId="31605"/>
    <cellStyle name="Normal 3 2 5 10" xfId="31606"/>
    <cellStyle name="Normal 3 2 5 10 2" xfId="31607"/>
    <cellStyle name="Normal 3 2 5 10 2 2" xfId="31608"/>
    <cellStyle name="Normal 3 2 5 10 3" xfId="31609"/>
    <cellStyle name="Normal 3 2 5 11" xfId="31610"/>
    <cellStyle name="Normal 3 2 5 11 2" xfId="31611"/>
    <cellStyle name="Normal 3 2 5 11 3" xfId="31612"/>
    <cellStyle name="Normal 3 2 5 12" xfId="31613"/>
    <cellStyle name="Normal 3 2 5 13" xfId="31614"/>
    <cellStyle name="Normal 3 2 5 2" xfId="31615"/>
    <cellStyle name="Normal 3 2 5 2 10" xfId="31616"/>
    <cellStyle name="Normal 3 2 5 2 11" xfId="31617"/>
    <cellStyle name="Normal 3 2 5 2 2" xfId="31618"/>
    <cellStyle name="Normal 3 2 5 2 2 2" xfId="31619"/>
    <cellStyle name="Normal 3 2 5 2 2 2 2" xfId="31620"/>
    <cellStyle name="Normal 3 2 5 2 2 2 2 2" xfId="31621"/>
    <cellStyle name="Normal 3 2 5 2 2 2 2 2 2" xfId="31622"/>
    <cellStyle name="Normal 3 2 5 2 2 2 2 2 2 2" xfId="31623"/>
    <cellStyle name="Normal 3 2 5 2 2 2 2 2 2 2 2" xfId="31624"/>
    <cellStyle name="Normal 3 2 5 2 2 2 2 2 2 3" xfId="31625"/>
    <cellStyle name="Normal 3 2 5 2 2 2 2 2 3" xfId="31626"/>
    <cellStyle name="Normal 3 2 5 2 2 2 2 2 3 2" xfId="31627"/>
    <cellStyle name="Normal 3 2 5 2 2 2 2 2 4" xfId="31628"/>
    <cellStyle name="Normal 3 2 5 2 2 2 2 3" xfId="31629"/>
    <cellStyle name="Normal 3 2 5 2 2 2 2 3 2" xfId="31630"/>
    <cellStyle name="Normal 3 2 5 2 2 2 2 3 2 2" xfId="31631"/>
    <cellStyle name="Normal 3 2 5 2 2 2 2 3 3" xfId="31632"/>
    <cellStyle name="Normal 3 2 5 2 2 2 2 4" xfId="31633"/>
    <cellStyle name="Normal 3 2 5 2 2 2 2 4 2" xfId="31634"/>
    <cellStyle name="Normal 3 2 5 2 2 2 2 5" xfId="31635"/>
    <cellStyle name="Normal 3 2 5 2 2 2 3" xfId="31636"/>
    <cellStyle name="Normal 3 2 5 2 2 2 3 2" xfId="31637"/>
    <cellStyle name="Normal 3 2 5 2 2 2 3 2 2" xfId="31638"/>
    <cellStyle name="Normal 3 2 5 2 2 2 3 2 2 2" xfId="31639"/>
    <cellStyle name="Normal 3 2 5 2 2 2 3 2 3" xfId="31640"/>
    <cellStyle name="Normal 3 2 5 2 2 2 3 3" xfId="31641"/>
    <cellStyle name="Normal 3 2 5 2 2 2 3 3 2" xfId="31642"/>
    <cellStyle name="Normal 3 2 5 2 2 2 3 4" xfId="31643"/>
    <cellStyle name="Normal 3 2 5 2 2 2 4" xfId="31644"/>
    <cellStyle name="Normal 3 2 5 2 2 2 4 2" xfId="31645"/>
    <cellStyle name="Normal 3 2 5 2 2 2 4 2 2" xfId="31646"/>
    <cellStyle name="Normal 3 2 5 2 2 2 4 3" xfId="31647"/>
    <cellStyle name="Normal 3 2 5 2 2 2 5" xfId="31648"/>
    <cellStyle name="Normal 3 2 5 2 2 2 5 2" xfId="31649"/>
    <cellStyle name="Normal 3 2 5 2 2 2 6" xfId="31650"/>
    <cellStyle name="Normal 3 2 5 2 2 3" xfId="31651"/>
    <cellStyle name="Normal 3 2 5 2 2 3 2" xfId="31652"/>
    <cellStyle name="Normal 3 2 5 2 2 3 2 2" xfId="31653"/>
    <cellStyle name="Normal 3 2 5 2 2 3 2 2 2" xfId="31654"/>
    <cellStyle name="Normal 3 2 5 2 2 3 2 2 2 2" xfId="31655"/>
    <cellStyle name="Normal 3 2 5 2 2 3 2 2 2 2 2" xfId="31656"/>
    <cellStyle name="Normal 3 2 5 2 2 3 2 2 2 3" xfId="31657"/>
    <cellStyle name="Normal 3 2 5 2 2 3 2 2 3" xfId="31658"/>
    <cellStyle name="Normal 3 2 5 2 2 3 2 2 3 2" xfId="31659"/>
    <cellStyle name="Normal 3 2 5 2 2 3 2 2 4" xfId="31660"/>
    <cellStyle name="Normal 3 2 5 2 2 3 2 3" xfId="31661"/>
    <cellStyle name="Normal 3 2 5 2 2 3 2 3 2" xfId="31662"/>
    <cellStyle name="Normal 3 2 5 2 2 3 2 3 2 2" xfId="31663"/>
    <cellStyle name="Normal 3 2 5 2 2 3 2 3 3" xfId="31664"/>
    <cellStyle name="Normal 3 2 5 2 2 3 2 4" xfId="31665"/>
    <cellStyle name="Normal 3 2 5 2 2 3 2 4 2" xfId="31666"/>
    <cellStyle name="Normal 3 2 5 2 2 3 2 5" xfId="31667"/>
    <cellStyle name="Normal 3 2 5 2 2 3 3" xfId="31668"/>
    <cellStyle name="Normal 3 2 5 2 2 3 3 2" xfId="31669"/>
    <cellStyle name="Normal 3 2 5 2 2 3 3 2 2" xfId="31670"/>
    <cellStyle name="Normal 3 2 5 2 2 3 3 2 2 2" xfId="31671"/>
    <cellStyle name="Normal 3 2 5 2 2 3 3 2 3" xfId="31672"/>
    <cellStyle name="Normal 3 2 5 2 2 3 3 3" xfId="31673"/>
    <cellStyle name="Normal 3 2 5 2 2 3 3 3 2" xfId="31674"/>
    <cellStyle name="Normal 3 2 5 2 2 3 3 4" xfId="31675"/>
    <cellStyle name="Normal 3 2 5 2 2 3 4" xfId="31676"/>
    <cellStyle name="Normal 3 2 5 2 2 3 4 2" xfId="31677"/>
    <cellStyle name="Normal 3 2 5 2 2 3 4 2 2" xfId="31678"/>
    <cellStyle name="Normal 3 2 5 2 2 3 4 3" xfId="31679"/>
    <cellStyle name="Normal 3 2 5 2 2 3 5" xfId="31680"/>
    <cellStyle name="Normal 3 2 5 2 2 3 5 2" xfId="31681"/>
    <cellStyle name="Normal 3 2 5 2 2 3 6" xfId="31682"/>
    <cellStyle name="Normal 3 2 5 2 2 4" xfId="31683"/>
    <cellStyle name="Normal 3 2 5 2 2 4 2" xfId="31684"/>
    <cellStyle name="Normal 3 2 5 2 2 4 2 2" xfId="31685"/>
    <cellStyle name="Normal 3 2 5 2 2 4 2 2 2" xfId="31686"/>
    <cellStyle name="Normal 3 2 5 2 2 4 2 2 2 2" xfId="31687"/>
    <cellStyle name="Normal 3 2 5 2 2 4 2 2 3" xfId="31688"/>
    <cellStyle name="Normal 3 2 5 2 2 4 2 3" xfId="31689"/>
    <cellStyle name="Normal 3 2 5 2 2 4 2 3 2" xfId="31690"/>
    <cellStyle name="Normal 3 2 5 2 2 4 2 4" xfId="31691"/>
    <cellStyle name="Normal 3 2 5 2 2 4 3" xfId="31692"/>
    <cellStyle name="Normal 3 2 5 2 2 4 3 2" xfId="31693"/>
    <cellStyle name="Normal 3 2 5 2 2 4 3 2 2" xfId="31694"/>
    <cellStyle name="Normal 3 2 5 2 2 4 3 3" xfId="31695"/>
    <cellStyle name="Normal 3 2 5 2 2 4 4" xfId="31696"/>
    <cellStyle name="Normal 3 2 5 2 2 4 4 2" xfId="31697"/>
    <cellStyle name="Normal 3 2 5 2 2 4 5" xfId="31698"/>
    <cellStyle name="Normal 3 2 5 2 2 5" xfId="31699"/>
    <cellStyle name="Normal 3 2 5 2 2 5 2" xfId="31700"/>
    <cellStyle name="Normal 3 2 5 2 2 5 2 2" xfId="31701"/>
    <cellStyle name="Normal 3 2 5 2 2 5 2 2 2" xfId="31702"/>
    <cellStyle name="Normal 3 2 5 2 2 5 2 3" xfId="31703"/>
    <cellStyle name="Normal 3 2 5 2 2 5 3" xfId="31704"/>
    <cellStyle name="Normal 3 2 5 2 2 5 3 2" xfId="31705"/>
    <cellStyle name="Normal 3 2 5 2 2 5 4" xfId="31706"/>
    <cellStyle name="Normal 3 2 5 2 2 6" xfId="31707"/>
    <cellStyle name="Normal 3 2 5 2 2 6 2" xfId="31708"/>
    <cellStyle name="Normal 3 2 5 2 2 6 2 2" xfId="31709"/>
    <cellStyle name="Normal 3 2 5 2 2 6 3" xfId="31710"/>
    <cellStyle name="Normal 3 2 5 2 2 7" xfId="31711"/>
    <cellStyle name="Normal 3 2 5 2 2 7 2" xfId="31712"/>
    <cellStyle name="Normal 3 2 5 2 2 8" xfId="31713"/>
    <cellStyle name="Normal 3 2 5 2 3" xfId="31714"/>
    <cellStyle name="Normal 3 2 5 2 3 2" xfId="31715"/>
    <cellStyle name="Normal 3 2 5 2 3 2 2" xfId="31716"/>
    <cellStyle name="Normal 3 2 5 2 3 2 2 2" xfId="31717"/>
    <cellStyle name="Normal 3 2 5 2 3 2 2 2 2" xfId="31718"/>
    <cellStyle name="Normal 3 2 5 2 3 2 2 2 2 2" xfId="31719"/>
    <cellStyle name="Normal 3 2 5 2 3 2 2 2 3" xfId="31720"/>
    <cellStyle name="Normal 3 2 5 2 3 2 2 3" xfId="31721"/>
    <cellStyle name="Normal 3 2 5 2 3 2 2 3 2" xfId="31722"/>
    <cellStyle name="Normal 3 2 5 2 3 2 2 4" xfId="31723"/>
    <cellStyle name="Normal 3 2 5 2 3 2 3" xfId="31724"/>
    <cellStyle name="Normal 3 2 5 2 3 2 3 2" xfId="31725"/>
    <cellStyle name="Normal 3 2 5 2 3 2 3 2 2" xfId="31726"/>
    <cellStyle name="Normal 3 2 5 2 3 2 3 3" xfId="31727"/>
    <cellStyle name="Normal 3 2 5 2 3 2 4" xfId="31728"/>
    <cellStyle name="Normal 3 2 5 2 3 2 4 2" xfId="31729"/>
    <cellStyle name="Normal 3 2 5 2 3 2 5" xfId="31730"/>
    <cellStyle name="Normal 3 2 5 2 3 3" xfId="31731"/>
    <cellStyle name="Normal 3 2 5 2 3 3 2" xfId="31732"/>
    <cellStyle name="Normal 3 2 5 2 3 3 2 2" xfId="31733"/>
    <cellStyle name="Normal 3 2 5 2 3 3 2 2 2" xfId="31734"/>
    <cellStyle name="Normal 3 2 5 2 3 3 2 3" xfId="31735"/>
    <cellStyle name="Normal 3 2 5 2 3 3 3" xfId="31736"/>
    <cellStyle name="Normal 3 2 5 2 3 3 3 2" xfId="31737"/>
    <cellStyle name="Normal 3 2 5 2 3 3 4" xfId="31738"/>
    <cellStyle name="Normal 3 2 5 2 3 4" xfId="31739"/>
    <cellStyle name="Normal 3 2 5 2 3 4 2" xfId="31740"/>
    <cellStyle name="Normal 3 2 5 2 3 4 2 2" xfId="31741"/>
    <cellStyle name="Normal 3 2 5 2 3 4 3" xfId="31742"/>
    <cellStyle name="Normal 3 2 5 2 3 5" xfId="31743"/>
    <cellStyle name="Normal 3 2 5 2 3 5 2" xfId="31744"/>
    <cellStyle name="Normal 3 2 5 2 3 6" xfId="31745"/>
    <cellStyle name="Normal 3 2 5 2 4" xfId="31746"/>
    <cellStyle name="Normal 3 2 5 2 4 2" xfId="31747"/>
    <cellStyle name="Normal 3 2 5 2 4 2 2" xfId="31748"/>
    <cellStyle name="Normal 3 2 5 2 4 2 2 2" xfId="31749"/>
    <cellStyle name="Normal 3 2 5 2 4 2 2 2 2" xfId="31750"/>
    <cellStyle name="Normal 3 2 5 2 4 2 2 2 2 2" xfId="31751"/>
    <cellStyle name="Normal 3 2 5 2 4 2 2 2 3" xfId="31752"/>
    <cellStyle name="Normal 3 2 5 2 4 2 2 3" xfId="31753"/>
    <cellStyle name="Normal 3 2 5 2 4 2 2 3 2" xfId="31754"/>
    <cellStyle name="Normal 3 2 5 2 4 2 2 4" xfId="31755"/>
    <cellStyle name="Normal 3 2 5 2 4 2 3" xfId="31756"/>
    <cellStyle name="Normal 3 2 5 2 4 2 3 2" xfId="31757"/>
    <cellStyle name="Normal 3 2 5 2 4 2 3 2 2" xfId="31758"/>
    <cellStyle name="Normal 3 2 5 2 4 2 3 3" xfId="31759"/>
    <cellStyle name="Normal 3 2 5 2 4 2 4" xfId="31760"/>
    <cellStyle name="Normal 3 2 5 2 4 2 4 2" xfId="31761"/>
    <cellStyle name="Normal 3 2 5 2 4 2 5" xfId="31762"/>
    <cellStyle name="Normal 3 2 5 2 4 3" xfId="31763"/>
    <cellStyle name="Normal 3 2 5 2 4 3 2" xfId="31764"/>
    <cellStyle name="Normal 3 2 5 2 4 3 2 2" xfId="31765"/>
    <cellStyle name="Normal 3 2 5 2 4 3 2 2 2" xfId="31766"/>
    <cellStyle name="Normal 3 2 5 2 4 3 2 3" xfId="31767"/>
    <cellStyle name="Normal 3 2 5 2 4 3 3" xfId="31768"/>
    <cellStyle name="Normal 3 2 5 2 4 3 3 2" xfId="31769"/>
    <cellStyle name="Normal 3 2 5 2 4 3 4" xfId="31770"/>
    <cellStyle name="Normal 3 2 5 2 4 4" xfId="31771"/>
    <cellStyle name="Normal 3 2 5 2 4 4 2" xfId="31772"/>
    <cellStyle name="Normal 3 2 5 2 4 4 2 2" xfId="31773"/>
    <cellStyle name="Normal 3 2 5 2 4 4 3" xfId="31774"/>
    <cellStyle name="Normal 3 2 5 2 4 5" xfId="31775"/>
    <cellStyle name="Normal 3 2 5 2 4 5 2" xfId="31776"/>
    <cellStyle name="Normal 3 2 5 2 4 6" xfId="31777"/>
    <cellStyle name="Normal 3 2 5 2 5" xfId="31778"/>
    <cellStyle name="Normal 3 2 5 2 5 2" xfId="31779"/>
    <cellStyle name="Normal 3 2 5 2 5 2 2" xfId="31780"/>
    <cellStyle name="Normal 3 2 5 2 5 2 2 2" xfId="31781"/>
    <cellStyle name="Normal 3 2 5 2 5 2 2 2 2" xfId="31782"/>
    <cellStyle name="Normal 3 2 5 2 5 2 2 2 2 2" xfId="31783"/>
    <cellStyle name="Normal 3 2 5 2 5 2 2 2 3" xfId="31784"/>
    <cellStyle name="Normal 3 2 5 2 5 2 2 3" xfId="31785"/>
    <cellStyle name="Normal 3 2 5 2 5 2 2 3 2" xfId="31786"/>
    <cellStyle name="Normal 3 2 5 2 5 2 2 4" xfId="31787"/>
    <cellStyle name="Normal 3 2 5 2 5 2 3" xfId="31788"/>
    <cellStyle name="Normal 3 2 5 2 5 2 3 2" xfId="31789"/>
    <cellStyle name="Normal 3 2 5 2 5 2 3 2 2" xfId="31790"/>
    <cellStyle name="Normal 3 2 5 2 5 2 3 3" xfId="31791"/>
    <cellStyle name="Normal 3 2 5 2 5 2 4" xfId="31792"/>
    <cellStyle name="Normal 3 2 5 2 5 2 4 2" xfId="31793"/>
    <cellStyle name="Normal 3 2 5 2 5 2 5" xfId="31794"/>
    <cellStyle name="Normal 3 2 5 2 5 3" xfId="31795"/>
    <cellStyle name="Normal 3 2 5 2 5 3 2" xfId="31796"/>
    <cellStyle name="Normal 3 2 5 2 5 3 2 2" xfId="31797"/>
    <cellStyle name="Normal 3 2 5 2 5 3 2 2 2" xfId="31798"/>
    <cellStyle name="Normal 3 2 5 2 5 3 2 3" xfId="31799"/>
    <cellStyle name="Normal 3 2 5 2 5 3 3" xfId="31800"/>
    <cellStyle name="Normal 3 2 5 2 5 3 3 2" xfId="31801"/>
    <cellStyle name="Normal 3 2 5 2 5 3 4" xfId="31802"/>
    <cellStyle name="Normal 3 2 5 2 5 4" xfId="31803"/>
    <cellStyle name="Normal 3 2 5 2 5 4 2" xfId="31804"/>
    <cellStyle name="Normal 3 2 5 2 5 4 2 2" xfId="31805"/>
    <cellStyle name="Normal 3 2 5 2 5 4 3" xfId="31806"/>
    <cellStyle name="Normal 3 2 5 2 5 5" xfId="31807"/>
    <cellStyle name="Normal 3 2 5 2 5 5 2" xfId="31808"/>
    <cellStyle name="Normal 3 2 5 2 5 6" xfId="31809"/>
    <cellStyle name="Normal 3 2 5 2 6" xfId="31810"/>
    <cellStyle name="Normal 3 2 5 2 6 2" xfId="31811"/>
    <cellStyle name="Normal 3 2 5 2 6 2 2" xfId="31812"/>
    <cellStyle name="Normal 3 2 5 2 6 2 2 2" xfId="31813"/>
    <cellStyle name="Normal 3 2 5 2 6 2 2 2 2" xfId="31814"/>
    <cellStyle name="Normal 3 2 5 2 6 2 2 3" xfId="31815"/>
    <cellStyle name="Normal 3 2 5 2 6 2 3" xfId="31816"/>
    <cellStyle name="Normal 3 2 5 2 6 2 3 2" xfId="31817"/>
    <cellStyle name="Normal 3 2 5 2 6 2 4" xfId="31818"/>
    <cellStyle name="Normal 3 2 5 2 6 3" xfId="31819"/>
    <cellStyle name="Normal 3 2 5 2 6 3 2" xfId="31820"/>
    <cellStyle name="Normal 3 2 5 2 6 3 2 2" xfId="31821"/>
    <cellStyle name="Normal 3 2 5 2 6 3 3" xfId="31822"/>
    <cellStyle name="Normal 3 2 5 2 6 4" xfId="31823"/>
    <cellStyle name="Normal 3 2 5 2 6 4 2" xfId="31824"/>
    <cellStyle name="Normal 3 2 5 2 6 5" xfId="31825"/>
    <cellStyle name="Normal 3 2 5 2 7" xfId="31826"/>
    <cellStyle name="Normal 3 2 5 2 7 2" xfId="31827"/>
    <cellStyle name="Normal 3 2 5 2 7 2 2" xfId="31828"/>
    <cellStyle name="Normal 3 2 5 2 7 2 2 2" xfId="31829"/>
    <cellStyle name="Normal 3 2 5 2 7 2 3" xfId="31830"/>
    <cellStyle name="Normal 3 2 5 2 7 3" xfId="31831"/>
    <cellStyle name="Normal 3 2 5 2 7 3 2" xfId="31832"/>
    <cellStyle name="Normal 3 2 5 2 7 4" xfId="31833"/>
    <cellStyle name="Normal 3 2 5 2 8" xfId="31834"/>
    <cellStyle name="Normal 3 2 5 2 8 2" xfId="31835"/>
    <cellStyle name="Normal 3 2 5 2 8 2 2" xfId="31836"/>
    <cellStyle name="Normal 3 2 5 2 8 3" xfId="31837"/>
    <cellStyle name="Normal 3 2 5 2 9" xfId="31838"/>
    <cellStyle name="Normal 3 2 5 2 9 2" xfId="31839"/>
    <cellStyle name="Normal 3 2 5 2 9 3" xfId="31840"/>
    <cellStyle name="Normal 3 2 5 3" xfId="31841"/>
    <cellStyle name="Normal 3 2 5 3 10" xfId="31842"/>
    <cellStyle name="Normal 3 2 5 3 11" xfId="31843"/>
    <cellStyle name="Normal 3 2 5 3 2" xfId="31844"/>
    <cellStyle name="Normal 3 2 5 3 2 2" xfId="31845"/>
    <cellStyle name="Normal 3 2 5 3 2 2 2" xfId="31846"/>
    <cellStyle name="Normal 3 2 5 3 2 2 2 2" xfId="31847"/>
    <cellStyle name="Normal 3 2 5 3 2 2 2 2 2" xfId="31848"/>
    <cellStyle name="Normal 3 2 5 3 2 2 2 2 2 2" xfId="31849"/>
    <cellStyle name="Normal 3 2 5 3 2 2 2 2 2 2 2" xfId="31850"/>
    <cellStyle name="Normal 3 2 5 3 2 2 2 2 2 3" xfId="31851"/>
    <cellStyle name="Normal 3 2 5 3 2 2 2 2 3" xfId="31852"/>
    <cellStyle name="Normal 3 2 5 3 2 2 2 2 3 2" xfId="31853"/>
    <cellStyle name="Normal 3 2 5 3 2 2 2 2 4" xfId="31854"/>
    <cellStyle name="Normal 3 2 5 3 2 2 2 3" xfId="31855"/>
    <cellStyle name="Normal 3 2 5 3 2 2 2 3 2" xfId="31856"/>
    <cellStyle name="Normal 3 2 5 3 2 2 2 3 2 2" xfId="31857"/>
    <cellStyle name="Normal 3 2 5 3 2 2 2 3 3" xfId="31858"/>
    <cellStyle name="Normal 3 2 5 3 2 2 2 4" xfId="31859"/>
    <cellStyle name="Normal 3 2 5 3 2 2 2 4 2" xfId="31860"/>
    <cellStyle name="Normal 3 2 5 3 2 2 2 5" xfId="31861"/>
    <cellStyle name="Normal 3 2 5 3 2 2 3" xfId="31862"/>
    <cellStyle name="Normal 3 2 5 3 2 2 3 2" xfId="31863"/>
    <cellStyle name="Normal 3 2 5 3 2 2 3 2 2" xfId="31864"/>
    <cellStyle name="Normal 3 2 5 3 2 2 3 2 2 2" xfId="31865"/>
    <cellStyle name="Normal 3 2 5 3 2 2 3 2 3" xfId="31866"/>
    <cellStyle name="Normal 3 2 5 3 2 2 3 3" xfId="31867"/>
    <cellStyle name="Normal 3 2 5 3 2 2 3 3 2" xfId="31868"/>
    <cellStyle name="Normal 3 2 5 3 2 2 3 4" xfId="31869"/>
    <cellStyle name="Normal 3 2 5 3 2 2 4" xfId="31870"/>
    <cellStyle name="Normal 3 2 5 3 2 2 4 2" xfId="31871"/>
    <cellStyle name="Normal 3 2 5 3 2 2 4 2 2" xfId="31872"/>
    <cellStyle name="Normal 3 2 5 3 2 2 4 3" xfId="31873"/>
    <cellStyle name="Normal 3 2 5 3 2 2 5" xfId="31874"/>
    <cellStyle name="Normal 3 2 5 3 2 2 5 2" xfId="31875"/>
    <cellStyle name="Normal 3 2 5 3 2 2 6" xfId="31876"/>
    <cellStyle name="Normal 3 2 5 3 2 3" xfId="31877"/>
    <cellStyle name="Normal 3 2 5 3 2 3 2" xfId="31878"/>
    <cellStyle name="Normal 3 2 5 3 2 3 2 2" xfId="31879"/>
    <cellStyle name="Normal 3 2 5 3 2 3 2 2 2" xfId="31880"/>
    <cellStyle name="Normal 3 2 5 3 2 3 2 2 2 2" xfId="31881"/>
    <cellStyle name="Normal 3 2 5 3 2 3 2 2 2 2 2" xfId="31882"/>
    <cellStyle name="Normal 3 2 5 3 2 3 2 2 2 3" xfId="31883"/>
    <cellStyle name="Normal 3 2 5 3 2 3 2 2 3" xfId="31884"/>
    <cellStyle name="Normal 3 2 5 3 2 3 2 2 3 2" xfId="31885"/>
    <cellStyle name="Normal 3 2 5 3 2 3 2 2 4" xfId="31886"/>
    <cellStyle name="Normal 3 2 5 3 2 3 2 3" xfId="31887"/>
    <cellStyle name="Normal 3 2 5 3 2 3 2 3 2" xfId="31888"/>
    <cellStyle name="Normal 3 2 5 3 2 3 2 3 2 2" xfId="31889"/>
    <cellStyle name="Normal 3 2 5 3 2 3 2 3 3" xfId="31890"/>
    <cellStyle name="Normal 3 2 5 3 2 3 2 4" xfId="31891"/>
    <cellStyle name="Normal 3 2 5 3 2 3 2 4 2" xfId="31892"/>
    <cellStyle name="Normal 3 2 5 3 2 3 2 5" xfId="31893"/>
    <cellStyle name="Normal 3 2 5 3 2 3 3" xfId="31894"/>
    <cellStyle name="Normal 3 2 5 3 2 3 3 2" xfId="31895"/>
    <cellStyle name="Normal 3 2 5 3 2 3 3 2 2" xfId="31896"/>
    <cellStyle name="Normal 3 2 5 3 2 3 3 2 2 2" xfId="31897"/>
    <cellStyle name="Normal 3 2 5 3 2 3 3 2 3" xfId="31898"/>
    <cellStyle name="Normal 3 2 5 3 2 3 3 3" xfId="31899"/>
    <cellStyle name="Normal 3 2 5 3 2 3 3 3 2" xfId="31900"/>
    <cellStyle name="Normal 3 2 5 3 2 3 3 4" xfId="31901"/>
    <cellStyle name="Normal 3 2 5 3 2 3 4" xfId="31902"/>
    <cellStyle name="Normal 3 2 5 3 2 3 4 2" xfId="31903"/>
    <cellStyle name="Normal 3 2 5 3 2 3 4 2 2" xfId="31904"/>
    <cellStyle name="Normal 3 2 5 3 2 3 4 3" xfId="31905"/>
    <cellStyle name="Normal 3 2 5 3 2 3 5" xfId="31906"/>
    <cellStyle name="Normal 3 2 5 3 2 3 5 2" xfId="31907"/>
    <cellStyle name="Normal 3 2 5 3 2 3 6" xfId="31908"/>
    <cellStyle name="Normal 3 2 5 3 2 4" xfId="31909"/>
    <cellStyle name="Normal 3 2 5 3 2 4 2" xfId="31910"/>
    <cellStyle name="Normal 3 2 5 3 2 4 2 2" xfId="31911"/>
    <cellStyle name="Normal 3 2 5 3 2 4 2 2 2" xfId="31912"/>
    <cellStyle name="Normal 3 2 5 3 2 4 2 2 2 2" xfId="31913"/>
    <cellStyle name="Normal 3 2 5 3 2 4 2 2 3" xfId="31914"/>
    <cellStyle name="Normal 3 2 5 3 2 4 2 3" xfId="31915"/>
    <cellStyle name="Normal 3 2 5 3 2 4 2 3 2" xfId="31916"/>
    <cellStyle name="Normal 3 2 5 3 2 4 2 4" xfId="31917"/>
    <cellStyle name="Normal 3 2 5 3 2 4 3" xfId="31918"/>
    <cellStyle name="Normal 3 2 5 3 2 4 3 2" xfId="31919"/>
    <cellStyle name="Normal 3 2 5 3 2 4 3 2 2" xfId="31920"/>
    <cellStyle name="Normal 3 2 5 3 2 4 3 3" xfId="31921"/>
    <cellStyle name="Normal 3 2 5 3 2 4 4" xfId="31922"/>
    <cellStyle name="Normal 3 2 5 3 2 4 4 2" xfId="31923"/>
    <cellStyle name="Normal 3 2 5 3 2 4 5" xfId="31924"/>
    <cellStyle name="Normal 3 2 5 3 2 5" xfId="31925"/>
    <cellStyle name="Normal 3 2 5 3 2 5 2" xfId="31926"/>
    <cellStyle name="Normal 3 2 5 3 2 5 2 2" xfId="31927"/>
    <cellStyle name="Normal 3 2 5 3 2 5 2 2 2" xfId="31928"/>
    <cellStyle name="Normal 3 2 5 3 2 5 2 3" xfId="31929"/>
    <cellStyle name="Normal 3 2 5 3 2 5 3" xfId="31930"/>
    <cellStyle name="Normal 3 2 5 3 2 5 3 2" xfId="31931"/>
    <cellStyle name="Normal 3 2 5 3 2 5 4" xfId="31932"/>
    <cellStyle name="Normal 3 2 5 3 2 6" xfId="31933"/>
    <cellStyle name="Normal 3 2 5 3 2 6 2" xfId="31934"/>
    <cellStyle name="Normal 3 2 5 3 2 6 2 2" xfId="31935"/>
    <cellStyle name="Normal 3 2 5 3 2 6 3" xfId="31936"/>
    <cellStyle name="Normal 3 2 5 3 2 7" xfId="31937"/>
    <cellStyle name="Normal 3 2 5 3 2 7 2" xfId="31938"/>
    <cellStyle name="Normal 3 2 5 3 2 8" xfId="31939"/>
    <cellStyle name="Normal 3 2 5 3 3" xfId="31940"/>
    <cellStyle name="Normal 3 2 5 3 3 2" xfId="31941"/>
    <cellStyle name="Normal 3 2 5 3 3 2 2" xfId="31942"/>
    <cellStyle name="Normal 3 2 5 3 3 2 2 2" xfId="31943"/>
    <cellStyle name="Normal 3 2 5 3 3 2 2 2 2" xfId="31944"/>
    <cellStyle name="Normal 3 2 5 3 3 2 2 2 2 2" xfId="31945"/>
    <cellStyle name="Normal 3 2 5 3 3 2 2 2 3" xfId="31946"/>
    <cellStyle name="Normal 3 2 5 3 3 2 2 3" xfId="31947"/>
    <cellStyle name="Normal 3 2 5 3 3 2 2 3 2" xfId="31948"/>
    <cellStyle name="Normal 3 2 5 3 3 2 2 4" xfId="31949"/>
    <cellStyle name="Normal 3 2 5 3 3 2 3" xfId="31950"/>
    <cellStyle name="Normal 3 2 5 3 3 2 3 2" xfId="31951"/>
    <cellStyle name="Normal 3 2 5 3 3 2 3 2 2" xfId="31952"/>
    <cellStyle name="Normal 3 2 5 3 3 2 3 3" xfId="31953"/>
    <cellStyle name="Normal 3 2 5 3 3 2 4" xfId="31954"/>
    <cellStyle name="Normal 3 2 5 3 3 2 4 2" xfId="31955"/>
    <cellStyle name="Normal 3 2 5 3 3 2 5" xfId="31956"/>
    <cellStyle name="Normal 3 2 5 3 3 3" xfId="31957"/>
    <cellStyle name="Normal 3 2 5 3 3 3 2" xfId="31958"/>
    <cellStyle name="Normal 3 2 5 3 3 3 2 2" xfId="31959"/>
    <cellStyle name="Normal 3 2 5 3 3 3 2 2 2" xfId="31960"/>
    <cellStyle name="Normal 3 2 5 3 3 3 2 3" xfId="31961"/>
    <cellStyle name="Normal 3 2 5 3 3 3 3" xfId="31962"/>
    <cellStyle name="Normal 3 2 5 3 3 3 3 2" xfId="31963"/>
    <cellStyle name="Normal 3 2 5 3 3 3 4" xfId="31964"/>
    <cellStyle name="Normal 3 2 5 3 3 4" xfId="31965"/>
    <cellStyle name="Normal 3 2 5 3 3 4 2" xfId="31966"/>
    <cellStyle name="Normal 3 2 5 3 3 4 2 2" xfId="31967"/>
    <cellStyle name="Normal 3 2 5 3 3 4 3" xfId="31968"/>
    <cellStyle name="Normal 3 2 5 3 3 5" xfId="31969"/>
    <cellStyle name="Normal 3 2 5 3 3 5 2" xfId="31970"/>
    <cellStyle name="Normal 3 2 5 3 3 6" xfId="31971"/>
    <cellStyle name="Normal 3 2 5 3 4" xfId="31972"/>
    <cellStyle name="Normal 3 2 5 3 4 2" xfId="31973"/>
    <cellStyle name="Normal 3 2 5 3 4 2 2" xfId="31974"/>
    <cellStyle name="Normal 3 2 5 3 4 2 2 2" xfId="31975"/>
    <cellStyle name="Normal 3 2 5 3 4 2 2 2 2" xfId="31976"/>
    <cellStyle name="Normal 3 2 5 3 4 2 2 2 2 2" xfId="31977"/>
    <cellStyle name="Normal 3 2 5 3 4 2 2 2 3" xfId="31978"/>
    <cellStyle name="Normal 3 2 5 3 4 2 2 3" xfId="31979"/>
    <cellStyle name="Normal 3 2 5 3 4 2 2 3 2" xfId="31980"/>
    <cellStyle name="Normal 3 2 5 3 4 2 2 4" xfId="31981"/>
    <cellStyle name="Normal 3 2 5 3 4 2 3" xfId="31982"/>
    <cellStyle name="Normal 3 2 5 3 4 2 3 2" xfId="31983"/>
    <cellStyle name="Normal 3 2 5 3 4 2 3 2 2" xfId="31984"/>
    <cellStyle name="Normal 3 2 5 3 4 2 3 3" xfId="31985"/>
    <cellStyle name="Normal 3 2 5 3 4 2 4" xfId="31986"/>
    <cellStyle name="Normal 3 2 5 3 4 2 4 2" xfId="31987"/>
    <cellStyle name="Normal 3 2 5 3 4 2 5" xfId="31988"/>
    <cellStyle name="Normal 3 2 5 3 4 3" xfId="31989"/>
    <cellStyle name="Normal 3 2 5 3 4 3 2" xfId="31990"/>
    <cellStyle name="Normal 3 2 5 3 4 3 2 2" xfId="31991"/>
    <cellStyle name="Normal 3 2 5 3 4 3 2 2 2" xfId="31992"/>
    <cellStyle name="Normal 3 2 5 3 4 3 2 3" xfId="31993"/>
    <cellStyle name="Normal 3 2 5 3 4 3 3" xfId="31994"/>
    <cellStyle name="Normal 3 2 5 3 4 3 3 2" xfId="31995"/>
    <cellStyle name="Normal 3 2 5 3 4 3 4" xfId="31996"/>
    <cellStyle name="Normal 3 2 5 3 4 4" xfId="31997"/>
    <cellStyle name="Normal 3 2 5 3 4 4 2" xfId="31998"/>
    <cellStyle name="Normal 3 2 5 3 4 4 2 2" xfId="31999"/>
    <cellStyle name="Normal 3 2 5 3 4 4 3" xfId="32000"/>
    <cellStyle name="Normal 3 2 5 3 4 5" xfId="32001"/>
    <cellStyle name="Normal 3 2 5 3 4 5 2" xfId="32002"/>
    <cellStyle name="Normal 3 2 5 3 4 6" xfId="32003"/>
    <cellStyle name="Normal 3 2 5 3 5" xfId="32004"/>
    <cellStyle name="Normal 3 2 5 3 5 2" xfId="32005"/>
    <cellStyle name="Normal 3 2 5 3 5 2 2" xfId="32006"/>
    <cellStyle name="Normal 3 2 5 3 5 2 2 2" xfId="32007"/>
    <cellStyle name="Normal 3 2 5 3 5 2 2 2 2" xfId="32008"/>
    <cellStyle name="Normal 3 2 5 3 5 2 2 2 2 2" xfId="32009"/>
    <cellStyle name="Normal 3 2 5 3 5 2 2 2 3" xfId="32010"/>
    <cellStyle name="Normal 3 2 5 3 5 2 2 3" xfId="32011"/>
    <cellStyle name="Normal 3 2 5 3 5 2 2 3 2" xfId="32012"/>
    <cellStyle name="Normal 3 2 5 3 5 2 2 4" xfId="32013"/>
    <cellStyle name="Normal 3 2 5 3 5 2 3" xfId="32014"/>
    <cellStyle name="Normal 3 2 5 3 5 2 3 2" xfId="32015"/>
    <cellStyle name="Normal 3 2 5 3 5 2 3 2 2" xfId="32016"/>
    <cellStyle name="Normal 3 2 5 3 5 2 3 3" xfId="32017"/>
    <cellStyle name="Normal 3 2 5 3 5 2 4" xfId="32018"/>
    <cellStyle name="Normal 3 2 5 3 5 2 4 2" xfId="32019"/>
    <cellStyle name="Normal 3 2 5 3 5 2 5" xfId="32020"/>
    <cellStyle name="Normal 3 2 5 3 5 3" xfId="32021"/>
    <cellStyle name="Normal 3 2 5 3 5 3 2" xfId="32022"/>
    <cellStyle name="Normal 3 2 5 3 5 3 2 2" xfId="32023"/>
    <cellStyle name="Normal 3 2 5 3 5 3 2 2 2" xfId="32024"/>
    <cellStyle name="Normal 3 2 5 3 5 3 2 3" xfId="32025"/>
    <cellStyle name="Normal 3 2 5 3 5 3 3" xfId="32026"/>
    <cellStyle name="Normal 3 2 5 3 5 3 3 2" xfId="32027"/>
    <cellStyle name="Normal 3 2 5 3 5 3 4" xfId="32028"/>
    <cellStyle name="Normal 3 2 5 3 5 4" xfId="32029"/>
    <cellStyle name="Normal 3 2 5 3 5 4 2" xfId="32030"/>
    <cellStyle name="Normal 3 2 5 3 5 4 2 2" xfId="32031"/>
    <cellStyle name="Normal 3 2 5 3 5 4 3" xfId="32032"/>
    <cellStyle name="Normal 3 2 5 3 5 5" xfId="32033"/>
    <cellStyle name="Normal 3 2 5 3 5 5 2" xfId="32034"/>
    <cellStyle name="Normal 3 2 5 3 5 6" xfId="32035"/>
    <cellStyle name="Normal 3 2 5 3 6" xfId="32036"/>
    <cellStyle name="Normal 3 2 5 3 6 2" xfId="32037"/>
    <cellStyle name="Normal 3 2 5 3 6 2 2" xfId="32038"/>
    <cellStyle name="Normal 3 2 5 3 6 2 2 2" xfId="32039"/>
    <cellStyle name="Normal 3 2 5 3 6 2 2 2 2" xfId="32040"/>
    <cellStyle name="Normal 3 2 5 3 6 2 2 3" xfId="32041"/>
    <cellStyle name="Normal 3 2 5 3 6 2 3" xfId="32042"/>
    <cellStyle name="Normal 3 2 5 3 6 2 3 2" xfId="32043"/>
    <cellStyle name="Normal 3 2 5 3 6 2 4" xfId="32044"/>
    <cellStyle name="Normal 3 2 5 3 6 3" xfId="32045"/>
    <cellStyle name="Normal 3 2 5 3 6 3 2" xfId="32046"/>
    <cellStyle name="Normal 3 2 5 3 6 3 2 2" xfId="32047"/>
    <cellStyle name="Normal 3 2 5 3 6 3 3" xfId="32048"/>
    <cellStyle name="Normal 3 2 5 3 6 4" xfId="32049"/>
    <cellStyle name="Normal 3 2 5 3 6 4 2" xfId="32050"/>
    <cellStyle name="Normal 3 2 5 3 6 5" xfId="32051"/>
    <cellStyle name="Normal 3 2 5 3 7" xfId="32052"/>
    <cellStyle name="Normal 3 2 5 3 7 2" xfId="32053"/>
    <cellStyle name="Normal 3 2 5 3 7 2 2" xfId="32054"/>
    <cellStyle name="Normal 3 2 5 3 7 2 2 2" xfId="32055"/>
    <cellStyle name="Normal 3 2 5 3 7 2 3" xfId="32056"/>
    <cellStyle name="Normal 3 2 5 3 7 3" xfId="32057"/>
    <cellStyle name="Normal 3 2 5 3 7 3 2" xfId="32058"/>
    <cellStyle name="Normal 3 2 5 3 7 4" xfId="32059"/>
    <cellStyle name="Normal 3 2 5 3 8" xfId="32060"/>
    <cellStyle name="Normal 3 2 5 3 8 2" xfId="32061"/>
    <cellStyle name="Normal 3 2 5 3 8 2 2" xfId="32062"/>
    <cellStyle name="Normal 3 2 5 3 8 3" xfId="32063"/>
    <cellStyle name="Normal 3 2 5 3 9" xfId="32064"/>
    <cellStyle name="Normal 3 2 5 3 9 2" xfId="32065"/>
    <cellStyle name="Normal 3 2 5 3 9 3" xfId="32066"/>
    <cellStyle name="Normal 3 2 5 4" xfId="32067"/>
    <cellStyle name="Normal 3 2 5 4 2" xfId="32068"/>
    <cellStyle name="Normal 3 2 5 4 2 2" xfId="32069"/>
    <cellStyle name="Normal 3 2 5 4 2 2 2" xfId="32070"/>
    <cellStyle name="Normal 3 2 5 4 2 2 2 2" xfId="32071"/>
    <cellStyle name="Normal 3 2 5 4 2 2 2 2 2" xfId="32072"/>
    <cellStyle name="Normal 3 2 5 4 2 2 2 2 2 2" xfId="32073"/>
    <cellStyle name="Normal 3 2 5 4 2 2 2 2 3" xfId="32074"/>
    <cellStyle name="Normal 3 2 5 4 2 2 2 3" xfId="32075"/>
    <cellStyle name="Normal 3 2 5 4 2 2 2 3 2" xfId="32076"/>
    <cellStyle name="Normal 3 2 5 4 2 2 2 4" xfId="32077"/>
    <cellStyle name="Normal 3 2 5 4 2 2 3" xfId="32078"/>
    <cellStyle name="Normal 3 2 5 4 2 2 3 2" xfId="32079"/>
    <cellStyle name="Normal 3 2 5 4 2 2 3 2 2" xfId="32080"/>
    <cellStyle name="Normal 3 2 5 4 2 2 3 3" xfId="32081"/>
    <cellStyle name="Normal 3 2 5 4 2 2 4" xfId="32082"/>
    <cellStyle name="Normal 3 2 5 4 2 2 4 2" xfId="32083"/>
    <cellStyle name="Normal 3 2 5 4 2 2 5" xfId="32084"/>
    <cellStyle name="Normal 3 2 5 4 2 3" xfId="32085"/>
    <cellStyle name="Normal 3 2 5 4 2 3 2" xfId="32086"/>
    <cellStyle name="Normal 3 2 5 4 2 3 2 2" xfId="32087"/>
    <cellStyle name="Normal 3 2 5 4 2 3 2 2 2" xfId="32088"/>
    <cellStyle name="Normal 3 2 5 4 2 3 2 3" xfId="32089"/>
    <cellStyle name="Normal 3 2 5 4 2 3 3" xfId="32090"/>
    <cellStyle name="Normal 3 2 5 4 2 3 3 2" xfId="32091"/>
    <cellStyle name="Normal 3 2 5 4 2 3 4" xfId="32092"/>
    <cellStyle name="Normal 3 2 5 4 2 4" xfId="32093"/>
    <cellStyle name="Normal 3 2 5 4 2 4 2" xfId="32094"/>
    <cellStyle name="Normal 3 2 5 4 2 4 2 2" xfId="32095"/>
    <cellStyle name="Normal 3 2 5 4 2 4 3" xfId="32096"/>
    <cellStyle name="Normal 3 2 5 4 2 5" xfId="32097"/>
    <cellStyle name="Normal 3 2 5 4 2 5 2" xfId="32098"/>
    <cellStyle name="Normal 3 2 5 4 2 6" xfId="32099"/>
    <cellStyle name="Normal 3 2 5 4 3" xfId="32100"/>
    <cellStyle name="Normal 3 2 5 4 3 2" xfId="32101"/>
    <cellStyle name="Normal 3 2 5 4 3 2 2" xfId="32102"/>
    <cellStyle name="Normal 3 2 5 4 3 2 2 2" xfId="32103"/>
    <cellStyle name="Normal 3 2 5 4 3 2 2 2 2" xfId="32104"/>
    <cellStyle name="Normal 3 2 5 4 3 2 2 2 2 2" xfId="32105"/>
    <cellStyle name="Normal 3 2 5 4 3 2 2 2 3" xfId="32106"/>
    <cellStyle name="Normal 3 2 5 4 3 2 2 3" xfId="32107"/>
    <cellStyle name="Normal 3 2 5 4 3 2 2 3 2" xfId="32108"/>
    <cellStyle name="Normal 3 2 5 4 3 2 2 4" xfId="32109"/>
    <cellStyle name="Normal 3 2 5 4 3 2 3" xfId="32110"/>
    <cellStyle name="Normal 3 2 5 4 3 2 3 2" xfId="32111"/>
    <cellStyle name="Normal 3 2 5 4 3 2 3 2 2" xfId="32112"/>
    <cellStyle name="Normal 3 2 5 4 3 2 3 3" xfId="32113"/>
    <cellStyle name="Normal 3 2 5 4 3 2 4" xfId="32114"/>
    <cellStyle name="Normal 3 2 5 4 3 2 4 2" xfId="32115"/>
    <cellStyle name="Normal 3 2 5 4 3 2 5" xfId="32116"/>
    <cellStyle name="Normal 3 2 5 4 3 3" xfId="32117"/>
    <cellStyle name="Normal 3 2 5 4 3 3 2" xfId="32118"/>
    <cellStyle name="Normal 3 2 5 4 3 3 2 2" xfId="32119"/>
    <cellStyle name="Normal 3 2 5 4 3 3 2 2 2" xfId="32120"/>
    <cellStyle name="Normal 3 2 5 4 3 3 2 3" xfId="32121"/>
    <cellStyle name="Normal 3 2 5 4 3 3 3" xfId="32122"/>
    <cellStyle name="Normal 3 2 5 4 3 3 3 2" xfId="32123"/>
    <cellStyle name="Normal 3 2 5 4 3 3 4" xfId="32124"/>
    <cellStyle name="Normal 3 2 5 4 3 4" xfId="32125"/>
    <cellStyle name="Normal 3 2 5 4 3 4 2" xfId="32126"/>
    <cellStyle name="Normal 3 2 5 4 3 4 2 2" xfId="32127"/>
    <cellStyle name="Normal 3 2 5 4 3 4 3" xfId="32128"/>
    <cellStyle name="Normal 3 2 5 4 3 5" xfId="32129"/>
    <cellStyle name="Normal 3 2 5 4 3 5 2" xfId="32130"/>
    <cellStyle name="Normal 3 2 5 4 3 6" xfId="32131"/>
    <cellStyle name="Normal 3 2 5 4 4" xfId="32132"/>
    <cellStyle name="Normal 3 2 5 4 4 2" xfId="32133"/>
    <cellStyle name="Normal 3 2 5 4 4 2 2" xfId="32134"/>
    <cellStyle name="Normal 3 2 5 4 4 2 2 2" xfId="32135"/>
    <cellStyle name="Normal 3 2 5 4 4 2 2 2 2" xfId="32136"/>
    <cellStyle name="Normal 3 2 5 4 4 2 2 3" xfId="32137"/>
    <cellStyle name="Normal 3 2 5 4 4 2 3" xfId="32138"/>
    <cellStyle name="Normal 3 2 5 4 4 2 3 2" xfId="32139"/>
    <cellStyle name="Normal 3 2 5 4 4 2 4" xfId="32140"/>
    <cellStyle name="Normal 3 2 5 4 4 3" xfId="32141"/>
    <cellStyle name="Normal 3 2 5 4 4 3 2" xfId="32142"/>
    <cellStyle name="Normal 3 2 5 4 4 3 2 2" xfId="32143"/>
    <cellStyle name="Normal 3 2 5 4 4 3 3" xfId="32144"/>
    <cellStyle name="Normal 3 2 5 4 4 4" xfId="32145"/>
    <cellStyle name="Normal 3 2 5 4 4 4 2" xfId="32146"/>
    <cellStyle name="Normal 3 2 5 4 4 5" xfId="32147"/>
    <cellStyle name="Normal 3 2 5 4 5" xfId="32148"/>
    <cellStyle name="Normal 3 2 5 4 5 2" xfId="32149"/>
    <cellStyle name="Normal 3 2 5 4 5 2 2" xfId="32150"/>
    <cellStyle name="Normal 3 2 5 4 5 2 2 2" xfId="32151"/>
    <cellStyle name="Normal 3 2 5 4 5 2 3" xfId="32152"/>
    <cellStyle name="Normal 3 2 5 4 5 3" xfId="32153"/>
    <cellStyle name="Normal 3 2 5 4 5 3 2" xfId="32154"/>
    <cellStyle name="Normal 3 2 5 4 5 4" xfId="32155"/>
    <cellStyle name="Normal 3 2 5 4 6" xfId="32156"/>
    <cellStyle name="Normal 3 2 5 4 6 2" xfId="32157"/>
    <cellStyle name="Normal 3 2 5 4 6 2 2" xfId="32158"/>
    <cellStyle name="Normal 3 2 5 4 6 3" xfId="32159"/>
    <cellStyle name="Normal 3 2 5 4 7" xfId="32160"/>
    <cellStyle name="Normal 3 2 5 4 7 2" xfId="32161"/>
    <cellStyle name="Normal 3 2 5 4 8" xfId="32162"/>
    <cellStyle name="Normal 3 2 5 5" xfId="32163"/>
    <cellStyle name="Normal 3 2 5 5 2" xfId="32164"/>
    <cellStyle name="Normal 3 2 5 5 2 2" xfId="32165"/>
    <cellStyle name="Normal 3 2 5 5 2 2 2" xfId="32166"/>
    <cellStyle name="Normal 3 2 5 5 2 2 2 2" xfId="32167"/>
    <cellStyle name="Normal 3 2 5 5 2 2 2 2 2" xfId="32168"/>
    <cellStyle name="Normal 3 2 5 5 2 2 2 3" xfId="32169"/>
    <cellStyle name="Normal 3 2 5 5 2 2 3" xfId="32170"/>
    <cellStyle name="Normal 3 2 5 5 2 2 3 2" xfId="32171"/>
    <cellStyle name="Normal 3 2 5 5 2 2 4" xfId="32172"/>
    <cellStyle name="Normal 3 2 5 5 2 3" xfId="32173"/>
    <cellStyle name="Normal 3 2 5 5 2 3 2" xfId="32174"/>
    <cellStyle name="Normal 3 2 5 5 2 3 2 2" xfId="32175"/>
    <cellStyle name="Normal 3 2 5 5 2 3 3" xfId="32176"/>
    <cellStyle name="Normal 3 2 5 5 2 4" xfId="32177"/>
    <cellStyle name="Normal 3 2 5 5 2 4 2" xfId="32178"/>
    <cellStyle name="Normal 3 2 5 5 2 5" xfId="32179"/>
    <cellStyle name="Normal 3 2 5 5 3" xfId="32180"/>
    <cellStyle name="Normal 3 2 5 5 3 2" xfId="32181"/>
    <cellStyle name="Normal 3 2 5 5 3 2 2" xfId="32182"/>
    <cellStyle name="Normal 3 2 5 5 3 2 2 2" xfId="32183"/>
    <cellStyle name="Normal 3 2 5 5 3 2 3" xfId="32184"/>
    <cellStyle name="Normal 3 2 5 5 3 3" xfId="32185"/>
    <cellStyle name="Normal 3 2 5 5 3 3 2" xfId="32186"/>
    <cellStyle name="Normal 3 2 5 5 3 4" xfId="32187"/>
    <cellStyle name="Normal 3 2 5 5 4" xfId="32188"/>
    <cellStyle name="Normal 3 2 5 5 4 2" xfId="32189"/>
    <cellStyle name="Normal 3 2 5 5 4 2 2" xfId="32190"/>
    <cellStyle name="Normal 3 2 5 5 4 3" xfId="32191"/>
    <cellStyle name="Normal 3 2 5 5 5" xfId="32192"/>
    <cellStyle name="Normal 3 2 5 5 5 2" xfId="32193"/>
    <cellStyle name="Normal 3 2 5 5 6" xfId="32194"/>
    <cellStyle name="Normal 3 2 5 6" xfId="32195"/>
    <cellStyle name="Normal 3 2 5 6 2" xfId="32196"/>
    <cellStyle name="Normal 3 2 5 6 2 2" xfId="32197"/>
    <cellStyle name="Normal 3 2 5 6 2 2 2" xfId="32198"/>
    <cellStyle name="Normal 3 2 5 6 2 2 2 2" xfId="32199"/>
    <cellStyle name="Normal 3 2 5 6 2 2 2 2 2" xfId="32200"/>
    <cellStyle name="Normal 3 2 5 6 2 2 2 3" xfId="32201"/>
    <cellStyle name="Normal 3 2 5 6 2 2 3" xfId="32202"/>
    <cellStyle name="Normal 3 2 5 6 2 2 3 2" xfId="32203"/>
    <cellStyle name="Normal 3 2 5 6 2 2 4" xfId="32204"/>
    <cellStyle name="Normal 3 2 5 6 2 3" xfId="32205"/>
    <cellStyle name="Normal 3 2 5 6 2 3 2" xfId="32206"/>
    <cellStyle name="Normal 3 2 5 6 2 3 2 2" xfId="32207"/>
    <cellStyle name="Normal 3 2 5 6 2 3 3" xfId="32208"/>
    <cellStyle name="Normal 3 2 5 6 2 4" xfId="32209"/>
    <cellStyle name="Normal 3 2 5 6 2 4 2" xfId="32210"/>
    <cellStyle name="Normal 3 2 5 6 2 5" xfId="32211"/>
    <cellStyle name="Normal 3 2 5 6 3" xfId="32212"/>
    <cellStyle name="Normal 3 2 5 6 3 2" xfId="32213"/>
    <cellStyle name="Normal 3 2 5 6 3 2 2" xfId="32214"/>
    <cellStyle name="Normal 3 2 5 6 3 2 2 2" xfId="32215"/>
    <cellStyle name="Normal 3 2 5 6 3 2 3" xfId="32216"/>
    <cellStyle name="Normal 3 2 5 6 3 3" xfId="32217"/>
    <cellStyle name="Normal 3 2 5 6 3 3 2" xfId="32218"/>
    <cellStyle name="Normal 3 2 5 6 3 4" xfId="32219"/>
    <cellStyle name="Normal 3 2 5 6 4" xfId="32220"/>
    <cellStyle name="Normal 3 2 5 6 4 2" xfId="32221"/>
    <cellStyle name="Normal 3 2 5 6 4 2 2" xfId="32222"/>
    <cellStyle name="Normal 3 2 5 6 4 3" xfId="32223"/>
    <cellStyle name="Normal 3 2 5 6 5" xfId="32224"/>
    <cellStyle name="Normal 3 2 5 6 5 2" xfId="32225"/>
    <cellStyle name="Normal 3 2 5 6 6" xfId="32226"/>
    <cellStyle name="Normal 3 2 5 7" xfId="32227"/>
    <cellStyle name="Normal 3 2 5 7 2" xfId="32228"/>
    <cellStyle name="Normal 3 2 5 7 2 2" xfId="32229"/>
    <cellStyle name="Normal 3 2 5 7 2 2 2" xfId="32230"/>
    <cellStyle name="Normal 3 2 5 7 2 2 2 2" xfId="32231"/>
    <cellStyle name="Normal 3 2 5 7 2 2 2 2 2" xfId="32232"/>
    <cellStyle name="Normal 3 2 5 7 2 2 2 3" xfId="32233"/>
    <cellStyle name="Normal 3 2 5 7 2 2 3" xfId="32234"/>
    <cellStyle name="Normal 3 2 5 7 2 2 3 2" xfId="32235"/>
    <cellStyle name="Normal 3 2 5 7 2 2 4" xfId="32236"/>
    <cellStyle name="Normal 3 2 5 7 2 3" xfId="32237"/>
    <cellStyle name="Normal 3 2 5 7 2 3 2" xfId="32238"/>
    <cellStyle name="Normal 3 2 5 7 2 3 2 2" xfId="32239"/>
    <cellStyle name="Normal 3 2 5 7 2 3 3" xfId="32240"/>
    <cellStyle name="Normal 3 2 5 7 2 4" xfId="32241"/>
    <cellStyle name="Normal 3 2 5 7 2 4 2" xfId="32242"/>
    <cellStyle name="Normal 3 2 5 7 2 5" xfId="32243"/>
    <cellStyle name="Normal 3 2 5 7 3" xfId="32244"/>
    <cellStyle name="Normal 3 2 5 7 3 2" xfId="32245"/>
    <cellStyle name="Normal 3 2 5 7 3 2 2" xfId="32246"/>
    <cellStyle name="Normal 3 2 5 7 3 2 2 2" xfId="32247"/>
    <cellStyle name="Normal 3 2 5 7 3 2 3" xfId="32248"/>
    <cellStyle name="Normal 3 2 5 7 3 3" xfId="32249"/>
    <cellStyle name="Normal 3 2 5 7 3 3 2" xfId="32250"/>
    <cellStyle name="Normal 3 2 5 7 3 4" xfId="32251"/>
    <cellStyle name="Normal 3 2 5 7 4" xfId="32252"/>
    <cellStyle name="Normal 3 2 5 7 4 2" xfId="32253"/>
    <cellStyle name="Normal 3 2 5 7 4 2 2" xfId="32254"/>
    <cellStyle name="Normal 3 2 5 7 4 3" xfId="32255"/>
    <cellStyle name="Normal 3 2 5 7 5" xfId="32256"/>
    <cellStyle name="Normal 3 2 5 7 5 2" xfId="32257"/>
    <cellStyle name="Normal 3 2 5 7 6" xfId="32258"/>
    <cellStyle name="Normal 3 2 5 8" xfId="32259"/>
    <cellStyle name="Normal 3 2 5 8 2" xfId="32260"/>
    <cellStyle name="Normal 3 2 5 8 2 2" xfId="32261"/>
    <cellStyle name="Normal 3 2 5 8 2 2 2" xfId="32262"/>
    <cellStyle name="Normal 3 2 5 8 2 2 2 2" xfId="32263"/>
    <cellStyle name="Normal 3 2 5 8 2 2 3" xfId="32264"/>
    <cellStyle name="Normal 3 2 5 8 2 3" xfId="32265"/>
    <cellStyle name="Normal 3 2 5 8 2 3 2" xfId="32266"/>
    <cellStyle name="Normal 3 2 5 8 2 4" xfId="32267"/>
    <cellStyle name="Normal 3 2 5 8 3" xfId="32268"/>
    <cellStyle name="Normal 3 2 5 8 3 2" xfId="32269"/>
    <cellStyle name="Normal 3 2 5 8 3 2 2" xfId="32270"/>
    <cellStyle name="Normal 3 2 5 8 3 3" xfId="32271"/>
    <cellStyle name="Normal 3 2 5 8 4" xfId="32272"/>
    <cellStyle name="Normal 3 2 5 8 4 2" xfId="32273"/>
    <cellStyle name="Normal 3 2 5 8 5" xfId="32274"/>
    <cellStyle name="Normal 3 2 5 9" xfId="32275"/>
    <cellStyle name="Normal 3 2 5 9 2" xfId="32276"/>
    <cellStyle name="Normal 3 2 5 9 2 2" xfId="32277"/>
    <cellStyle name="Normal 3 2 5 9 2 2 2" xfId="32278"/>
    <cellStyle name="Normal 3 2 5 9 2 3" xfId="32279"/>
    <cellStyle name="Normal 3 2 5 9 3" xfId="32280"/>
    <cellStyle name="Normal 3 2 5 9 3 2" xfId="32281"/>
    <cellStyle name="Normal 3 2 5 9 4" xfId="32282"/>
    <cellStyle name="Normal 3 2 6" xfId="32283"/>
    <cellStyle name="Normal 3 2 6 10" xfId="32284"/>
    <cellStyle name="Normal 3 2 6 10 2" xfId="32285"/>
    <cellStyle name="Normal 3 2 6 10 3" xfId="32286"/>
    <cellStyle name="Normal 3 2 6 11" xfId="32287"/>
    <cellStyle name="Normal 3 2 6 12" xfId="32288"/>
    <cellStyle name="Normal 3 2 6 2" xfId="32289"/>
    <cellStyle name="Normal 3 2 6 2 10" xfId="32290"/>
    <cellStyle name="Normal 3 2 6 2 11" xfId="32291"/>
    <cellStyle name="Normal 3 2 6 2 2" xfId="32292"/>
    <cellStyle name="Normal 3 2 6 2 2 2" xfId="32293"/>
    <cellStyle name="Normal 3 2 6 2 2 2 2" xfId="32294"/>
    <cellStyle name="Normal 3 2 6 2 2 2 2 2" xfId="32295"/>
    <cellStyle name="Normal 3 2 6 2 2 2 2 2 2" xfId="32296"/>
    <cellStyle name="Normal 3 2 6 2 2 2 2 2 2 2" xfId="32297"/>
    <cellStyle name="Normal 3 2 6 2 2 2 2 2 2 2 2" xfId="32298"/>
    <cellStyle name="Normal 3 2 6 2 2 2 2 2 2 3" xfId="32299"/>
    <cellStyle name="Normal 3 2 6 2 2 2 2 2 3" xfId="32300"/>
    <cellStyle name="Normal 3 2 6 2 2 2 2 2 3 2" xfId="32301"/>
    <cellStyle name="Normal 3 2 6 2 2 2 2 2 4" xfId="32302"/>
    <cellStyle name="Normal 3 2 6 2 2 2 2 3" xfId="32303"/>
    <cellStyle name="Normal 3 2 6 2 2 2 2 3 2" xfId="32304"/>
    <cellStyle name="Normal 3 2 6 2 2 2 2 3 2 2" xfId="32305"/>
    <cellStyle name="Normal 3 2 6 2 2 2 2 3 3" xfId="32306"/>
    <cellStyle name="Normal 3 2 6 2 2 2 2 4" xfId="32307"/>
    <cellStyle name="Normal 3 2 6 2 2 2 2 4 2" xfId="32308"/>
    <cellStyle name="Normal 3 2 6 2 2 2 2 5" xfId="32309"/>
    <cellStyle name="Normal 3 2 6 2 2 2 3" xfId="32310"/>
    <cellStyle name="Normal 3 2 6 2 2 2 3 2" xfId="32311"/>
    <cellStyle name="Normal 3 2 6 2 2 2 3 2 2" xfId="32312"/>
    <cellStyle name="Normal 3 2 6 2 2 2 3 2 2 2" xfId="32313"/>
    <cellStyle name="Normal 3 2 6 2 2 2 3 2 3" xfId="32314"/>
    <cellStyle name="Normal 3 2 6 2 2 2 3 3" xfId="32315"/>
    <cellStyle name="Normal 3 2 6 2 2 2 3 3 2" xfId="32316"/>
    <cellStyle name="Normal 3 2 6 2 2 2 3 4" xfId="32317"/>
    <cellStyle name="Normal 3 2 6 2 2 2 4" xfId="32318"/>
    <cellStyle name="Normal 3 2 6 2 2 2 4 2" xfId="32319"/>
    <cellStyle name="Normal 3 2 6 2 2 2 4 2 2" xfId="32320"/>
    <cellStyle name="Normal 3 2 6 2 2 2 4 3" xfId="32321"/>
    <cellStyle name="Normal 3 2 6 2 2 2 5" xfId="32322"/>
    <cellStyle name="Normal 3 2 6 2 2 2 5 2" xfId="32323"/>
    <cellStyle name="Normal 3 2 6 2 2 2 6" xfId="32324"/>
    <cellStyle name="Normal 3 2 6 2 2 3" xfId="32325"/>
    <cellStyle name="Normal 3 2 6 2 2 3 2" xfId="32326"/>
    <cellStyle name="Normal 3 2 6 2 2 3 2 2" xfId="32327"/>
    <cellStyle name="Normal 3 2 6 2 2 3 2 2 2" xfId="32328"/>
    <cellStyle name="Normal 3 2 6 2 2 3 2 2 2 2" xfId="32329"/>
    <cellStyle name="Normal 3 2 6 2 2 3 2 2 2 2 2" xfId="32330"/>
    <cellStyle name="Normal 3 2 6 2 2 3 2 2 2 3" xfId="32331"/>
    <cellStyle name="Normal 3 2 6 2 2 3 2 2 3" xfId="32332"/>
    <cellStyle name="Normal 3 2 6 2 2 3 2 2 3 2" xfId="32333"/>
    <cellStyle name="Normal 3 2 6 2 2 3 2 2 4" xfId="32334"/>
    <cellStyle name="Normal 3 2 6 2 2 3 2 3" xfId="32335"/>
    <cellStyle name="Normal 3 2 6 2 2 3 2 3 2" xfId="32336"/>
    <cellStyle name="Normal 3 2 6 2 2 3 2 3 2 2" xfId="32337"/>
    <cellStyle name="Normal 3 2 6 2 2 3 2 3 3" xfId="32338"/>
    <cellStyle name="Normal 3 2 6 2 2 3 2 4" xfId="32339"/>
    <cellStyle name="Normal 3 2 6 2 2 3 2 4 2" xfId="32340"/>
    <cellStyle name="Normal 3 2 6 2 2 3 2 5" xfId="32341"/>
    <cellStyle name="Normal 3 2 6 2 2 3 3" xfId="32342"/>
    <cellStyle name="Normal 3 2 6 2 2 3 3 2" xfId="32343"/>
    <cellStyle name="Normal 3 2 6 2 2 3 3 2 2" xfId="32344"/>
    <cellStyle name="Normal 3 2 6 2 2 3 3 2 2 2" xfId="32345"/>
    <cellStyle name="Normal 3 2 6 2 2 3 3 2 3" xfId="32346"/>
    <cellStyle name="Normal 3 2 6 2 2 3 3 3" xfId="32347"/>
    <cellStyle name="Normal 3 2 6 2 2 3 3 3 2" xfId="32348"/>
    <cellStyle name="Normal 3 2 6 2 2 3 3 4" xfId="32349"/>
    <cellStyle name="Normal 3 2 6 2 2 3 4" xfId="32350"/>
    <cellStyle name="Normal 3 2 6 2 2 3 4 2" xfId="32351"/>
    <cellStyle name="Normal 3 2 6 2 2 3 4 2 2" xfId="32352"/>
    <cellStyle name="Normal 3 2 6 2 2 3 4 3" xfId="32353"/>
    <cellStyle name="Normal 3 2 6 2 2 3 5" xfId="32354"/>
    <cellStyle name="Normal 3 2 6 2 2 3 5 2" xfId="32355"/>
    <cellStyle name="Normal 3 2 6 2 2 3 6" xfId="32356"/>
    <cellStyle name="Normal 3 2 6 2 2 4" xfId="32357"/>
    <cellStyle name="Normal 3 2 6 2 2 4 2" xfId="32358"/>
    <cellStyle name="Normal 3 2 6 2 2 4 2 2" xfId="32359"/>
    <cellStyle name="Normal 3 2 6 2 2 4 2 2 2" xfId="32360"/>
    <cellStyle name="Normal 3 2 6 2 2 4 2 2 2 2" xfId="32361"/>
    <cellStyle name="Normal 3 2 6 2 2 4 2 2 3" xfId="32362"/>
    <cellStyle name="Normal 3 2 6 2 2 4 2 3" xfId="32363"/>
    <cellStyle name="Normal 3 2 6 2 2 4 2 3 2" xfId="32364"/>
    <cellStyle name="Normal 3 2 6 2 2 4 2 4" xfId="32365"/>
    <cellStyle name="Normal 3 2 6 2 2 4 3" xfId="32366"/>
    <cellStyle name="Normal 3 2 6 2 2 4 3 2" xfId="32367"/>
    <cellStyle name="Normal 3 2 6 2 2 4 3 2 2" xfId="32368"/>
    <cellStyle name="Normal 3 2 6 2 2 4 3 3" xfId="32369"/>
    <cellStyle name="Normal 3 2 6 2 2 4 4" xfId="32370"/>
    <cellStyle name="Normal 3 2 6 2 2 4 4 2" xfId="32371"/>
    <cellStyle name="Normal 3 2 6 2 2 4 5" xfId="32372"/>
    <cellStyle name="Normal 3 2 6 2 2 5" xfId="32373"/>
    <cellStyle name="Normal 3 2 6 2 2 5 2" xfId="32374"/>
    <cellStyle name="Normal 3 2 6 2 2 5 2 2" xfId="32375"/>
    <cellStyle name="Normal 3 2 6 2 2 5 2 2 2" xfId="32376"/>
    <cellStyle name="Normal 3 2 6 2 2 5 2 3" xfId="32377"/>
    <cellStyle name="Normal 3 2 6 2 2 5 3" xfId="32378"/>
    <cellStyle name="Normal 3 2 6 2 2 5 3 2" xfId="32379"/>
    <cellStyle name="Normal 3 2 6 2 2 5 4" xfId="32380"/>
    <cellStyle name="Normal 3 2 6 2 2 6" xfId="32381"/>
    <cellStyle name="Normal 3 2 6 2 2 6 2" xfId="32382"/>
    <cellStyle name="Normal 3 2 6 2 2 6 2 2" xfId="32383"/>
    <cellStyle name="Normal 3 2 6 2 2 6 3" xfId="32384"/>
    <cellStyle name="Normal 3 2 6 2 2 7" xfId="32385"/>
    <cellStyle name="Normal 3 2 6 2 2 7 2" xfId="32386"/>
    <cellStyle name="Normal 3 2 6 2 2 8" xfId="32387"/>
    <cellStyle name="Normal 3 2 6 2 3" xfId="32388"/>
    <cellStyle name="Normal 3 2 6 2 3 2" xfId="32389"/>
    <cellStyle name="Normal 3 2 6 2 3 2 2" xfId="32390"/>
    <cellStyle name="Normal 3 2 6 2 3 2 2 2" xfId="32391"/>
    <cellStyle name="Normal 3 2 6 2 3 2 2 2 2" xfId="32392"/>
    <cellStyle name="Normal 3 2 6 2 3 2 2 2 2 2" xfId="32393"/>
    <cellStyle name="Normal 3 2 6 2 3 2 2 2 3" xfId="32394"/>
    <cellStyle name="Normal 3 2 6 2 3 2 2 3" xfId="32395"/>
    <cellStyle name="Normal 3 2 6 2 3 2 2 3 2" xfId="32396"/>
    <cellStyle name="Normal 3 2 6 2 3 2 2 4" xfId="32397"/>
    <cellStyle name="Normal 3 2 6 2 3 2 3" xfId="32398"/>
    <cellStyle name="Normal 3 2 6 2 3 2 3 2" xfId="32399"/>
    <cellStyle name="Normal 3 2 6 2 3 2 3 2 2" xfId="32400"/>
    <cellStyle name="Normal 3 2 6 2 3 2 3 3" xfId="32401"/>
    <cellStyle name="Normal 3 2 6 2 3 2 4" xfId="32402"/>
    <cellStyle name="Normal 3 2 6 2 3 2 4 2" xfId="32403"/>
    <cellStyle name="Normal 3 2 6 2 3 2 5" xfId="32404"/>
    <cellStyle name="Normal 3 2 6 2 3 3" xfId="32405"/>
    <cellStyle name="Normal 3 2 6 2 3 3 2" xfId="32406"/>
    <cellStyle name="Normal 3 2 6 2 3 3 2 2" xfId="32407"/>
    <cellStyle name="Normal 3 2 6 2 3 3 2 2 2" xfId="32408"/>
    <cellStyle name="Normal 3 2 6 2 3 3 2 3" xfId="32409"/>
    <cellStyle name="Normal 3 2 6 2 3 3 3" xfId="32410"/>
    <cellStyle name="Normal 3 2 6 2 3 3 3 2" xfId="32411"/>
    <cellStyle name="Normal 3 2 6 2 3 3 4" xfId="32412"/>
    <cellStyle name="Normal 3 2 6 2 3 4" xfId="32413"/>
    <cellStyle name="Normal 3 2 6 2 3 4 2" xfId="32414"/>
    <cellStyle name="Normal 3 2 6 2 3 4 2 2" xfId="32415"/>
    <cellStyle name="Normal 3 2 6 2 3 4 3" xfId="32416"/>
    <cellStyle name="Normal 3 2 6 2 3 5" xfId="32417"/>
    <cellStyle name="Normal 3 2 6 2 3 5 2" xfId="32418"/>
    <cellStyle name="Normal 3 2 6 2 3 6" xfId="32419"/>
    <cellStyle name="Normal 3 2 6 2 4" xfId="32420"/>
    <cellStyle name="Normal 3 2 6 2 4 2" xfId="32421"/>
    <cellStyle name="Normal 3 2 6 2 4 2 2" xfId="32422"/>
    <cellStyle name="Normal 3 2 6 2 4 2 2 2" xfId="32423"/>
    <cellStyle name="Normal 3 2 6 2 4 2 2 2 2" xfId="32424"/>
    <cellStyle name="Normal 3 2 6 2 4 2 2 2 2 2" xfId="32425"/>
    <cellStyle name="Normal 3 2 6 2 4 2 2 2 3" xfId="32426"/>
    <cellStyle name="Normal 3 2 6 2 4 2 2 3" xfId="32427"/>
    <cellStyle name="Normal 3 2 6 2 4 2 2 3 2" xfId="32428"/>
    <cellStyle name="Normal 3 2 6 2 4 2 2 4" xfId="32429"/>
    <cellStyle name="Normal 3 2 6 2 4 2 3" xfId="32430"/>
    <cellStyle name="Normal 3 2 6 2 4 2 3 2" xfId="32431"/>
    <cellStyle name="Normal 3 2 6 2 4 2 3 2 2" xfId="32432"/>
    <cellStyle name="Normal 3 2 6 2 4 2 3 3" xfId="32433"/>
    <cellStyle name="Normal 3 2 6 2 4 2 4" xfId="32434"/>
    <cellStyle name="Normal 3 2 6 2 4 2 4 2" xfId="32435"/>
    <cellStyle name="Normal 3 2 6 2 4 2 5" xfId="32436"/>
    <cellStyle name="Normal 3 2 6 2 4 3" xfId="32437"/>
    <cellStyle name="Normal 3 2 6 2 4 3 2" xfId="32438"/>
    <cellStyle name="Normal 3 2 6 2 4 3 2 2" xfId="32439"/>
    <cellStyle name="Normal 3 2 6 2 4 3 2 2 2" xfId="32440"/>
    <cellStyle name="Normal 3 2 6 2 4 3 2 3" xfId="32441"/>
    <cellStyle name="Normal 3 2 6 2 4 3 3" xfId="32442"/>
    <cellStyle name="Normal 3 2 6 2 4 3 3 2" xfId="32443"/>
    <cellStyle name="Normal 3 2 6 2 4 3 4" xfId="32444"/>
    <cellStyle name="Normal 3 2 6 2 4 4" xfId="32445"/>
    <cellStyle name="Normal 3 2 6 2 4 4 2" xfId="32446"/>
    <cellStyle name="Normal 3 2 6 2 4 4 2 2" xfId="32447"/>
    <cellStyle name="Normal 3 2 6 2 4 4 3" xfId="32448"/>
    <cellStyle name="Normal 3 2 6 2 4 5" xfId="32449"/>
    <cellStyle name="Normal 3 2 6 2 4 5 2" xfId="32450"/>
    <cellStyle name="Normal 3 2 6 2 4 6" xfId="32451"/>
    <cellStyle name="Normal 3 2 6 2 5" xfId="32452"/>
    <cellStyle name="Normal 3 2 6 2 5 2" xfId="32453"/>
    <cellStyle name="Normal 3 2 6 2 5 2 2" xfId="32454"/>
    <cellStyle name="Normal 3 2 6 2 5 2 2 2" xfId="32455"/>
    <cellStyle name="Normal 3 2 6 2 5 2 2 2 2" xfId="32456"/>
    <cellStyle name="Normal 3 2 6 2 5 2 2 2 2 2" xfId="32457"/>
    <cellStyle name="Normal 3 2 6 2 5 2 2 2 3" xfId="32458"/>
    <cellStyle name="Normal 3 2 6 2 5 2 2 3" xfId="32459"/>
    <cellStyle name="Normal 3 2 6 2 5 2 2 3 2" xfId="32460"/>
    <cellStyle name="Normal 3 2 6 2 5 2 2 4" xfId="32461"/>
    <cellStyle name="Normal 3 2 6 2 5 2 3" xfId="32462"/>
    <cellStyle name="Normal 3 2 6 2 5 2 3 2" xfId="32463"/>
    <cellStyle name="Normal 3 2 6 2 5 2 3 2 2" xfId="32464"/>
    <cellStyle name="Normal 3 2 6 2 5 2 3 3" xfId="32465"/>
    <cellStyle name="Normal 3 2 6 2 5 2 4" xfId="32466"/>
    <cellStyle name="Normal 3 2 6 2 5 2 4 2" xfId="32467"/>
    <cellStyle name="Normal 3 2 6 2 5 2 5" xfId="32468"/>
    <cellStyle name="Normal 3 2 6 2 5 3" xfId="32469"/>
    <cellStyle name="Normal 3 2 6 2 5 3 2" xfId="32470"/>
    <cellStyle name="Normal 3 2 6 2 5 3 2 2" xfId="32471"/>
    <cellStyle name="Normal 3 2 6 2 5 3 2 2 2" xfId="32472"/>
    <cellStyle name="Normal 3 2 6 2 5 3 2 3" xfId="32473"/>
    <cellStyle name="Normal 3 2 6 2 5 3 3" xfId="32474"/>
    <cellStyle name="Normal 3 2 6 2 5 3 3 2" xfId="32475"/>
    <cellStyle name="Normal 3 2 6 2 5 3 4" xfId="32476"/>
    <cellStyle name="Normal 3 2 6 2 5 4" xfId="32477"/>
    <cellStyle name="Normal 3 2 6 2 5 4 2" xfId="32478"/>
    <cellStyle name="Normal 3 2 6 2 5 4 2 2" xfId="32479"/>
    <cellStyle name="Normal 3 2 6 2 5 4 3" xfId="32480"/>
    <cellStyle name="Normal 3 2 6 2 5 5" xfId="32481"/>
    <cellStyle name="Normal 3 2 6 2 5 5 2" xfId="32482"/>
    <cellStyle name="Normal 3 2 6 2 5 6" xfId="32483"/>
    <cellStyle name="Normal 3 2 6 2 6" xfId="32484"/>
    <cellStyle name="Normal 3 2 6 2 6 2" xfId="32485"/>
    <cellStyle name="Normal 3 2 6 2 6 2 2" xfId="32486"/>
    <cellStyle name="Normal 3 2 6 2 6 2 2 2" xfId="32487"/>
    <cellStyle name="Normal 3 2 6 2 6 2 2 2 2" xfId="32488"/>
    <cellStyle name="Normal 3 2 6 2 6 2 2 3" xfId="32489"/>
    <cellStyle name="Normal 3 2 6 2 6 2 3" xfId="32490"/>
    <cellStyle name="Normal 3 2 6 2 6 2 3 2" xfId="32491"/>
    <cellStyle name="Normal 3 2 6 2 6 2 4" xfId="32492"/>
    <cellStyle name="Normal 3 2 6 2 6 3" xfId="32493"/>
    <cellStyle name="Normal 3 2 6 2 6 3 2" xfId="32494"/>
    <cellStyle name="Normal 3 2 6 2 6 3 2 2" xfId="32495"/>
    <cellStyle name="Normal 3 2 6 2 6 3 3" xfId="32496"/>
    <cellStyle name="Normal 3 2 6 2 6 4" xfId="32497"/>
    <cellStyle name="Normal 3 2 6 2 6 4 2" xfId="32498"/>
    <cellStyle name="Normal 3 2 6 2 6 5" xfId="32499"/>
    <cellStyle name="Normal 3 2 6 2 7" xfId="32500"/>
    <cellStyle name="Normal 3 2 6 2 7 2" xfId="32501"/>
    <cellStyle name="Normal 3 2 6 2 7 2 2" xfId="32502"/>
    <cellStyle name="Normal 3 2 6 2 7 2 2 2" xfId="32503"/>
    <cellStyle name="Normal 3 2 6 2 7 2 3" xfId="32504"/>
    <cellStyle name="Normal 3 2 6 2 7 3" xfId="32505"/>
    <cellStyle name="Normal 3 2 6 2 7 3 2" xfId="32506"/>
    <cellStyle name="Normal 3 2 6 2 7 4" xfId="32507"/>
    <cellStyle name="Normal 3 2 6 2 8" xfId="32508"/>
    <cellStyle name="Normal 3 2 6 2 8 2" xfId="32509"/>
    <cellStyle name="Normal 3 2 6 2 8 2 2" xfId="32510"/>
    <cellStyle name="Normal 3 2 6 2 8 3" xfId="32511"/>
    <cellStyle name="Normal 3 2 6 2 9" xfId="32512"/>
    <cellStyle name="Normal 3 2 6 2 9 2" xfId="32513"/>
    <cellStyle name="Normal 3 2 6 2 9 3" xfId="32514"/>
    <cellStyle name="Normal 3 2 6 3" xfId="32515"/>
    <cellStyle name="Normal 3 2 6 3 2" xfId="32516"/>
    <cellStyle name="Normal 3 2 6 3 2 2" xfId="32517"/>
    <cellStyle name="Normal 3 2 6 3 2 2 2" xfId="32518"/>
    <cellStyle name="Normal 3 2 6 3 2 2 2 2" xfId="32519"/>
    <cellStyle name="Normal 3 2 6 3 2 2 2 2 2" xfId="32520"/>
    <cellStyle name="Normal 3 2 6 3 2 2 2 2 2 2" xfId="32521"/>
    <cellStyle name="Normal 3 2 6 3 2 2 2 2 3" xfId="32522"/>
    <cellStyle name="Normal 3 2 6 3 2 2 2 3" xfId="32523"/>
    <cellStyle name="Normal 3 2 6 3 2 2 2 3 2" xfId="32524"/>
    <cellStyle name="Normal 3 2 6 3 2 2 2 4" xfId="32525"/>
    <cellStyle name="Normal 3 2 6 3 2 2 3" xfId="32526"/>
    <cellStyle name="Normal 3 2 6 3 2 2 3 2" xfId="32527"/>
    <cellStyle name="Normal 3 2 6 3 2 2 3 2 2" xfId="32528"/>
    <cellStyle name="Normal 3 2 6 3 2 2 3 3" xfId="32529"/>
    <cellStyle name="Normal 3 2 6 3 2 2 4" xfId="32530"/>
    <cellStyle name="Normal 3 2 6 3 2 2 4 2" xfId="32531"/>
    <cellStyle name="Normal 3 2 6 3 2 2 5" xfId="32532"/>
    <cellStyle name="Normal 3 2 6 3 2 3" xfId="32533"/>
    <cellStyle name="Normal 3 2 6 3 2 3 2" xfId="32534"/>
    <cellStyle name="Normal 3 2 6 3 2 3 2 2" xfId="32535"/>
    <cellStyle name="Normal 3 2 6 3 2 3 2 2 2" xfId="32536"/>
    <cellStyle name="Normal 3 2 6 3 2 3 2 3" xfId="32537"/>
    <cellStyle name="Normal 3 2 6 3 2 3 3" xfId="32538"/>
    <cellStyle name="Normal 3 2 6 3 2 3 3 2" xfId="32539"/>
    <cellStyle name="Normal 3 2 6 3 2 3 4" xfId="32540"/>
    <cellStyle name="Normal 3 2 6 3 2 4" xfId="32541"/>
    <cellStyle name="Normal 3 2 6 3 2 4 2" xfId="32542"/>
    <cellStyle name="Normal 3 2 6 3 2 4 2 2" xfId="32543"/>
    <cellStyle name="Normal 3 2 6 3 2 4 3" xfId="32544"/>
    <cellStyle name="Normal 3 2 6 3 2 5" xfId="32545"/>
    <cellStyle name="Normal 3 2 6 3 2 5 2" xfId="32546"/>
    <cellStyle name="Normal 3 2 6 3 2 6" xfId="32547"/>
    <cellStyle name="Normal 3 2 6 3 3" xfId="32548"/>
    <cellStyle name="Normal 3 2 6 3 3 2" xfId="32549"/>
    <cellStyle name="Normal 3 2 6 3 3 2 2" xfId="32550"/>
    <cellStyle name="Normal 3 2 6 3 3 2 2 2" xfId="32551"/>
    <cellStyle name="Normal 3 2 6 3 3 2 2 2 2" xfId="32552"/>
    <cellStyle name="Normal 3 2 6 3 3 2 2 2 2 2" xfId="32553"/>
    <cellStyle name="Normal 3 2 6 3 3 2 2 2 3" xfId="32554"/>
    <cellStyle name="Normal 3 2 6 3 3 2 2 3" xfId="32555"/>
    <cellStyle name="Normal 3 2 6 3 3 2 2 3 2" xfId="32556"/>
    <cellStyle name="Normal 3 2 6 3 3 2 2 4" xfId="32557"/>
    <cellStyle name="Normal 3 2 6 3 3 2 3" xfId="32558"/>
    <cellStyle name="Normal 3 2 6 3 3 2 3 2" xfId="32559"/>
    <cellStyle name="Normal 3 2 6 3 3 2 3 2 2" xfId="32560"/>
    <cellStyle name="Normal 3 2 6 3 3 2 3 3" xfId="32561"/>
    <cellStyle name="Normal 3 2 6 3 3 2 4" xfId="32562"/>
    <cellStyle name="Normal 3 2 6 3 3 2 4 2" xfId="32563"/>
    <cellStyle name="Normal 3 2 6 3 3 2 5" xfId="32564"/>
    <cellStyle name="Normal 3 2 6 3 3 3" xfId="32565"/>
    <cellStyle name="Normal 3 2 6 3 3 3 2" xfId="32566"/>
    <cellStyle name="Normal 3 2 6 3 3 3 2 2" xfId="32567"/>
    <cellStyle name="Normal 3 2 6 3 3 3 2 2 2" xfId="32568"/>
    <cellStyle name="Normal 3 2 6 3 3 3 2 3" xfId="32569"/>
    <cellStyle name="Normal 3 2 6 3 3 3 3" xfId="32570"/>
    <cellStyle name="Normal 3 2 6 3 3 3 3 2" xfId="32571"/>
    <cellStyle name="Normal 3 2 6 3 3 3 4" xfId="32572"/>
    <cellStyle name="Normal 3 2 6 3 3 4" xfId="32573"/>
    <cellStyle name="Normal 3 2 6 3 3 4 2" xfId="32574"/>
    <cellStyle name="Normal 3 2 6 3 3 4 2 2" xfId="32575"/>
    <cellStyle name="Normal 3 2 6 3 3 4 3" xfId="32576"/>
    <cellStyle name="Normal 3 2 6 3 3 5" xfId="32577"/>
    <cellStyle name="Normal 3 2 6 3 3 5 2" xfId="32578"/>
    <cellStyle name="Normal 3 2 6 3 3 6" xfId="32579"/>
    <cellStyle name="Normal 3 2 6 3 4" xfId="32580"/>
    <cellStyle name="Normal 3 2 6 3 4 2" xfId="32581"/>
    <cellStyle name="Normal 3 2 6 3 4 2 2" xfId="32582"/>
    <cellStyle name="Normal 3 2 6 3 4 2 2 2" xfId="32583"/>
    <cellStyle name="Normal 3 2 6 3 4 2 2 2 2" xfId="32584"/>
    <cellStyle name="Normal 3 2 6 3 4 2 2 3" xfId="32585"/>
    <cellStyle name="Normal 3 2 6 3 4 2 3" xfId="32586"/>
    <cellStyle name="Normal 3 2 6 3 4 2 3 2" xfId="32587"/>
    <cellStyle name="Normal 3 2 6 3 4 2 4" xfId="32588"/>
    <cellStyle name="Normal 3 2 6 3 4 3" xfId="32589"/>
    <cellStyle name="Normal 3 2 6 3 4 3 2" xfId="32590"/>
    <cellStyle name="Normal 3 2 6 3 4 3 2 2" xfId="32591"/>
    <cellStyle name="Normal 3 2 6 3 4 3 3" xfId="32592"/>
    <cellStyle name="Normal 3 2 6 3 4 4" xfId="32593"/>
    <cellStyle name="Normal 3 2 6 3 4 4 2" xfId="32594"/>
    <cellStyle name="Normal 3 2 6 3 4 5" xfId="32595"/>
    <cellStyle name="Normal 3 2 6 3 5" xfId="32596"/>
    <cellStyle name="Normal 3 2 6 3 5 2" xfId="32597"/>
    <cellStyle name="Normal 3 2 6 3 5 2 2" xfId="32598"/>
    <cellStyle name="Normal 3 2 6 3 5 2 2 2" xfId="32599"/>
    <cellStyle name="Normal 3 2 6 3 5 2 3" xfId="32600"/>
    <cellStyle name="Normal 3 2 6 3 5 3" xfId="32601"/>
    <cellStyle name="Normal 3 2 6 3 5 3 2" xfId="32602"/>
    <cellStyle name="Normal 3 2 6 3 5 4" xfId="32603"/>
    <cellStyle name="Normal 3 2 6 3 6" xfId="32604"/>
    <cellStyle name="Normal 3 2 6 3 6 2" xfId="32605"/>
    <cellStyle name="Normal 3 2 6 3 6 2 2" xfId="32606"/>
    <cellStyle name="Normal 3 2 6 3 6 3" xfId="32607"/>
    <cellStyle name="Normal 3 2 6 3 7" xfId="32608"/>
    <cellStyle name="Normal 3 2 6 3 7 2" xfId="32609"/>
    <cellStyle name="Normal 3 2 6 3 8" xfId="32610"/>
    <cellStyle name="Normal 3 2 6 4" xfId="32611"/>
    <cellStyle name="Normal 3 2 6 4 2" xfId="32612"/>
    <cellStyle name="Normal 3 2 6 4 2 2" xfId="32613"/>
    <cellStyle name="Normal 3 2 6 4 2 2 2" xfId="32614"/>
    <cellStyle name="Normal 3 2 6 4 2 2 2 2" xfId="32615"/>
    <cellStyle name="Normal 3 2 6 4 2 2 2 2 2" xfId="32616"/>
    <cellStyle name="Normal 3 2 6 4 2 2 2 3" xfId="32617"/>
    <cellStyle name="Normal 3 2 6 4 2 2 3" xfId="32618"/>
    <cellStyle name="Normal 3 2 6 4 2 2 3 2" xfId="32619"/>
    <cellStyle name="Normal 3 2 6 4 2 2 4" xfId="32620"/>
    <cellStyle name="Normal 3 2 6 4 2 3" xfId="32621"/>
    <cellStyle name="Normal 3 2 6 4 2 3 2" xfId="32622"/>
    <cellStyle name="Normal 3 2 6 4 2 3 2 2" xfId="32623"/>
    <cellStyle name="Normal 3 2 6 4 2 3 3" xfId="32624"/>
    <cellStyle name="Normal 3 2 6 4 2 4" xfId="32625"/>
    <cellStyle name="Normal 3 2 6 4 2 4 2" xfId="32626"/>
    <cellStyle name="Normal 3 2 6 4 2 5" xfId="32627"/>
    <cellStyle name="Normal 3 2 6 4 3" xfId="32628"/>
    <cellStyle name="Normal 3 2 6 4 3 2" xfId="32629"/>
    <cellStyle name="Normal 3 2 6 4 3 2 2" xfId="32630"/>
    <cellStyle name="Normal 3 2 6 4 3 2 2 2" xfId="32631"/>
    <cellStyle name="Normal 3 2 6 4 3 2 3" xfId="32632"/>
    <cellStyle name="Normal 3 2 6 4 3 3" xfId="32633"/>
    <cellStyle name="Normal 3 2 6 4 3 3 2" xfId="32634"/>
    <cellStyle name="Normal 3 2 6 4 3 4" xfId="32635"/>
    <cellStyle name="Normal 3 2 6 4 4" xfId="32636"/>
    <cellStyle name="Normal 3 2 6 4 4 2" xfId="32637"/>
    <cellStyle name="Normal 3 2 6 4 4 2 2" xfId="32638"/>
    <cellStyle name="Normal 3 2 6 4 4 3" xfId="32639"/>
    <cellStyle name="Normal 3 2 6 4 5" xfId="32640"/>
    <cellStyle name="Normal 3 2 6 4 5 2" xfId="32641"/>
    <cellStyle name="Normal 3 2 6 4 6" xfId="32642"/>
    <cellStyle name="Normal 3 2 6 5" xfId="32643"/>
    <cellStyle name="Normal 3 2 6 5 2" xfId="32644"/>
    <cellStyle name="Normal 3 2 6 5 2 2" xfId="32645"/>
    <cellStyle name="Normal 3 2 6 5 2 2 2" xfId="32646"/>
    <cellStyle name="Normal 3 2 6 5 2 2 2 2" xfId="32647"/>
    <cellStyle name="Normal 3 2 6 5 2 2 2 2 2" xfId="32648"/>
    <cellStyle name="Normal 3 2 6 5 2 2 2 3" xfId="32649"/>
    <cellStyle name="Normal 3 2 6 5 2 2 3" xfId="32650"/>
    <cellStyle name="Normal 3 2 6 5 2 2 3 2" xfId="32651"/>
    <cellStyle name="Normal 3 2 6 5 2 2 4" xfId="32652"/>
    <cellStyle name="Normal 3 2 6 5 2 3" xfId="32653"/>
    <cellStyle name="Normal 3 2 6 5 2 3 2" xfId="32654"/>
    <cellStyle name="Normal 3 2 6 5 2 3 2 2" xfId="32655"/>
    <cellStyle name="Normal 3 2 6 5 2 3 3" xfId="32656"/>
    <cellStyle name="Normal 3 2 6 5 2 4" xfId="32657"/>
    <cellStyle name="Normal 3 2 6 5 2 4 2" xfId="32658"/>
    <cellStyle name="Normal 3 2 6 5 2 5" xfId="32659"/>
    <cellStyle name="Normal 3 2 6 5 3" xfId="32660"/>
    <cellStyle name="Normal 3 2 6 5 3 2" xfId="32661"/>
    <cellStyle name="Normal 3 2 6 5 3 2 2" xfId="32662"/>
    <cellStyle name="Normal 3 2 6 5 3 2 2 2" xfId="32663"/>
    <cellStyle name="Normal 3 2 6 5 3 2 3" xfId="32664"/>
    <cellStyle name="Normal 3 2 6 5 3 3" xfId="32665"/>
    <cellStyle name="Normal 3 2 6 5 3 3 2" xfId="32666"/>
    <cellStyle name="Normal 3 2 6 5 3 4" xfId="32667"/>
    <cellStyle name="Normal 3 2 6 5 4" xfId="32668"/>
    <cellStyle name="Normal 3 2 6 5 4 2" xfId="32669"/>
    <cellStyle name="Normal 3 2 6 5 4 2 2" xfId="32670"/>
    <cellStyle name="Normal 3 2 6 5 4 3" xfId="32671"/>
    <cellStyle name="Normal 3 2 6 5 5" xfId="32672"/>
    <cellStyle name="Normal 3 2 6 5 5 2" xfId="32673"/>
    <cellStyle name="Normal 3 2 6 5 6" xfId="32674"/>
    <cellStyle name="Normal 3 2 6 6" xfId="32675"/>
    <cellStyle name="Normal 3 2 6 6 2" xfId="32676"/>
    <cellStyle name="Normal 3 2 6 6 2 2" xfId="32677"/>
    <cellStyle name="Normal 3 2 6 6 2 2 2" xfId="32678"/>
    <cellStyle name="Normal 3 2 6 6 2 2 2 2" xfId="32679"/>
    <cellStyle name="Normal 3 2 6 6 2 2 2 2 2" xfId="32680"/>
    <cellStyle name="Normal 3 2 6 6 2 2 2 3" xfId="32681"/>
    <cellStyle name="Normal 3 2 6 6 2 2 3" xfId="32682"/>
    <cellStyle name="Normal 3 2 6 6 2 2 3 2" xfId="32683"/>
    <cellStyle name="Normal 3 2 6 6 2 2 4" xfId="32684"/>
    <cellStyle name="Normal 3 2 6 6 2 3" xfId="32685"/>
    <cellStyle name="Normal 3 2 6 6 2 3 2" xfId="32686"/>
    <cellStyle name="Normal 3 2 6 6 2 3 2 2" xfId="32687"/>
    <cellStyle name="Normal 3 2 6 6 2 3 3" xfId="32688"/>
    <cellStyle name="Normal 3 2 6 6 2 4" xfId="32689"/>
    <cellStyle name="Normal 3 2 6 6 2 4 2" xfId="32690"/>
    <cellStyle name="Normal 3 2 6 6 2 5" xfId="32691"/>
    <cellStyle name="Normal 3 2 6 6 3" xfId="32692"/>
    <cellStyle name="Normal 3 2 6 6 3 2" xfId="32693"/>
    <cellStyle name="Normal 3 2 6 6 3 2 2" xfId="32694"/>
    <cellStyle name="Normal 3 2 6 6 3 2 2 2" xfId="32695"/>
    <cellStyle name="Normal 3 2 6 6 3 2 3" xfId="32696"/>
    <cellStyle name="Normal 3 2 6 6 3 3" xfId="32697"/>
    <cellStyle name="Normal 3 2 6 6 3 3 2" xfId="32698"/>
    <cellStyle name="Normal 3 2 6 6 3 4" xfId="32699"/>
    <cellStyle name="Normal 3 2 6 6 4" xfId="32700"/>
    <cellStyle name="Normal 3 2 6 6 4 2" xfId="32701"/>
    <cellStyle name="Normal 3 2 6 6 4 2 2" xfId="32702"/>
    <cellStyle name="Normal 3 2 6 6 4 3" xfId="32703"/>
    <cellStyle name="Normal 3 2 6 6 5" xfId="32704"/>
    <cellStyle name="Normal 3 2 6 6 5 2" xfId="32705"/>
    <cellStyle name="Normal 3 2 6 6 6" xfId="32706"/>
    <cellStyle name="Normal 3 2 6 7" xfId="32707"/>
    <cellStyle name="Normal 3 2 6 7 2" xfId="32708"/>
    <cellStyle name="Normal 3 2 6 7 2 2" xfId="32709"/>
    <cellStyle name="Normal 3 2 6 7 2 2 2" xfId="32710"/>
    <cellStyle name="Normal 3 2 6 7 2 2 2 2" xfId="32711"/>
    <cellStyle name="Normal 3 2 6 7 2 2 3" xfId="32712"/>
    <cellStyle name="Normal 3 2 6 7 2 3" xfId="32713"/>
    <cellStyle name="Normal 3 2 6 7 2 3 2" xfId="32714"/>
    <cellStyle name="Normal 3 2 6 7 2 4" xfId="32715"/>
    <cellStyle name="Normal 3 2 6 7 3" xfId="32716"/>
    <cellStyle name="Normal 3 2 6 7 3 2" xfId="32717"/>
    <cellStyle name="Normal 3 2 6 7 3 2 2" xfId="32718"/>
    <cellStyle name="Normal 3 2 6 7 3 3" xfId="32719"/>
    <cellStyle name="Normal 3 2 6 7 4" xfId="32720"/>
    <cellStyle name="Normal 3 2 6 7 4 2" xfId="32721"/>
    <cellStyle name="Normal 3 2 6 7 5" xfId="32722"/>
    <cellStyle name="Normal 3 2 6 8" xfId="32723"/>
    <cellStyle name="Normal 3 2 6 8 2" xfId="32724"/>
    <cellStyle name="Normal 3 2 6 8 2 2" xfId="32725"/>
    <cellStyle name="Normal 3 2 6 8 2 2 2" xfId="32726"/>
    <cellStyle name="Normal 3 2 6 8 2 3" xfId="32727"/>
    <cellStyle name="Normal 3 2 6 8 3" xfId="32728"/>
    <cellStyle name="Normal 3 2 6 8 3 2" xfId="32729"/>
    <cellStyle name="Normal 3 2 6 8 4" xfId="32730"/>
    <cellStyle name="Normal 3 2 6 9" xfId="32731"/>
    <cellStyle name="Normal 3 2 6 9 2" xfId="32732"/>
    <cellStyle name="Normal 3 2 6 9 2 2" xfId="32733"/>
    <cellStyle name="Normal 3 2 6 9 3" xfId="32734"/>
    <cellStyle name="Normal 3 2 7" xfId="32735"/>
    <cellStyle name="Normal 3 2 7 10" xfId="32736"/>
    <cellStyle name="Normal 3 2 7 11" xfId="32737"/>
    <cellStyle name="Normal 3 2 7 2" xfId="32738"/>
    <cellStyle name="Normal 3 2 7 2 2" xfId="32739"/>
    <cellStyle name="Normal 3 2 7 2 2 2" xfId="32740"/>
    <cellStyle name="Normal 3 2 7 2 2 2 2" xfId="32741"/>
    <cellStyle name="Normal 3 2 7 2 2 2 2 2" xfId="32742"/>
    <cellStyle name="Normal 3 2 7 2 2 2 2 2 2" xfId="32743"/>
    <cellStyle name="Normal 3 2 7 2 2 2 2 2 2 2" xfId="32744"/>
    <cellStyle name="Normal 3 2 7 2 2 2 2 2 3" xfId="32745"/>
    <cellStyle name="Normal 3 2 7 2 2 2 2 3" xfId="32746"/>
    <cellStyle name="Normal 3 2 7 2 2 2 2 3 2" xfId="32747"/>
    <cellStyle name="Normal 3 2 7 2 2 2 2 4" xfId="32748"/>
    <cellStyle name="Normal 3 2 7 2 2 2 3" xfId="32749"/>
    <cellStyle name="Normal 3 2 7 2 2 2 3 2" xfId="32750"/>
    <cellStyle name="Normal 3 2 7 2 2 2 3 2 2" xfId="32751"/>
    <cellStyle name="Normal 3 2 7 2 2 2 3 3" xfId="32752"/>
    <cellStyle name="Normal 3 2 7 2 2 2 4" xfId="32753"/>
    <cellStyle name="Normal 3 2 7 2 2 2 4 2" xfId="32754"/>
    <cellStyle name="Normal 3 2 7 2 2 2 5" xfId="32755"/>
    <cellStyle name="Normal 3 2 7 2 2 3" xfId="32756"/>
    <cellStyle name="Normal 3 2 7 2 2 3 2" xfId="32757"/>
    <cellStyle name="Normal 3 2 7 2 2 3 2 2" xfId="32758"/>
    <cellStyle name="Normal 3 2 7 2 2 3 2 2 2" xfId="32759"/>
    <cellStyle name="Normal 3 2 7 2 2 3 2 3" xfId="32760"/>
    <cellStyle name="Normal 3 2 7 2 2 3 3" xfId="32761"/>
    <cellStyle name="Normal 3 2 7 2 2 3 3 2" xfId="32762"/>
    <cellStyle name="Normal 3 2 7 2 2 3 4" xfId="32763"/>
    <cellStyle name="Normal 3 2 7 2 2 4" xfId="32764"/>
    <cellStyle name="Normal 3 2 7 2 2 4 2" xfId="32765"/>
    <cellStyle name="Normal 3 2 7 2 2 4 2 2" xfId="32766"/>
    <cellStyle name="Normal 3 2 7 2 2 4 3" xfId="32767"/>
    <cellStyle name="Normal 3 2 7 2 2 5" xfId="32768"/>
    <cellStyle name="Normal 3 2 7 2 2 5 2" xfId="32769"/>
    <cellStyle name="Normal 3 2 7 2 2 6" xfId="32770"/>
    <cellStyle name="Normal 3 2 7 2 3" xfId="32771"/>
    <cellStyle name="Normal 3 2 7 2 3 2" xfId="32772"/>
    <cellStyle name="Normal 3 2 7 2 3 2 2" xfId="32773"/>
    <cellStyle name="Normal 3 2 7 2 3 2 2 2" xfId="32774"/>
    <cellStyle name="Normal 3 2 7 2 3 2 2 2 2" xfId="32775"/>
    <cellStyle name="Normal 3 2 7 2 3 2 2 2 2 2" xfId="32776"/>
    <cellStyle name="Normal 3 2 7 2 3 2 2 2 3" xfId="32777"/>
    <cellStyle name="Normal 3 2 7 2 3 2 2 3" xfId="32778"/>
    <cellStyle name="Normal 3 2 7 2 3 2 2 3 2" xfId="32779"/>
    <cellStyle name="Normal 3 2 7 2 3 2 2 4" xfId="32780"/>
    <cellStyle name="Normal 3 2 7 2 3 2 3" xfId="32781"/>
    <cellStyle name="Normal 3 2 7 2 3 2 3 2" xfId="32782"/>
    <cellStyle name="Normal 3 2 7 2 3 2 3 2 2" xfId="32783"/>
    <cellStyle name="Normal 3 2 7 2 3 2 3 3" xfId="32784"/>
    <cellStyle name="Normal 3 2 7 2 3 2 4" xfId="32785"/>
    <cellStyle name="Normal 3 2 7 2 3 2 4 2" xfId="32786"/>
    <cellStyle name="Normal 3 2 7 2 3 2 5" xfId="32787"/>
    <cellStyle name="Normal 3 2 7 2 3 3" xfId="32788"/>
    <cellStyle name="Normal 3 2 7 2 3 3 2" xfId="32789"/>
    <cellStyle name="Normal 3 2 7 2 3 3 2 2" xfId="32790"/>
    <cellStyle name="Normal 3 2 7 2 3 3 2 2 2" xfId="32791"/>
    <cellStyle name="Normal 3 2 7 2 3 3 2 3" xfId="32792"/>
    <cellStyle name="Normal 3 2 7 2 3 3 3" xfId="32793"/>
    <cellStyle name="Normal 3 2 7 2 3 3 3 2" xfId="32794"/>
    <cellStyle name="Normal 3 2 7 2 3 3 4" xfId="32795"/>
    <cellStyle name="Normal 3 2 7 2 3 4" xfId="32796"/>
    <cellStyle name="Normal 3 2 7 2 3 4 2" xfId="32797"/>
    <cellStyle name="Normal 3 2 7 2 3 4 2 2" xfId="32798"/>
    <cellStyle name="Normal 3 2 7 2 3 4 3" xfId="32799"/>
    <cellStyle name="Normal 3 2 7 2 3 5" xfId="32800"/>
    <cellStyle name="Normal 3 2 7 2 3 5 2" xfId="32801"/>
    <cellStyle name="Normal 3 2 7 2 3 6" xfId="32802"/>
    <cellStyle name="Normal 3 2 7 2 4" xfId="32803"/>
    <cellStyle name="Normal 3 2 7 2 4 2" xfId="32804"/>
    <cellStyle name="Normal 3 2 7 2 4 2 2" xfId="32805"/>
    <cellStyle name="Normal 3 2 7 2 4 2 2 2" xfId="32806"/>
    <cellStyle name="Normal 3 2 7 2 4 2 2 2 2" xfId="32807"/>
    <cellStyle name="Normal 3 2 7 2 4 2 2 3" xfId="32808"/>
    <cellStyle name="Normal 3 2 7 2 4 2 3" xfId="32809"/>
    <cellStyle name="Normal 3 2 7 2 4 2 3 2" xfId="32810"/>
    <cellStyle name="Normal 3 2 7 2 4 2 4" xfId="32811"/>
    <cellStyle name="Normal 3 2 7 2 4 3" xfId="32812"/>
    <cellStyle name="Normal 3 2 7 2 4 3 2" xfId="32813"/>
    <cellStyle name="Normal 3 2 7 2 4 3 2 2" xfId="32814"/>
    <cellStyle name="Normal 3 2 7 2 4 3 3" xfId="32815"/>
    <cellStyle name="Normal 3 2 7 2 4 4" xfId="32816"/>
    <cellStyle name="Normal 3 2 7 2 4 4 2" xfId="32817"/>
    <cellStyle name="Normal 3 2 7 2 4 5" xfId="32818"/>
    <cellStyle name="Normal 3 2 7 2 5" xfId="32819"/>
    <cellStyle name="Normal 3 2 7 2 5 2" xfId="32820"/>
    <cellStyle name="Normal 3 2 7 2 5 2 2" xfId="32821"/>
    <cellStyle name="Normal 3 2 7 2 5 2 2 2" xfId="32822"/>
    <cellStyle name="Normal 3 2 7 2 5 2 3" xfId="32823"/>
    <cellStyle name="Normal 3 2 7 2 5 3" xfId="32824"/>
    <cellStyle name="Normal 3 2 7 2 5 3 2" xfId="32825"/>
    <cellStyle name="Normal 3 2 7 2 5 4" xfId="32826"/>
    <cellStyle name="Normal 3 2 7 2 6" xfId="32827"/>
    <cellStyle name="Normal 3 2 7 2 6 2" xfId="32828"/>
    <cellStyle name="Normal 3 2 7 2 6 2 2" xfId="32829"/>
    <cellStyle name="Normal 3 2 7 2 6 3" xfId="32830"/>
    <cellStyle name="Normal 3 2 7 2 7" xfId="32831"/>
    <cellStyle name="Normal 3 2 7 2 7 2" xfId="32832"/>
    <cellStyle name="Normal 3 2 7 2 8" xfId="32833"/>
    <cellStyle name="Normal 3 2 7 3" xfId="32834"/>
    <cellStyle name="Normal 3 2 7 3 2" xfId="32835"/>
    <cellStyle name="Normal 3 2 7 3 2 2" xfId="32836"/>
    <cellStyle name="Normal 3 2 7 3 2 2 2" xfId="32837"/>
    <cellStyle name="Normal 3 2 7 3 2 2 2 2" xfId="32838"/>
    <cellStyle name="Normal 3 2 7 3 2 2 2 2 2" xfId="32839"/>
    <cellStyle name="Normal 3 2 7 3 2 2 2 3" xfId="32840"/>
    <cellStyle name="Normal 3 2 7 3 2 2 3" xfId="32841"/>
    <cellStyle name="Normal 3 2 7 3 2 2 3 2" xfId="32842"/>
    <cellStyle name="Normal 3 2 7 3 2 2 4" xfId="32843"/>
    <cellStyle name="Normal 3 2 7 3 2 3" xfId="32844"/>
    <cellStyle name="Normal 3 2 7 3 2 3 2" xfId="32845"/>
    <cellStyle name="Normal 3 2 7 3 2 3 2 2" xfId="32846"/>
    <cellStyle name="Normal 3 2 7 3 2 3 3" xfId="32847"/>
    <cellStyle name="Normal 3 2 7 3 2 4" xfId="32848"/>
    <cellStyle name="Normal 3 2 7 3 2 4 2" xfId="32849"/>
    <cellStyle name="Normal 3 2 7 3 2 5" xfId="32850"/>
    <cellStyle name="Normal 3 2 7 3 3" xfId="32851"/>
    <cellStyle name="Normal 3 2 7 3 3 2" xfId="32852"/>
    <cellStyle name="Normal 3 2 7 3 3 2 2" xfId="32853"/>
    <cellStyle name="Normal 3 2 7 3 3 2 2 2" xfId="32854"/>
    <cellStyle name="Normal 3 2 7 3 3 2 3" xfId="32855"/>
    <cellStyle name="Normal 3 2 7 3 3 3" xfId="32856"/>
    <cellStyle name="Normal 3 2 7 3 3 3 2" xfId="32857"/>
    <cellStyle name="Normal 3 2 7 3 3 4" xfId="32858"/>
    <cellStyle name="Normal 3 2 7 3 4" xfId="32859"/>
    <cellStyle name="Normal 3 2 7 3 4 2" xfId="32860"/>
    <cellStyle name="Normal 3 2 7 3 4 2 2" xfId="32861"/>
    <cellStyle name="Normal 3 2 7 3 4 3" xfId="32862"/>
    <cellStyle name="Normal 3 2 7 3 5" xfId="32863"/>
    <cellStyle name="Normal 3 2 7 3 5 2" xfId="32864"/>
    <cellStyle name="Normal 3 2 7 3 6" xfId="32865"/>
    <cellStyle name="Normal 3 2 7 4" xfId="32866"/>
    <cellStyle name="Normal 3 2 7 4 2" xfId="32867"/>
    <cellStyle name="Normal 3 2 7 4 2 2" xfId="32868"/>
    <cellStyle name="Normal 3 2 7 4 2 2 2" xfId="32869"/>
    <cellStyle name="Normal 3 2 7 4 2 2 2 2" xfId="32870"/>
    <cellStyle name="Normal 3 2 7 4 2 2 2 2 2" xfId="32871"/>
    <cellStyle name="Normal 3 2 7 4 2 2 2 3" xfId="32872"/>
    <cellStyle name="Normal 3 2 7 4 2 2 3" xfId="32873"/>
    <cellStyle name="Normal 3 2 7 4 2 2 3 2" xfId="32874"/>
    <cellStyle name="Normal 3 2 7 4 2 2 4" xfId="32875"/>
    <cellStyle name="Normal 3 2 7 4 2 3" xfId="32876"/>
    <cellStyle name="Normal 3 2 7 4 2 3 2" xfId="32877"/>
    <cellStyle name="Normal 3 2 7 4 2 3 2 2" xfId="32878"/>
    <cellStyle name="Normal 3 2 7 4 2 3 3" xfId="32879"/>
    <cellStyle name="Normal 3 2 7 4 2 4" xfId="32880"/>
    <cellStyle name="Normal 3 2 7 4 2 4 2" xfId="32881"/>
    <cellStyle name="Normal 3 2 7 4 2 5" xfId="32882"/>
    <cellStyle name="Normal 3 2 7 4 3" xfId="32883"/>
    <cellStyle name="Normal 3 2 7 4 3 2" xfId="32884"/>
    <cellStyle name="Normal 3 2 7 4 3 2 2" xfId="32885"/>
    <cellStyle name="Normal 3 2 7 4 3 2 2 2" xfId="32886"/>
    <cellStyle name="Normal 3 2 7 4 3 2 3" xfId="32887"/>
    <cellStyle name="Normal 3 2 7 4 3 3" xfId="32888"/>
    <cellStyle name="Normal 3 2 7 4 3 3 2" xfId="32889"/>
    <cellStyle name="Normal 3 2 7 4 3 4" xfId="32890"/>
    <cellStyle name="Normal 3 2 7 4 4" xfId="32891"/>
    <cellStyle name="Normal 3 2 7 4 4 2" xfId="32892"/>
    <cellStyle name="Normal 3 2 7 4 4 2 2" xfId="32893"/>
    <cellStyle name="Normal 3 2 7 4 4 3" xfId="32894"/>
    <cellStyle name="Normal 3 2 7 4 5" xfId="32895"/>
    <cellStyle name="Normal 3 2 7 4 5 2" xfId="32896"/>
    <cellStyle name="Normal 3 2 7 4 6" xfId="32897"/>
    <cellStyle name="Normal 3 2 7 5" xfId="32898"/>
    <cellStyle name="Normal 3 2 7 5 2" xfId="32899"/>
    <cellStyle name="Normal 3 2 7 5 2 2" xfId="32900"/>
    <cellStyle name="Normal 3 2 7 5 2 2 2" xfId="32901"/>
    <cellStyle name="Normal 3 2 7 5 2 2 2 2" xfId="32902"/>
    <cellStyle name="Normal 3 2 7 5 2 2 2 2 2" xfId="32903"/>
    <cellStyle name="Normal 3 2 7 5 2 2 2 3" xfId="32904"/>
    <cellStyle name="Normal 3 2 7 5 2 2 3" xfId="32905"/>
    <cellStyle name="Normal 3 2 7 5 2 2 3 2" xfId="32906"/>
    <cellStyle name="Normal 3 2 7 5 2 2 4" xfId="32907"/>
    <cellStyle name="Normal 3 2 7 5 2 3" xfId="32908"/>
    <cellStyle name="Normal 3 2 7 5 2 3 2" xfId="32909"/>
    <cellStyle name="Normal 3 2 7 5 2 3 2 2" xfId="32910"/>
    <cellStyle name="Normal 3 2 7 5 2 3 3" xfId="32911"/>
    <cellStyle name="Normal 3 2 7 5 2 4" xfId="32912"/>
    <cellStyle name="Normal 3 2 7 5 2 4 2" xfId="32913"/>
    <cellStyle name="Normal 3 2 7 5 2 5" xfId="32914"/>
    <cellStyle name="Normal 3 2 7 5 3" xfId="32915"/>
    <cellStyle name="Normal 3 2 7 5 3 2" xfId="32916"/>
    <cellStyle name="Normal 3 2 7 5 3 2 2" xfId="32917"/>
    <cellStyle name="Normal 3 2 7 5 3 2 2 2" xfId="32918"/>
    <cellStyle name="Normal 3 2 7 5 3 2 3" xfId="32919"/>
    <cellStyle name="Normal 3 2 7 5 3 3" xfId="32920"/>
    <cellStyle name="Normal 3 2 7 5 3 3 2" xfId="32921"/>
    <cellStyle name="Normal 3 2 7 5 3 4" xfId="32922"/>
    <cellStyle name="Normal 3 2 7 5 4" xfId="32923"/>
    <cellStyle name="Normal 3 2 7 5 4 2" xfId="32924"/>
    <cellStyle name="Normal 3 2 7 5 4 2 2" xfId="32925"/>
    <cellStyle name="Normal 3 2 7 5 4 3" xfId="32926"/>
    <cellStyle name="Normal 3 2 7 5 5" xfId="32927"/>
    <cellStyle name="Normal 3 2 7 5 5 2" xfId="32928"/>
    <cellStyle name="Normal 3 2 7 5 6" xfId="32929"/>
    <cellStyle name="Normal 3 2 7 6" xfId="32930"/>
    <cellStyle name="Normal 3 2 7 6 2" xfId="32931"/>
    <cellStyle name="Normal 3 2 7 6 2 2" xfId="32932"/>
    <cellStyle name="Normal 3 2 7 6 2 2 2" xfId="32933"/>
    <cellStyle name="Normal 3 2 7 6 2 2 2 2" xfId="32934"/>
    <cellStyle name="Normal 3 2 7 6 2 2 3" xfId="32935"/>
    <cellStyle name="Normal 3 2 7 6 2 3" xfId="32936"/>
    <cellStyle name="Normal 3 2 7 6 2 3 2" xfId="32937"/>
    <cellStyle name="Normal 3 2 7 6 2 4" xfId="32938"/>
    <cellStyle name="Normal 3 2 7 6 3" xfId="32939"/>
    <cellStyle name="Normal 3 2 7 6 3 2" xfId="32940"/>
    <cellStyle name="Normal 3 2 7 6 3 2 2" xfId="32941"/>
    <cellStyle name="Normal 3 2 7 6 3 3" xfId="32942"/>
    <cellStyle name="Normal 3 2 7 6 4" xfId="32943"/>
    <cellStyle name="Normal 3 2 7 6 4 2" xfId="32944"/>
    <cellStyle name="Normal 3 2 7 6 5" xfId="32945"/>
    <cellStyle name="Normal 3 2 7 7" xfId="32946"/>
    <cellStyle name="Normal 3 2 7 7 2" xfId="32947"/>
    <cellStyle name="Normal 3 2 7 7 2 2" xfId="32948"/>
    <cellStyle name="Normal 3 2 7 7 2 2 2" xfId="32949"/>
    <cellStyle name="Normal 3 2 7 7 2 3" xfId="32950"/>
    <cellStyle name="Normal 3 2 7 7 3" xfId="32951"/>
    <cellStyle name="Normal 3 2 7 7 3 2" xfId="32952"/>
    <cellStyle name="Normal 3 2 7 7 4" xfId="32953"/>
    <cellStyle name="Normal 3 2 7 8" xfId="32954"/>
    <cellStyle name="Normal 3 2 7 8 2" xfId="32955"/>
    <cellStyle name="Normal 3 2 7 8 2 2" xfId="32956"/>
    <cellStyle name="Normal 3 2 7 8 3" xfId="32957"/>
    <cellStyle name="Normal 3 2 7 9" xfId="32958"/>
    <cellStyle name="Normal 3 2 7 9 2" xfId="32959"/>
    <cellStyle name="Normal 3 2 7 9 3" xfId="32960"/>
    <cellStyle name="Normal 3 2 8" xfId="32961"/>
    <cellStyle name="Normal 3 2 8 10" xfId="32962"/>
    <cellStyle name="Normal 3 2 8 11" xfId="32963"/>
    <cellStyle name="Normal 3 2 8 2" xfId="32964"/>
    <cellStyle name="Normal 3 2 8 2 2" xfId="32965"/>
    <cellStyle name="Normal 3 2 8 2 2 2" xfId="32966"/>
    <cellStyle name="Normal 3 2 8 2 2 2 2" xfId="32967"/>
    <cellStyle name="Normal 3 2 8 2 2 2 2 2" xfId="32968"/>
    <cellStyle name="Normal 3 2 8 2 2 2 2 2 2" xfId="32969"/>
    <cellStyle name="Normal 3 2 8 2 2 2 2 2 2 2" xfId="32970"/>
    <cellStyle name="Normal 3 2 8 2 2 2 2 2 3" xfId="32971"/>
    <cellStyle name="Normal 3 2 8 2 2 2 2 3" xfId="32972"/>
    <cellStyle name="Normal 3 2 8 2 2 2 2 3 2" xfId="32973"/>
    <cellStyle name="Normal 3 2 8 2 2 2 2 4" xfId="32974"/>
    <cellStyle name="Normal 3 2 8 2 2 2 3" xfId="32975"/>
    <cellStyle name="Normal 3 2 8 2 2 2 3 2" xfId="32976"/>
    <cellStyle name="Normal 3 2 8 2 2 2 3 2 2" xfId="32977"/>
    <cellStyle name="Normal 3 2 8 2 2 2 3 3" xfId="32978"/>
    <cellStyle name="Normal 3 2 8 2 2 2 4" xfId="32979"/>
    <cellStyle name="Normal 3 2 8 2 2 2 4 2" xfId="32980"/>
    <cellStyle name="Normal 3 2 8 2 2 2 5" xfId="32981"/>
    <cellStyle name="Normal 3 2 8 2 2 3" xfId="32982"/>
    <cellStyle name="Normal 3 2 8 2 2 3 2" xfId="32983"/>
    <cellStyle name="Normal 3 2 8 2 2 3 2 2" xfId="32984"/>
    <cellStyle name="Normal 3 2 8 2 2 3 2 2 2" xfId="32985"/>
    <cellStyle name="Normal 3 2 8 2 2 3 2 3" xfId="32986"/>
    <cellStyle name="Normal 3 2 8 2 2 3 3" xfId="32987"/>
    <cellStyle name="Normal 3 2 8 2 2 3 3 2" xfId="32988"/>
    <cellStyle name="Normal 3 2 8 2 2 3 4" xfId="32989"/>
    <cellStyle name="Normal 3 2 8 2 2 4" xfId="32990"/>
    <cellStyle name="Normal 3 2 8 2 2 4 2" xfId="32991"/>
    <cellStyle name="Normal 3 2 8 2 2 4 2 2" xfId="32992"/>
    <cellStyle name="Normal 3 2 8 2 2 4 3" xfId="32993"/>
    <cellStyle name="Normal 3 2 8 2 2 5" xfId="32994"/>
    <cellStyle name="Normal 3 2 8 2 2 5 2" xfId="32995"/>
    <cellStyle name="Normal 3 2 8 2 2 6" xfId="32996"/>
    <cellStyle name="Normal 3 2 8 2 3" xfId="32997"/>
    <cellStyle name="Normal 3 2 8 2 3 2" xfId="32998"/>
    <cellStyle name="Normal 3 2 8 2 3 2 2" xfId="32999"/>
    <cellStyle name="Normal 3 2 8 2 3 2 2 2" xfId="33000"/>
    <cellStyle name="Normal 3 2 8 2 3 2 2 2 2" xfId="33001"/>
    <cellStyle name="Normal 3 2 8 2 3 2 2 2 2 2" xfId="33002"/>
    <cellStyle name="Normal 3 2 8 2 3 2 2 2 3" xfId="33003"/>
    <cellStyle name="Normal 3 2 8 2 3 2 2 3" xfId="33004"/>
    <cellStyle name="Normal 3 2 8 2 3 2 2 3 2" xfId="33005"/>
    <cellStyle name="Normal 3 2 8 2 3 2 2 4" xfId="33006"/>
    <cellStyle name="Normal 3 2 8 2 3 2 3" xfId="33007"/>
    <cellStyle name="Normal 3 2 8 2 3 2 3 2" xfId="33008"/>
    <cellStyle name="Normal 3 2 8 2 3 2 3 2 2" xfId="33009"/>
    <cellStyle name="Normal 3 2 8 2 3 2 3 3" xfId="33010"/>
    <cellStyle name="Normal 3 2 8 2 3 2 4" xfId="33011"/>
    <cellStyle name="Normal 3 2 8 2 3 2 4 2" xfId="33012"/>
    <cellStyle name="Normal 3 2 8 2 3 2 5" xfId="33013"/>
    <cellStyle name="Normal 3 2 8 2 3 3" xfId="33014"/>
    <cellStyle name="Normal 3 2 8 2 3 3 2" xfId="33015"/>
    <cellStyle name="Normal 3 2 8 2 3 3 2 2" xfId="33016"/>
    <cellStyle name="Normal 3 2 8 2 3 3 2 2 2" xfId="33017"/>
    <cellStyle name="Normal 3 2 8 2 3 3 2 3" xfId="33018"/>
    <cellStyle name="Normal 3 2 8 2 3 3 3" xfId="33019"/>
    <cellStyle name="Normal 3 2 8 2 3 3 3 2" xfId="33020"/>
    <cellStyle name="Normal 3 2 8 2 3 3 4" xfId="33021"/>
    <cellStyle name="Normal 3 2 8 2 3 4" xfId="33022"/>
    <cellStyle name="Normal 3 2 8 2 3 4 2" xfId="33023"/>
    <cellStyle name="Normal 3 2 8 2 3 4 2 2" xfId="33024"/>
    <cellStyle name="Normal 3 2 8 2 3 4 3" xfId="33025"/>
    <cellStyle name="Normal 3 2 8 2 3 5" xfId="33026"/>
    <cellStyle name="Normal 3 2 8 2 3 5 2" xfId="33027"/>
    <cellStyle name="Normal 3 2 8 2 3 6" xfId="33028"/>
    <cellStyle name="Normal 3 2 8 2 4" xfId="33029"/>
    <cellStyle name="Normal 3 2 8 2 4 2" xfId="33030"/>
    <cellStyle name="Normal 3 2 8 2 4 2 2" xfId="33031"/>
    <cellStyle name="Normal 3 2 8 2 4 2 2 2" xfId="33032"/>
    <cellStyle name="Normal 3 2 8 2 4 2 2 2 2" xfId="33033"/>
    <cellStyle name="Normal 3 2 8 2 4 2 2 3" xfId="33034"/>
    <cellStyle name="Normal 3 2 8 2 4 2 3" xfId="33035"/>
    <cellStyle name="Normal 3 2 8 2 4 2 3 2" xfId="33036"/>
    <cellStyle name="Normal 3 2 8 2 4 2 4" xfId="33037"/>
    <cellStyle name="Normal 3 2 8 2 4 3" xfId="33038"/>
    <cellStyle name="Normal 3 2 8 2 4 3 2" xfId="33039"/>
    <cellStyle name="Normal 3 2 8 2 4 3 2 2" xfId="33040"/>
    <cellStyle name="Normal 3 2 8 2 4 3 3" xfId="33041"/>
    <cellStyle name="Normal 3 2 8 2 4 4" xfId="33042"/>
    <cellStyle name="Normal 3 2 8 2 4 4 2" xfId="33043"/>
    <cellStyle name="Normal 3 2 8 2 4 5" xfId="33044"/>
    <cellStyle name="Normal 3 2 8 2 5" xfId="33045"/>
    <cellStyle name="Normal 3 2 8 2 5 2" xfId="33046"/>
    <cellStyle name="Normal 3 2 8 2 5 2 2" xfId="33047"/>
    <cellStyle name="Normal 3 2 8 2 5 2 2 2" xfId="33048"/>
    <cellStyle name="Normal 3 2 8 2 5 2 3" xfId="33049"/>
    <cellStyle name="Normal 3 2 8 2 5 3" xfId="33050"/>
    <cellStyle name="Normal 3 2 8 2 5 3 2" xfId="33051"/>
    <cellStyle name="Normal 3 2 8 2 5 4" xfId="33052"/>
    <cellStyle name="Normal 3 2 8 2 6" xfId="33053"/>
    <cellStyle name="Normal 3 2 8 2 6 2" xfId="33054"/>
    <cellStyle name="Normal 3 2 8 2 6 2 2" xfId="33055"/>
    <cellStyle name="Normal 3 2 8 2 6 3" xfId="33056"/>
    <cellStyle name="Normal 3 2 8 2 7" xfId="33057"/>
    <cellStyle name="Normal 3 2 8 2 7 2" xfId="33058"/>
    <cellStyle name="Normal 3 2 8 2 8" xfId="33059"/>
    <cellStyle name="Normal 3 2 8 3" xfId="33060"/>
    <cellStyle name="Normal 3 2 8 3 2" xfId="33061"/>
    <cellStyle name="Normal 3 2 8 3 2 2" xfId="33062"/>
    <cellStyle name="Normal 3 2 8 3 2 2 2" xfId="33063"/>
    <cellStyle name="Normal 3 2 8 3 2 2 2 2" xfId="33064"/>
    <cellStyle name="Normal 3 2 8 3 2 2 2 2 2" xfId="33065"/>
    <cellStyle name="Normal 3 2 8 3 2 2 2 3" xfId="33066"/>
    <cellStyle name="Normal 3 2 8 3 2 2 3" xfId="33067"/>
    <cellStyle name="Normal 3 2 8 3 2 2 3 2" xfId="33068"/>
    <cellStyle name="Normal 3 2 8 3 2 2 4" xfId="33069"/>
    <cellStyle name="Normal 3 2 8 3 2 3" xfId="33070"/>
    <cellStyle name="Normal 3 2 8 3 2 3 2" xfId="33071"/>
    <cellStyle name="Normal 3 2 8 3 2 3 2 2" xfId="33072"/>
    <cellStyle name="Normal 3 2 8 3 2 3 3" xfId="33073"/>
    <cellStyle name="Normal 3 2 8 3 2 4" xfId="33074"/>
    <cellStyle name="Normal 3 2 8 3 2 4 2" xfId="33075"/>
    <cellStyle name="Normal 3 2 8 3 2 5" xfId="33076"/>
    <cellStyle name="Normal 3 2 8 3 3" xfId="33077"/>
    <cellStyle name="Normal 3 2 8 3 3 2" xfId="33078"/>
    <cellStyle name="Normal 3 2 8 3 3 2 2" xfId="33079"/>
    <cellStyle name="Normal 3 2 8 3 3 2 2 2" xfId="33080"/>
    <cellStyle name="Normal 3 2 8 3 3 2 3" xfId="33081"/>
    <cellStyle name="Normal 3 2 8 3 3 3" xfId="33082"/>
    <cellStyle name="Normal 3 2 8 3 3 3 2" xfId="33083"/>
    <cellStyle name="Normal 3 2 8 3 3 4" xfId="33084"/>
    <cellStyle name="Normal 3 2 8 3 4" xfId="33085"/>
    <cellStyle name="Normal 3 2 8 3 4 2" xfId="33086"/>
    <cellStyle name="Normal 3 2 8 3 4 2 2" xfId="33087"/>
    <cellStyle name="Normal 3 2 8 3 4 3" xfId="33088"/>
    <cellStyle name="Normal 3 2 8 3 5" xfId="33089"/>
    <cellStyle name="Normal 3 2 8 3 5 2" xfId="33090"/>
    <cellStyle name="Normal 3 2 8 3 6" xfId="33091"/>
    <cellStyle name="Normal 3 2 8 4" xfId="33092"/>
    <cellStyle name="Normal 3 2 8 4 2" xfId="33093"/>
    <cellStyle name="Normal 3 2 8 4 2 2" xfId="33094"/>
    <cellStyle name="Normal 3 2 8 4 2 2 2" xfId="33095"/>
    <cellStyle name="Normal 3 2 8 4 2 2 2 2" xfId="33096"/>
    <cellStyle name="Normal 3 2 8 4 2 2 2 2 2" xfId="33097"/>
    <cellStyle name="Normal 3 2 8 4 2 2 2 3" xfId="33098"/>
    <cellStyle name="Normal 3 2 8 4 2 2 3" xfId="33099"/>
    <cellStyle name="Normal 3 2 8 4 2 2 3 2" xfId="33100"/>
    <cellStyle name="Normal 3 2 8 4 2 2 4" xfId="33101"/>
    <cellStyle name="Normal 3 2 8 4 2 3" xfId="33102"/>
    <cellStyle name="Normal 3 2 8 4 2 3 2" xfId="33103"/>
    <cellStyle name="Normal 3 2 8 4 2 3 2 2" xfId="33104"/>
    <cellStyle name="Normal 3 2 8 4 2 3 3" xfId="33105"/>
    <cellStyle name="Normal 3 2 8 4 2 4" xfId="33106"/>
    <cellStyle name="Normal 3 2 8 4 2 4 2" xfId="33107"/>
    <cellStyle name="Normal 3 2 8 4 2 5" xfId="33108"/>
    <cellStyle name="Normal 3 2 8 4 3" xfId="33109"/>
    <cellStyle name="Normal 3 2 8 4 3 2" xfId="33110"/>
    <cellStyle name="Normal 3 2 8 4 3 2 2" xfId="33111"/>
    <cellStyle name="Normal 3 2 8 4 3 2 2 2" xfId="33112"/>
    <cellStyle name="Normal 3 2 8 4 3 2 3" xfId="33113"/>
    <cellStyle name="Normal 3 2 8 4 3 3" xfId="33114"/>
    <cellStyle name="Normal 3 2 8 4 3 3 2" xfId="33115"/>
    <cellStyle name="Normal 3 2 8 4 3 4" xfId="33116"/>
    <cellStyle name="Normal 3 2 8 4 4" xfId="33117"/>
    <cellStyle name="Normal 3 2 8 4 4 2" xfId="33118"/>
    <cellStyle name="Normal 3 2 8 4 4 2 2" xfId="33119"/>
    <cellStyle name="Normal 3 2 8 4 4 3" xfId="33120"/>
    <cellStyle name="Normal 3 2 8 4 5" xfId="33121"/>
    <cellStyle name="Normal 3 2 8 4 5 2" xfId="33122"/>
    <cellStyle name="Normal 3 2 8 4 6" xfId="33123"/>
    <cellStyle name="Normal 3 2 8 5" xfId="33124"/>
    <cellStyle name="Normal 3 2 8 5 2" xfId="33125"/>
    <cellStyle name="Normal 3 2 8 5 2 2" xfId="33126"/>
    <cellStyle name="Normal 3 2 8 5 2 2 2" xfId="33127"/>
    <cellStyle name="Normal 3 2 8 5 2 2 2 2" xfId="33128"/>
    <cellStyle name="Normal 3 2 8 5 2 2 2 2 2" xfId="33129"/>
    <cellStyle name="Normal 3 2 8 5 2 2 2 3" xfId="33130"/>
    <cellStyle name="Normal 3 2 8 5 2 2 3" xfId="33131"/>
    <cellStyle name="Normal 3 2 8 5 2 2 3 2" xfId="33132"/>
    <cellStyle name="Normal 3 2 8 5 2 2 4" xfId="33133"/>
    <cellStyle name="Normal 3 2 8 5 2 3" xfId="33134"/>
    <cellStyle name="Normal 3 2 8 5 2 3 2" xfId="33135"/>
    <cellStyle name="Normal 3 2 8 5 2 3 2 2" xfId="33136"/>
    <cellStyle name="Normal 3 2 8 5 2 3 3" xfId="33137"/>
    <cellStyle name="Normal 3 2 8 5 2 4" xfId="33138"/>
    <cellStyle name="Normal 3 2 8 5 2 4 2" xfId="33139"/>
    <cellStyle name="Normal 3 2 8 5 2 5" xfId="33140"/>
    <cellStyle name="Normal 3 2 8 5 3" xfId="33141"/>
    <cellStyle name="Normal 3 2 8 5 3 2" xfId="33142"/>
    <cellStyle name="Normal 3 2 8 5 3 2 2" xfId="33143"/>
    <cellStyle name="Normal 3 2 8 5 3 2 2 2" xfId="33144"/>
    <cellStyle name="Normal 3 2 8 5 3 2 3" xfId="33145"/>
    <cellStyle name="Normal 3 2 8 5 3 3" xfId="33146"/>
    <cellStyle name="Normal 3 2 8 5 3 3 2" xfId="33147"/>
    <cellStyle name="Normal 3 2 8 5 3 4" xfId="33148"/>
    <cellStyle name="Normal 3 2 8 5 4" xfId="33149"/>
    <cellStyle name="Normal 3 2 8 5 4 2" xfId="33150"/>
    <cellStyle name="Normal 3 2 8 5 4 2 2" xfId="33151"/>
    <cellStyle name="Normal 3 2 8 5 4 3" xfId="33152"/>
    <cellStyle name="Normal 3 2 8 5 5" xfId="33153"/>
    <cellStyle name="Normal 3 2 8 5 5 2" xfId="33154"/>
    <cellStyle name="Normal 3 2 8 5 6" xfId="33155"/>
    <cellStyle name="Normal 3 2 8 6" xfId="33156"/>
    <cellStyle name="Normal 3 2 8 6 2" xfId="33157"/>
    <cellStyle name="Normal 3 2 8 6 2 2" xfId="33158"/>
    <cellStyle name="Normal 3 2 8 6 2 2 2" xfId="33159"/>
    <cellStyle name="Normal 3 2 8 6 2 2 2 2" xfId="33160"/>
    <cellStyle name="Normal 3 2 8 6 2 2 3" xfId="33161"/>
    <cellStyle name="Normal 3 2 8 6 2 3" xfId="33162"/>
    <cellStyle name="Normal 3 2 8 6 2 3 2" xfId="33163"/>
    <cellStyle name="Normal 3 2 8 6 2 4" xfId="33164"/>
    <cellStyle name="Normal 3 2 8 6 3" xfId="33165"/>
    <cellStyle name="Normal 3 2 8 6 3 2" xfId="33166"/>
    <cellStyle name="Normal 3 2 8 6 3 2 2" xfId="33167"/>
    <cellStyle name="Normal 3 2 8 6 3 3" xfId="33168"/>
    <cellStyle name="Normal 3 2 8 6 4" xfId="33169"/>
    <cellStyle name="Normal 3 2 8 6 4 2" xfId="33170"/>
    <cellStyle name="Normal 3 2 8 6 5" xfId="33171"/>
    <cellStyle name="Normal 3 2 8 7" xfId="33172"/>
    <cellStyle name="Normal 3 2 8 7 2" xfId="33173"/>
    <cellStyle name="Normal 3 2 8 7 2 2" xfId="33174"/>
    <cellStyle name="Normal 3 2 8 7 2 2 2" xfId="33175"/>
    <cellStyle name="Normal 3 2 8 7 2 3" xfId="33176"/>
    <cellStyle name="Normal 3 2 8 7 3" xfId="33177"/>
    <cellStyle name="Normal 3 2 8 7 3 2" xfId="33178"/>
    <cellStyle name="Normal 3 2 8 7 4" xfId="33179"/>
    <cellStyle name="Normal 3 2 8 8" xfId="33180"/>
    <cellStyle name="Normal 3 2 8 8 2" xfId="33181"/>
    <cellStyle name="Normal 3 2 8 8 2 2" xfId="33182"/>
    <cellStyle name="Normal 3 2 8 8 3" xfId="33183"/>
    <cellStyle name="Normal 3 2 8 9" xfId="33184"/>
    <cellStyle name="Normal 3 2 8 9 2" xfId="33185"/>
    <cellStyle name="Normal 3 2 8 9 3" xfId="33186"/>
    <cellStyle name="Normal 3 2 9" xfId="33187"/>
    <cellStyle name="Normal 3 2 9 2" xfId="33188"/>
    <cellStyle name="Normal 3 2 9 2 2" xfId="33189"/>
    <cellStyle name="Normal 3 2 9 2 2 2" xfId="33190"/>
    <cellStyle name="Normal 3 2 9 2 2 2 2" xfId="33191"/>
    <cellStyle name="Normal 3 2 9 2 2 2 2 2" xfId="33192"/>
    <cellStyle name="Normal 3 2 9 2 2 2 2 2 2" xfId="33193"/>
    <cellStyle name="Normal 3 2 9 2 2 2 2 3" xfId="33194"/>
    <cellStyle name="Normal 3 2 9 2 2 2 3" xfId="33195"/>
    <cellStyle name="Normal 3 2 9 2 2 2 3 2" xfId="33196"/>
    <cellStyle name="Normal 3 2 9 2 2 2 4" xfId="33197"/>
    <cellStyle name="Normal 3 2 9 2 2 3" xfId="33198"/>
    <cellStyle name="Normal 3 2 9 2 2 3 2" xfId="33199"/>
    <cellStyle name="Normal 3 2 9 2 2 3 2 2" xfId="33200"/>
    <cellStyle name="Normal 3 2 9 2 2 3 3" xfId="33201"/>
    <cellStyle name="Normal 3 2 9 2 2 4" xfId="33202"/>
    <cellStyle name="Normal 3 2 9 2 2 4 2" xfId="33203"/>
    <cellStyle name="Normal 3 2 9 2 2 5" xfId="33204"/>
    <cellStyle name="Normal 3 2 9 2 3" xfId="33205"/>
    <cellStyle name="Normal 3 2 9 2 3 2" xfId="33206"/>
    <cellStyle name="Normal 3 2 9 2 3 2 2" xfId="33207"/>
    <cellStyle name="Normal 3 2 9 2 3 2 2 2" xfId="33208"/>
    <cellStyle name="Normal 3 2 9 2 3 2 3" xfId="33209"/>
    <cellStyle name="Normal 3 2 9 2 3 3" xfId="33210"/>
    <cellStyle name="Normal 3 2 9 2 3 3 2" xfId="33211"/>
    <cellStyle name="Normal 3 2 9 2 3 4" xfId="33212"/>
    <cellStyle name="Normal 3 2 9 2 4" xfId="33213"/>
    <cellStyle name="Normal 3 2 9 2 4 2" xfId="33214"/>
    <cellStyle name="Normal 3 2 9 2 4 2 2" xfId="33215"/>
    <cellStyle name="Normal 3 2 9 2 4 3" xfId="33216"/>
    <cellStyle name="Normal 3 2 9 2 5" xfId="33217"/>
    <cellStyle name="Normal 3 2 9 2 5 2" xfId="33218"/>
    <cellStyle name="Normal 3 2 9 2 6" xfId="33219"/>
    <cellStyle name="Normal 3 2 9 3" xfId="33220"/>
    <cellStyle name="Normal 3 2 9 3 2" xfId="33221"/>
    <cellStyle name="Normal 3 2 9 3 2 2" xfId="33222"/>
    <cellStyle name="Normal 3 2 9 3 2 2 2" xfId="33223"/>
    <cellStyle name="Normal 3 2 9 3 2 2 2 2" xfId="33224"/>
    <cellStyle name="Normal 3 2 9 3 2 2 2 2 2" xfId="33225"/>
    <cellStyle name="Normal 3 2 9 3 2 2 2 3" xfId="33226"/>
    <cellStyle name="Normal 3 2 9 3 2 2 3" xfId="33227"/>
    <cellStyle name="Normal 3 2 9 3 2 2 3 2" xfId="33228"/>
    <cellStyle name="Normal 3 2 9 3 2 2 4" xfId="33229"/>
    <cellStyle name="Normal 3 2 9 3 2 3" xfId="33230"/>
    <cellStyle name="Normal 3 2 9 3 2 3 2" xfId="33231"/>
    <cellStyle name="Normal 3 2 9 3 2 3 2 2" xfId="33232"/>
    <cellStyle name="Normal 3 2 9 3 2 3 3" xfId="33233"/>
    <cellStyle name="Normal 3 2 9 3 2 4" xfId="33234"/>
    <cellStyle name="Normal 3 2 9 3 2 4 2" xfId="33235"/>
    <cellStyle name="Normal 3 2 9 3 2 5" xfId="33236"/>
    <cellStyle name="Normal 3 2 9 3 3" xfId="33237"/>
    <cellStyle name="Normal 3 2 9 3 3 2" xfId="33238"/>
    <cellStyle name="Normal 3 2 9 3 3 2 2" xfId="33239"/>
    <cellStyle name="Normal 3 2 9 3 3 2 2 2" xfId="33240"/>
    <cellStyle name="Normal 3 2 9 3 3 2 3" xfId="33241"/>
    <cellStyle name="Normal 3 2 9 3 3 3" xfId="33242"/>
    <cellStyle name="Normal 3 2 9 3 3 3 2" xfId="33243"/>
    <cellStyle name="Normal 3 2 9 3 3 4" xfId="33244"/>
    <cellStyle name="Normal 3 2 9 3 4" xfId="33245"/>
    <cellStyle name="Normal 3 2 9 3 4 2" xfId="33246"/>
    <cellStyle name="Normal 3 2 9 3 4 2 2" xfId="33247"/>
    <cellStyle name="Normal 3 2 9 3 4 3" xfId="33248"/>
    <cellStyle name="Normal 3 2 9 3 5" xfId="33249"/>
    <cellStyle name="Normal 3 2 9 3 5 2" xfId="33250"/>
    <cellStyle name="Normal 3 2 9 3 6" xfId="33251"/>
    <cellStyle name="Normal 3 2 9 4" xfId="33252"/>
    <cellStyle name="Normal 3 2 9 4 2" xfId="33253"/>
    <cellStyle name="Normal 3 2 9 4 2 2" xfId="33254"/>
    <cellStyle name="Normal 3 2 9 4 2 2 2" xfId="33255"/>
    <cellStyle name="Normal 3 2 9 4 2 2 2 2" xfId="33256"/>
    <cellStyle name="Normal 3 2 9 4 2 2 3" xfId="33257"/>
    <cellStyle name="Normal 3 2 9 4 2 3" xfId="33258"/>
    <cellStyle name="Normal 3 2 9 4 2 3 2" xfId="33259"/>
    <cellStyle name="Normal 3 2 9 4 2 4" xfId="33260"/>
    <cellStyle name="Normal 3 2 9 4 3" xfId="33261"/>
    <cellStyle name="Normal 3 2 9 4 3 2" xfId="33262"/>
    <cellStyle name="Normal 3 2 9 4 3 2 2" xfId="33263"/>
    <cellStyle name="Normal 3 2 9 4 3 3" xfId="33264"/>
    <cellStyle name="Normal 3 2 9 4 4" xfId="33265"/>
    <cellStyle name="Normal 3 2 9 4 4 2" xfId="33266"/>
    <cellStyle name="Normal 3 2 9 4 5" xfId="33267"/>
    <cellStyle name="Normal 3 2 9 5" xfId="33268"/>
    <cellStyle name="Normal 3 2 9 5 2" xfId="33269"/>
    <cellStyle name="Normal 3 2 9 5 2 2" xfId="33270"/>
    <cellStyle name="Normal 3 2 9 5 2 2 2" xfId="33271"/>
    <cellStyle name="Normal 3 2 9 5 2 3" xfId="33272"/>
    <cellStyle name="Normal 3 2 9 5 3" xfId="33273"/>
    <cellStyle name="Normal 3 2 9 5 3 2" xfId="33274"/>
    <cellStyle name="Normal 3 2 9 5 4" xfId="33275"/>
    <cellStyle name="Normal 3 2 9 6" xfId="33276"/>
    <cellStyle name="Normal 3 2 9 6 2" xfId="33277"/>
    <cellStyle name="Normal 3 2 9 6 2 2" xfId="33278"/>
    <cellStyle name="Normal 3 2 9 6 3" xfId="33279"/>
    <cellStyle name="Normal 3 2 9 7" xfId="33280"/>
    <cellStyle name="Normal 3 2 9 7 2" xfId="33281"/>
    <cellStyle name="Normal 3 2 9 8" xfId="33282"/>
    <cellStyle name="Normal 3 20" xfId="33283"/>
    <cellStyle name="Normal 3 20 2" xfId="33284"/>
    <cellStyle name="Normal 3 20 2 2" xfId="33285"/>
    <cellStyle name="Normal 3 20 2 2 2" xfId="33286"/>
    <cellStyle name="Normal 3 20 2 2 2 2" xfId="33287"/>
    <cellStyle name="Normal 3 20 2 2 3" xfId="33288"/>
    <cellStyle name="Normal 3 20 2 3" xfId="33289"/>
    <cellStyle name="Normal 3 20 2 3 2" xfId="33290"/>
    <cellStyle name="Normal 3 20 2 4" xfId="33291"/>
    <cellStyle name="Normal 3 20 3" xfId="33292"/>
    <cellStyle name="Normal 3 20 3 2" xfId="33293"/>
    <cellStyle name="Normal 3 20 3 2 2" xfId="33294"/>
    <cellStyle name="Normal 3 20 3 3" xfId="33295"/>
    <cellStyle name="Normal 3 20 4" xfId="33296"/>
    <cellStyle name="Normal 3 20 4 2" xfId="33297"/>
    <cellStyle name="Normal 3 20 5" xfId="33298"/>
    <cellStyle name="Normal 3 21" xfId="33299"/>
    <cellStyle name="Normal 3 21 2" xfId="33300"/>
    <cellStyle name="Normal 3 21 2 2" xfId="33301"/>
    <cellStyle name="Normal 3 21 2 2 2" xfId="33302"/>
    <cellStyle name="Normal 3 21 2 2 2 2" xfId="33303"/>
    <cellStyle name="Normal 3 21 2 2 3" xfId="33304"/>
    <cellStyle name="Normal 3 21 2 3" xfId="33305"/>
    <cellStyle name="Normal 3 21 2 3 2" xfId="33306"/>
    <cellStyle name="Normal 3 21 2 4" xfId="33307"/>
    <cellStyle name="Normal 3 21 3" xfId="33308"/>
    <cellStyle name="Normal 3 21 3 2" xfId="33309"/>
    <cellStyle name="Normal 3 21 3 2 2" xfId="33310"/>
    <cellStyle name="Normal 3 21 3 3" xfId="33311"/>
    <cellStyle name="Normal 3 21 4" xfId="33312"/>
    <cellStyle name="Normal 3 21 4 2" xfId="33313"/>
    <cellStyle name="Normal 3 21 5" xfId="33314"/>
    <cellStyle name="Normal 3 22" xfId="33315"/>
    <cellStyle name="Normal 3 22 2" xfId="33316"/>
    <cellStyle name="Normal 3 22 2 2" xfId="33317"/>
    <cellStyle name="Normal 3 22 2 2 2" xfId="33318"/>
    <cellStyle name="Normal 3 22 2 3" xfId="33319"/>
    <cellStyle name="Normal 3 22 3" xfId="33320"/>
    <cellStyle name="Normal 3 22 3 2" xfId="33321"/>
    <cellStyle name="Normal 3 22 4" xfId="33322"/>
    <cellStyle name="Normal 3 23" xfId="11"/>
    <cellStyle name="Normal 3 23 2" xfId="33323"/>
    <cellStyle name="Normal 3 23 2 2" xfId="33324"/>
    <cellStyle name="Normal 3 23 3" xfId="33325"/>
    <cellStyle name="Normal 3 24" xfId="33326"/>
    <cellStyle name="Normal 3 24 2" xfId="33327"/>
    <cellStyle name="Normal 3 24 3" xfId="33328"/>
    <cellStyle name="Normal 3 25" xfId="33329"/>
    <cellStyle name="Normal 3 26" xfId="33330"/>
    <cellStyle name="Normal 3 27" xfId="33331"/>
    <cellStyle name="Normal 3 3" xfId="33332"/>
    <cellStyle name="Normal 3 3 10" xfId="33333"/>
    <cellStyle name="Normal 3 3 10 2" xfId="33334"/>
    <cellStyle name="Normal 3 3 10 2 2" xfId="33335"/>
    <cellStyle name="Normal 3 3 10 2 2 2" xfId="33336"/>
    <cellStyle name="Normal 3 3 10 2 2 2 2" xfId="33337"/>
    <cellStyle name="Normal 3 3 10 2 2 2 2 2" xfId="33338"/>
    <cellStyle name="Normal 3 3 10 2 2 2 3" xfId="33339"/>
    <cellStyle name="Normal 3 3 10 2 2 3" xfId="33340"/>
    <cellStyle name="Normal 3 3 10 2 2 3 2" xfId="33341"/>
    <cellStyle name="Normal 3 3 10 2 2 4" xfId="33342"/>
    <cellStyle name="Normal 3 3 10 2 3" xfId="33343"/>
    <cellStyle name="Normal 3 3 10 2 3 2" xfId="33344"/>
    <cellStyle name="Normal 3 3 10 2 3 2 2" xfId="33345"/>
    <cellStyle name="Normal 3 3 10 2 3 3" xfId="33346"/>
    <cellStyle name="Normal 3 3 10 2 4" xfId="33347"/>
    <cellStyle name="Normal 3 3 10 2 4 2" xfId="33348"/>
    <cellStyle name="Normal 3 3 10 2 5" xfId="33349"/>
    <cellStyle name="Normal 3 3 10 3" xfId="33350"/>
    <cellStyle name="Normal 3 3 10 3 2" xfId="33351"/>
    <cellStyle name="Normal 3 3 10 3 2 2" xfId="33352"/>
    <cellStyle name="Normal 3 3 10 3 2 2 2" xfId="33353"/>
    <cellStyle name="Normal 3 3 10 3 2 3" xfId="33354"/>
    <cellStyle name="Normal 3 3 10 3 3" xfId="33355"/>
    <cellStyle name="Normal 3 3 10 3 3 2" xfId="33356"/>
    <cellStyle name="Normal 3 3 10 3 4" xfId="33357"/>
    <cellStyle name="Normal 3 3 10 4" xfId="33358"/>
    <cellStyle name="Normal 3 3 10 4 2" xfId="33359"/>
    <cellStyle name="Normal 3 3 10 4 2 2" xfId="33360"/>
    <cellStyle name="Normal 3 3 10 4 3" xfId="33361"/>
    <cellStyle name="Normal 3 3 10 5" xfId="33362"/>
    <cellStyle name="Normal 3 3 10 5 2" xfId="33363"/>
    <cellStyle name="Normal 3 3 10 6" xfId="33364"/>
    <cellStyle name="Normal 3 3 11" xfId="33365"/>
    <cellStyle name="Normal 3 3 11 2" xfId="33366"/>
    <cellStyle name="Normal 3 3 11 2 2" xfId="33367"/>
    <cellStyle name="Normal 3 3 11 2 2 2" xfId="33368"/>
    <cellStyle name="Normal 3 3 11 2 2 2 2" xfId="33369"/>
    <cellStyle name="Normal 3 3 11 2 2 3" xfId="33370"/>
    <cellStyle name="Normal 3 3 11 2 3" xfId="33371"/>
    <cellStyle name="Normal 3 3 11 2 3 2" xfId="33372"/>
    <cellStyle name="Normal 3 3 11 2 4" xfId="33373"/>
    <cellStyle name="Normal 3 3 11 3" xfId="33374"/>
    <cellStyle name="Normal 3 3 11 3 2" xfId="33375"/>
    <cellStyle name="Normal 3 3 11 3 2 2" xfId="33376"/>
    <cellStyle name="Normal 3 3 11 3 3" xfId="33377"/>
    <cellStyle name="Normal 3 3 11 4" xfId="33378"/>
    <cellStyle name="Normal 3 3 11 4 2" xfId="33379"/>
    <cellStyle name="Normal 3 3 11 5" xfId="33380"/>
    <cellStyle name="Normal 3 3 12" xfId="33381"/>
    <cellStyle name="Normal 3 3 12 2" xfId="33382"/>
    <cellStyle name="Normal 3 3 12 2 2" xfId="33383"/>
    <cellStyle name="Normal 3 3 12 2 2 2" xfId="33384"/>
    <cellStyle name="Normal 3 3 12 2 3" xfId="33385"/>
    <cellStyle name="Normal 3 3 12 3" xfId="33386"/>
    <cellStyle name="Normal 3 3 12 3 2" xfId="33387"/>
    <cellStyle name="Normal 3 3 12 4" xfId="33388"/>
    <cellStyle name="Normal 3 3 13" xfId="33389"/>
    <cellStyle name="Normal 3 3 13 2" xfId="33390"/>
    <cellStyle name="Normal 3 3 13 2 2" xfId="33391"/>
    <cellStyle name="Normal 3 3 13 3" xfId="33392"/>
    <cellStyle name="Normal 3 3 14" xfId="33393"/>
    <cellStyle name="Normal 3 3 14 2" xfId="33394"/>
    <cellStyle name="Normal 3 3 14 3" xfId="33395"/>
    <cellStyle name="Normal 3 3 15" xfId="33396"/>
    <cellStyle name="Normal 3 3 16" xfId="33397"/>
    <cellStyle name="Normal 3 3 2" xfId="33398"/>
    <cellStyle name="Normal 3 3 2 10" xfId="33399"/>
    <cellStyle name="Normal 3 3 2 10 2" xfId="33400"/>
    <cellStyle name="Normal 3 3 2 10 2 2" xfId="33401"/>
    <cellStyle name="Normal 3 3 2 10 2 2 2" xfId="33402"/>
    <cellStyle name="Normal 3 3 2 10 2 2 2 2" xfId="33403"/>
    <cellStyle name="Normal 3 3 2 10 2 2 3" xfId="33404"/>
    <cellStyle name="Normal 3 3 2 10 2 3" xfId="33405"/>
    <cellStyle name="Normal 3 3 2 10 2 3 2" xfId="33406"/>
    <cellStyle name="Normal 3 3 2 10 2 4" xfId="33407"/>
    <cellStyle name="Normal 3 3 2 10 3" xfId="33408"/>
    <cellStyle name="Normal 3 3 2 10 3 2" xfId="33409"/>
    <cellStyle name="Normal 3 3 2 10 3 2 2" xfId="33410"/>
    <cellStyle name="Normal 3 3 2 10 3 3" xfId="33411"/>
    <cellStyle name="Normal 3 3 2 10 4" xfId="33412"/>
    <cellStyle name="Normal 3 3 2 10 4 2" xfId="33413"/>
    <cellStyle name="Normal 3 3 2 10 5" xfId="33414"/>
    <cellStyle name="Normal 3 3 2 11" xfId="33415"/>
    <cellStyle name="Normal 3 3 2 11 2" xfId="33416"/>
    <cellStyle name="Normal 3 3 2 11 2 2" xfId="33417"/>
    <cellStyle name="Normal 3 3 2 11 2 2 2" xfId="33418"/>
    <cellStyle name="Normal 3 3 2 11 2 3" xfId="33419"/>
    <cellStyle name="Normal 3 3 2 11 3" xfId="33420"/>
    <cellStyle name="Normal 3 3 2 11 3 2" xfId="33421"/>
    <cellStyle name="Normal 3 3 2 11 4" xfId="33422"/>
    <cellStyle name="Normal 3 3 2 12" xfId="33423"/>
    <cellStyle name="Normal 3 3 2 12 2" xfId="33424"/>
    <cellStyle name="Normal 3 3 2 12 2 2" xfId="33425"/>
    <cellStyle name="Normal 3 3 2 12 3" xfId="33426"/>
    <cellStyle name="Normal 3 3 2 13" xfId="33427"/>
    <cellStyle name="Normal 3 3 2 13 2" xfId="33428"/>
    <cellStyle name="Normal 3 3 2 13 3" xfId="33429"/>
    <cellStyle name="Normal 3 3 2 14" xfId="33430"/>
    <cellStyle name="Normal 3 3 2 15" xfId="33431"/>
    <cellStyle name="Normal 3 3 2 2" xfId="33432"/>
    <cellStyle name="Normal 3 3 2 2 10" xfId="33433"/>
    <cellStyle name="Normal 3 3 2 2 10 2" xfId="33434"/>
    <cellStyle name="Normal 3 3 2 2 10 2 2" xfId="33435"/>
    <cellStyle name="Normal 3 3 2 2 10 3" xfId="33436"/>
    <cellStyle name="Normal 3 3 2 2 11" xfId="33437"/>
    <cellStyle name="Normal 3 3 2 2 11 2" xfId="33438"/>
    <cellStyle name="Normal 3 3 2 2 11 3" xfId="33439"/>
    <cellStyle name="Normal 3 3 2 2 12" xfId="33440"/>
    <cellStyle name="Normal 3 3 2 2 13" xfId="33441"/>
    <cellStyle name="Normal 3 3 2 2 2" xfId="33442"/>
    <cellStyle name="Normal 3 3 2 2 2 10" xfId="33443"/>
    <cellStyle name="Normal 3 3 2 2 2 11" xfId="33444"/>
    <cellStyle name="Normal 3 3 2 2 2 2" xfId="33445"/>
    <cellStyle name="Normal 3 3 2 2 2 2 2" xfId="33446"/>
    <cellStyle name="Normal 3 3 2 2 2 2 2 2" xfId="33447"/>
    <cellStyle name="Normal 3 3 2 2 2 2 2 2 2" xfId="33448"/>
    <cellStyle name="Normal 3 3 2 2 2 2 2 2 2 2" xfId="33449"/>
    <cellStyle name="Normal 3 3 2 2 2 2 2 2 2 2 2" xfId="33450"/>
    <cellStyle name="Normal 3 3 2 2 2 2 2 2 2 2 2 2" xfId="33451"/>
    <cellStyle name="Normal 3 3 2 2 2 2 2 2 2 2 3" xfId="33452"/>
    <cellStyle name="Normal 3 3 2 2 2 2 2 2 2 3" xfId="33453"/>
    <cellStyle name="Normal 3 3 2 2 2 2 2 2 2 3 2" xfId="33454"/>
    <cellStyle name="Normal 3 3 2 2 2 2 2 2 2 4" xfId="33455"/>
    <cellStyle name="Normal 3 3 2 2 2 2 2 2 3" xfId="33456"/>
    <cellStyle name="Normal 3 3 2 2 2 2 2 2 3 2" xfId="33457"/>
    <cellStyle name="Normal 3 3 2 2 2 2 2 2 3 2 2" xfId="33458"/>
    <cellStyle name="Normal 3 3 2 2 2 2 2 2 3 3" xfId="33459"/>
    <cellStyle name="Normal 3 3 2 2 2 2 2 2 4" xfId="33460"/>
    <cellStyle name="Normal 3 3 2 2 2 2 2 2 4 2" xfId="33461"/>
    <cellStyle name="Normal 3 3 2 2 2 2 2 2 5" xfId="33462"/>
    <cellStyle name="Normal 3 3 2 2 2 2 2 3" xfId="33463"/>
    <cellStyle name="Normal 3 3 2 2 2 2 2 3 2" xfId="33464"/>
    <cellStyle name="Normal 3 3 2 2 2 2 2 3 2 2" xfId="33465"/>
    <cellStyle name="Normal 3 3 2 2 2 2 2 3 2 2 2" xfId="33466"/>
    <cellStyle name="Normal 3 3 2 2 2 2 2 3 2 3" xfId="33467"/>
    <cellStyle name="Normal 3 3 2 2 2 2 2 3 3" xfId="33468"/>
    <cellStyle name="Normal 3 3 2 2 2 2 2 3 3 2" xfId="33469"/>
    <cellStyle name="Normal 3 3 2 2 2 2 2 3 4" xfId="33470"/>
    <cellStyle name="Normal 3 3 2 2 2 2 2 4" xfId="33471"/>
    <cellStyle name="Normal 3 3 2 2 2 2 2 4 2" xfId="33472"/>
    <cellStyle name="Normal 3 3 2 2 2 2 2 4 2 2" xfId="33473"/>
    <cellStyle name="Normal 3 3 2 2 2 2 2 4 3" xfId="33474"/>
    <cellStyle name="Normal 3 3 2 2 2 2 2 5" xfId="33475"/>
    <cellStyle name="Normal 3 3 2 2 2 2 2 5 2" xfId="33476"/>
    <cellStyle name="Normal 3 3 2 2 2 2 2 6" xfId="33477"/>
    <cellStyle name="Normal 3 3 2 2 2 2 3" xfId="33478"/>
    <cellStyle name="Normal 3 3 2 2 2 2 3 2" xfId="33479"/>
    <cellStyle name="Normal 3 3 2 2 2 2 3 2 2" xfId="33480"/>
    <cellStyle name="Normal 3 3 2 2 2 2 3 2 2 2" xfId="33481"/>
    <cellStyle name="Normal 3 3 2 2 2 2 3 2 2 2 2" xfId="33482"/>
    <cellStyle name="Normal 3 3 2 2 2 2 3 2 2 2 2 2" xfId="33483"/>
    <cellStyle name="Normal 3 3 2 2 2 2 3 2 2 2 3" xfId="33484"/>
    <cellStyle name="Normal 3 3 2 2 2 2 3 2 2 3" xfId="33485"/>
    <cellStyle name="Normal 3 3 2 2 2 2 3 2 2 3 2" xfId="33486"/>
    <cellStyle name="Normal 3 3 2 2 2 2 3 2 2 4" xfId="33487"/>
    <cellStyle name="Normal 3 3 2 2 2 2 3 2 3" xfId="33488"/>
    <cellStyle name="Normal 3 3 2 2 2 2 3 2 3 2" xfId="33489"/>
    <cellStyle name="Normal 3 3 2 2 2 2 3 2 3 2 2" xfId="33490"/>
    <cellStyle name="Normal 3 3 2 2 2 2 3 2 3 3" xfId="33491"/>
    <cellStyle name="Normal 3 3 2 2 2 2 3 2 4" xfId="33492"/>
    <cellStyle name="Normal 3 3 2 2 2 2 3 2 4 2" xfId="33493"/>
    <cellStyle name="Normal 3 3 2 2 2 2 3 2 5" xfId="33494"/>
    <cellStyle name="Normal 3 3 2 2 2 2 3 3" xfId="33495"/>
    <cellStyle name="Normal 3 3 2 2 2 2 3 3 2" xfId="33496"/>
    <cellStyle name="Normal 3 3 2 2 2 2 3 3 2 2" xfId="33497"/>
    <cellStyle name="Normal 3 3 2 2 2 2 3 3 2 2 2" xfId="33498"/>
    <cellStyle name="Normal 3 3 2 2 2 2 3 3 2 3" xfId="33499"/>
    <cellStyle name="Normal 3 3 2 2 2 2 3 3 3" xfId="33500"/>
    <cellStyle name="Normal 3 3 2 2 2 2 3 3 3 2" xfId="33501"/>
    <cellStyle name="Normal 3 3 2 2 2 2 3 3 4" xfId="33502"/>
    <cellStyle name="Normal 3 3 2 2 2 2 3 4" xfId="33503"/>
    <cellStyle name="Normal 3 3 2 2 2 2 3 4 2" xfId="33504"/>
    <cellStyle name="Normal 3 3 2 2 2 2 3 4 2 2" xfId="33505"/>
    <cellStyle name="Normal 3 3 2 2 2 2 3 4 3" xfId="33506"/>
    <cellStyle name="Normal 3 3 2 2 2 2 3 5" xfId="33507"/>
    <cellStyle name="Normal 3 3 2 2 2 2 3 5 2" xfId="33508"/>
    <cellStyle name="Normal 3 3 2 2 2 2 3 6" xfId="33509"/>
    <cellStyle name="Normal 3 3 2 2 2 2 4" xfId="33510"/>
    <cellStyle name="Normal 3 3 2 2 2 2 4 2" xfId="33511"/>
    <cellStyle name="Normal 3 3 2 2 2 2 4 2 2" xfId="33512"/>
    <cellStyle name="Normal 3 3 2 2 2 2 4 2 2 2" xfId="33513"/>
    <cellStyle name="Normal 3 3 2 2 2 2 4 2 2 2 2" xfId="33514"/>
    <cellStyle name="Normal 3 3 2 2 2 2 4 2 2 3" xfId="33515"/>
    <cellStyle name="Normal 3 3 2 2 2 2 4 2 3" xfId="33516"/>
    <cellStyle name="Normal 3 3 2 2 2 2 4 2 3 2" xfId="33517"/>
    <cellStyle name="Normal 3 3 2 2 2 2 4 2 4" xfId="33518"/>
    <cellStyle name="Normal 3 3 2 2 2 2 4 3" xfId="33519"/>
    <cellStyle name="Normal 3 3 2 2 2 2 4 3 2" xfId="33520"/>
    <cellStyle name="Normal 3 3 2 2 2 2 4 3 2 2" xfId="33521"/>
    <cellStyle name="Normal 3 3 2 2 2 2 4 3 3" xfId="33522"/>
    <cellStyle name="Normal 3 3 2 2 2 2 4 4" xfId="33523"/>
    <cellStyle name="Normal 3 3 2 2 2 2 4 4 2" xfId="33524"/>
    <cellStyle name="Normal 3 3 2 2 2 2 4 5" xfId="33525"/>
    <cellStyle name="Normal 3 3 2 2 2 2 5" xfId="33526"/>
    <cellStyle name="Normal 3 3 2 2 2 2 5 2" xfId="33527"/>
    <cellStyle name="Normal 3 3 2 2 2 2 5 2 2" xfId="33528"/>
    <cellStyle name="Normal 3 3 2 2 2 2 5 2 2 2" xfId="33529"/>
    <cellStyle name="Normal 3 3 2 2 2 2 5 2 3" xfId="33530"/>
    <cellStyle name="Normal 3 3 2 2 2 2 5 3" xfId="33531"/>
    <cellStyle name="Normal 3 3 2 2 2 2 5 3 2" xfId="33532"/>
    <cellStyle name="Normal 3 3 2 2 2 2 5 4" xfId="33533"/>
    <cellStyle name="Normal 3 3 2 2 2 2 6" xfId="33534"/>
    <cellStyle name="Normal 3 3 2 2 2 2 6 2" xfId="33535"/>
    <cellStyle name="Normal 3 3 2 2 2 2 6 2 2" xfId="33536"/>
    <cellStyle name="Normal 3 3 2 2 2 2 6 3" xfId="33537"/>
    <cellStyle name="Normal 3 3 2 2 2 2 7" xfId="33538"/>
    <cellStyle name="Normal 3 3 2 2 2 2 7 2" xfId="33539"/>
    <cellStyle name="Normal 3 3 2 2 2 2 8" xfId="33540"/>
    <cellStyle name="Normal 3 3 2 2 2 3" xfId="33541"/>
    <cellStyle name="Normal 3 3 2 2 2 3 2" xfId="33542"/>
    <cellStyle name="Normal 3 3 2 2 2 3 2 2" xfId="33543"/>
    <cellStyle name="Normal 3 3 2 2 2 3 2 2 2" xfId="33544"/>
    <cellStyle name="Normal 3 3 2 2 2 3 2 2 2 2" xfId="33545"/>
    <cellStyle name="Normal 3 3 2 2 2 3 2 2 2 2 2" xfId="33546"/>
    <cellStyle name="Normal 3 3 2 2 2 3 2 2 2 3" xfId="33547"/>
    <cellStyle name="Normal 3 3 2 2 2 3 2 2 3" xfId="33548"/>
    <cellStyle name="Normal 3 3 2 2 2 3 2 2 3 2" xfId="33549"/>
    <cellStyle name="Normal 3 3 2 2 2 3 2 2 4" xfId="33550"/>
    <cellStyle name="Normal 3 3 2 2 2 3 2 3" xfId="33551"/>
    <cellStyle name="Normal 3 3 2 2 2 3 2 3 2" xfId="33552"/>
    <cellStyle name="Normal 3 3 2 2 2 3 2 3 2 2" xfId="33553"/>
    <cellStyle name="Normal 3 3 2 2 2 3 2 3 3" xfId="33554"/>
    <cellStyle name="Normal 3 3 2 2 2 3 2 4" xfId="33555"/>
    <cellStyle name="Normal 3 3 2 2 2 3 2 4 2" xfId="33556"/>
    <cellStyle name="Normal 3 3 2 2 2 3 2 5" xfId="33557"/>
    <cellStyle name="Normal 3 3 2 2 2 3 3" xfId="33558"/>
    <cellStyle name="Normal 3 3 2 2 2 3 3 2" xfId="33559"/>
    <cellStyle name="Normal 3 3 2 2 2 3 3 2 2" xfId="33560"/>
    <cellStyle name="Normal 3 3 2 2 2 3 3 2 2 2" xfId="33561"/>
    <cellStyle name="Normal 3 3 2 2 2 3 3 2 3" xfId="33562"/>
    <cellStyle name="Normal 3 3 2 2 2 3 3 3" xfId="33563"/>
    <cellStyle name="Normal 3 3 2 2 2 3 3 3 2" xfId="33564"/>
    <cellStyle name="Normal 3 3 2 2 2 3 3 4" xfId="33565"/>
    <cellStyle name="Normal 3 3 2 2 2 3 4" xfId="33566"/>
    <cellStyle name="Normal 3 3 2 2 2 3 4 2" xfId="33567"/>
    <cellStyle name="Normal 3 3 2 2 2 3 4 2 2" xfId="33568"/>
    <cellStyle name="Normal 3 3 2 2 2 3 4 3" xfId="33569"/>
    <cellStyle name="Normal 3 3 2 2 2 3 5" xfId="33570"/>
    <cellStyle name="Normal 3 3 2 2 2 3 5 2" xfId="33571"/>
    <cellStyle name="Normal 3 3 2 2 2 3 6" xfId="33572"/>
    <cellStyle name="Normal 3 3 2 2 2 4" xfId="33573"/>
    <cellStyle name="Normal 3 3 2 2 2 4 2" xfId="33574"/>
    <cellStyle name="Normal 3 3 2 2 2 4 2 2" xfId="33575"/>
    <cellStyle name="Normal 3 3 2 2 2 4 2 2 2" xfId="33576"/>
    <cellStyle name="Normal 3 3 2 2 2 4 2 2 2 2" xfId="33577"/>
    <cellStyle name="Normal 3 3 2 2 2 4 2 2 2 2 2" xfId="33578"/>
    <cellStyle name="Normal 3 3 2 2 2 4 2 2 2 3" xfId="33579"/>
    <cellStyle name="Normal 3 3 2 2 2 4 2 2 3" xfId="33580"/>
    <cellStyle name="Normal 3 3 2 2 2 4 2 2 3 2" xfId="33581"/>
    <cellStyle name="Normal 3 3 2 2 2 4 2 2 4" xfId="33582"/>
    <cellStyle name="Normal 3 3 2 2 2 4 2 3" xfId="33583"/>
    <cellStyle name="Normal 3 3 2 2 2 4 2 3 2" xfId="33584"/>
    <cellStyle name="Normal 3 3 2 2 2 4 2 3 2 2" xfId="33585"/>
    <cellStyle name="Normal 3 3 2 2 2 4 2 3 3" xfId="33586"/>
    <cellStyle name="Normal 3 3 2 2 2 4 2 4" xfId="33587"/>
    <cellStyle name="Normal 3 3 2 2 2 4 2 4 2" xfId="33588"/>
    <cellStyle name="Normal 3 3 2 2 2 4 2 5" xfId="33589"/>
    <cellStyle name="Normal 3 3 2 2 2 4 3" xfId="33590"/>
    <cellStyle name="Normal 3 3 2 2 2 4 3 2" xfId="33591"/>
    <cellStyle name="Normal 3 3 2 2 2 4 3 2 2" xfId="33592"/>
    <cellStyle name="Normal 3 3 2 2 2 4 3 2 2 2" xfId="33593"/>
    <cellStyle name="Normal 3 3 2 2 2 4 3 2 3" xfId="33594"/>
    <cellStyle name="Normal 3 3 2 2 2 4 3 3" xfId="33595"/>
    <cellStyle name="Normal 3 3 2 2 2 4 3 3 2" xfId="33596"/>
    <cellStyle name="Normal 3 3 2 2 2 4 3 4" xfId="33597"/>
    <cellStyle name="Normal 3 3 2 2 2 4 4" xfId="33598"/>
    <cellStyle name="Normal 3 3 2 2 2 4 4 2" xfId="33599"/>
    <cellStyle name="Normal 3 3 2 2 2 4 4 2 2" xfId="33600"/>
    <cellStyle name="Normal 3 3 2 2 2 4 4 3" xfId="33601"/>
    <cellStyle name="Normal 3 3 2 2 2 4 5" xfId="33602"/>
    <cellStyle name="Normal 3 3 2 2 2 4 5 2" xfId="33603"/>
    <cellStyle name="Normal 3 3 2 2 2 4 6" xfId="33604"/>
    <cellStyle name="Normal 3 3 2 2 2 5" xfId="33605"/>
    <cellStyle name="Normal 3 3 2 2 2 5 2" xfId="33606"/>
    <cellStyle name="Normal 3 3 2 2 2 5 2 2" xfId="33607"/>
    <cellStyle name="Normal 3 3 2 2 2 5 2 2 2" xfId="33608"/>
    <cellStyle name="Normal 3 3 2 2 2 5 2 2 2 2" xfId="33609"/>
    <cellStyle name="Normal 3 3 2 2 2 5 2 2 2 2 2" xfId="33610"/>
    <cellStyle name="Normal 3 3 2 2 2 5 2 2 2 3" xfId="33611"/>
    <cellStyle name="Normal 3 3 2 2 2 5 2 2 3" xfId="33612"/>
    <cellStyle name="Normal 3 3 2 2 2 5 2 2 3 2" xfId="33613"/>
    <cellStyle name="Normal 3 3 2 2 2 5 2 2 4" xfId="33614"/>
    <cellStyle name="Normal 3 3 2 2 2 5 2 3" xfId="33615"/>
    <cellStyle name="Normal 3 3 2 2 2 5 2 3 2" xfId="33616"/>
    <cellStyle name="Normal 3 3 2 2 2 5 2 3 2 2" xfId="33617"/>
    <cellStyle name="Normal 3 3 2 2 2 5 2 3 3" xfId="33618"/>
    <cellStyle name="Normal 3 3 2 2 2 5 2 4" xfId="33619"/>
    <cellStyle name="Normal 3 3 2 2 2 5 2 4 2" xfId="33620"/>
    <cellStyle name="Normal 3 3 2 2 2 5 2 5" xfId="33621"/>
    <cellStyle name="Normal 3 3 2 2 2 5 3" xfId="33622"/>
    <cellStyle name="Normal 3 3 2 2 2 5 3 2" xfId="33623"/>
    <cellStyle name="Normal 3 3 2 2 2 5 3 2 2" xfId="33624"/>
    <cellStyle name="Normal 3 3 2 2 2 5 3 2 2 2" xfId="33625"/>
    <cellStyle name="Normal 3 3 2 2 2 5 3 2 3" xfId="33626"/>
    <cellStyle name="Normal 3 3 2 2 2 5 3 3" xfId="33627"/>
    <cellStyle name="Normal 3 3 2 2 2 5 3 3 2" xfId="33628"/>
    <cellStyle name="Normal 3 3 2 2 2 5 3 4" xfId="33629"/>
    <cellStyle name="Normal 3 3 2 2 2 5 4" xfId="33630"/>
    <cellStyle name="Normal 3 3 2 2 2 5 4 2" xfId="33631"/>
    <cellStyle name="Normal 3 3 2 2 2 5 4 2 2" xfId="33632"/>
    <cellStyle name="Normal 3 3 2 2 2 5 4 3" xfId="33633"/>
    <cellStyle name="Normal 3 3 2 2 2 5 5" xfId="33634"/>
    <cellStyle name="Normal 3 3 2 2 2 5 5 2" xfId="33635"/>
    <cellStyle name="Normal 3 3 2 2 2 5 6" xfId="33636"/>
    <cellStyle name="Normal 3 3 2 2 2 6" xfId="33637"/>
    <cellStyle name="Normal 3 3 2 2 2 6 2" xfId="33638"/>
    <cellStyle name="Normal 3 3 2 2 2 6 2 2" xfId="33639"/>
    <cellStyle name="Normal 3 3 2 2 2 6 2 2 2" xfId="33640"/>
    <cellStyle name="Normal 3 3 2 2 2 6 2 2 2 2" xfId="33641"/>
    <cellStyle name="Normal 3 3 2 2 2 6 2 2 3" xfId="33642"/>
    <cellStyle name="Normal 3 3 2 2 2 6 2 3" xfId="33643"/>
    <cellStyle name="Normal 3 3 2 2 2 6 2 3 2" xfId="33644"/>
    <cellStyle name="Normal 3 3 2 2 2 6 2 4" xfId="33645"/>
    <cellStyle name="Normal 3 3 2 2 2 6 3" xfId="33646"/>
    <cellStyle name="Normal 3 3 2 2 2 6 3 2" xfId="33647"/>
    <cellStyle name="Normal 3 3 2 2 2 6 3 2 2" xfId="33648"/>
    <cellStyle name="Normal 3 3 2 2 2 6 3 3" xfId="33649"/>
    <cellStyle name="Normal 3 3 2 2 2 6 4" xfId="33650"/>
    <cellStyle name="Normal 3 3 2 2 2 6 4 2" xfId="33651"/>
    <cellStyle name="Normal 3 3 2 2 2 6 5" xfId="33652"/>
    <cellStyle name="Normal 3 3 2 2 2 7" xfId="33653"/>
    <cellStyle name="Normal 3 3 2 2 2 7 2" xfId="33654"/>
    <cellStyle name="Normal 3 3 2 2 2 7 2 2" xfId="33655"/>
    <cellStyle name="Normal 3 3 2 2 2 7 2 2 2" xfId="33656"/>
    <cellStyle name="Normal 3 3 2 2 2 7 2 3" xfId="33657"/>
    <cellStyle name="Normal 3 3 2 2 2 7 3" xfId="33658"/>
    <cellStyle name="Normal 3 3 2 2 2 7 3 2" xfId="33659"/>
    <cellStyle name="Normal 3 3 2 2 2 7 4" xfId="33660"/>
    <cellStyle name="Normal 3 3 2 2 2 8" xfId="33661"/>
    <cellStyle name="Normal 3 3 2 2 2 8 2" xfId="33662"/>
    <cellStyle name="Normal 3 3 2 2 2 8 2 2" xfId="33663"/>
    <cellStyle name="Normal 3 3 2 2 2 8 3" xfId="33664"/>
    <cellStyle name="Normal 3 3 2 2 2 9" xfId="33665"/>
    <cellStyle name="Normal 3 3 2 2 2 9 2" xfId="33666"/>
    <cellStyle name="Normal 3 3 2 2 2 9 3" xfId="33667"/>
    <cellStyle name="Normal 3 3 2 2 3" xfId="33668"/>
    <cellStyle name="Normal 3 3 2 2 3 10" xfId="33669"/>
    <cellStyle name="Normal 3 3 2 2 3 11" xfId="33670"/>
    <cellStyle name="Normal 3 3 2 2 3 2" xfId="33671"/>
    <cellStyle name="Normal 3 3 2 2 3 2 2" xfId="33672"/>
    <cellStyle name="Normal 3 3 2 2 3 2 2 2" xfId="33673"/>
    <cellStyle name="Normal 3 3 2 2 3 2 2 2 2" xfId="33674"/>
    <cellStyle name="Normal 3 3 2 2 3 2 2 2 2 2" xfId="33675"/>
    <cellStyle name="Normal 3 3 2 2 3 2 2 2 2 2 2" xfId="33676"/>
    <cellStyle name="Normal 3 3 2 2 3 2 2 2 2 2 2 2" xfId="33677"/>
    <cellStyle name="Normal 3 3 2 2 3 2 2 2 2 2 3" xfId="33678"/>
    <cellStyle name="Normal 3 3 2 2 3 2 2 2 2 3" xfId="33679"/>
    <cellStyle name="Normal 3 3 2 2 3 2 2 2 2 3 2" xfId="33680"/>
    <cellStyle name="Normal 3 3 2 2 3 2 2 2 2 4" xfId="33681"/>
    <cellStyle name="Normal 3 3 2 2 3 2 2 2 3" xfId="33682"/>
    <cellStyle name="Normal 3 3 2 2 3 2 2 2 3 2" xfId="33683"/>
    <cellStyle name="Normal 3 3 2 2 3 2 2 2 3 2 2" xfId="33684"/>
    <cellStyle name="Normal 3 3 2 2 3 2 2 2 3 3" xfId="33685"/>
    <cellStyle name="Normal 3 3 2 2 3 2 2 2 4" xfId="33686"/>
    <cellStyle name="Normal 3 3 2 2 3 2 2 2 4 2" xfId="33687"/>
    <cellStyle name="Normal 3 3 2 2 3 2 2 2 5" xfId="33688"/>
    <cellStyle name="Normal 3 3 2 2 3 2 2 3" xfId="33689"/>
    <cellStyle name="Normal 3 3 2 2 3 2 2 3 2" xfId="33690"/>
    <cellStyle name="Normal 3 3 2 2 3 2 2 3 2 2" xfId="33691"/>
    <cellStyle name="Normal 3 3 2 2 3 2 2 3 2 2 2" xfId="33692"/>
    <cellStyle name="Normal 3 3 2 2 3 2 2 3 2 3" xfId="33693"/>
    <cellStyle name="Normal 3 3 2 2 3 2 2 3 3" xfId="33694"/>
    <cellStyle name="Normal 3 3 2 2 3 2 2 3 3 2" xfId="33695"/>
    <cellStyle name="Normal 3 3 2 2 3 2 2 3 4" xfId="33696"/>
    <cellStyle name="Normal 3 3 2 2 3 2 2 4" xfId="33697"/>
    <cellStyle name="Normal 3 3 2 2 3 2 2 4 2" xfId="33698"/>
    <cellStyle name="Normal 3 3 2 2 3 2 2 4 2 2" xfId="33699"/>
    <cellStyle name="Normal 3 3 2 2 3 2 2 4 3" xfId="33700"/>
    <cellStyle name="Normal 3 3 2 2 3 2 2 5" xfId="33701"/>
    <cellStyle name="Normal 3 3 2 2 3 2 2 5 2" xfId="33702"/>
    <cellStyle name="Normal 3 3 2 2 3 2 2 6" xfId="33703"/>
    <cellStyle name="Normal 3 3 2 2 3 2 3" xfId="33704"/>
    <cellStyle name="Normal 3 3 2 2 3 2 3 2" xfId="33705"/>
    <cellStyle name="Normal 3 3 2 2 3 2 3 2 2" xfId="33706"/>
    <cellStyle name="Normal 3 3 2 2 3 2 3 2 2 2" xfId="33707"/>
    <cellStyle name="Normal 3 3 2 2 3 2 3 2 2 2 2" xfId="33708"/>
    <cellStyle name="Normal 3 3 2 2 3 2 3 2 2 2 2 2" xfId="33709"/>
    <cellStyle name="Normal 3 3 2 2 3 2 3 2 2 2 3" xfId="33710"/>
    <cellStyle name="Normal 3 3 2 2 3 2 3 2 2 3" xfId="33711"/>
    <cellStyle name="Normal 3 3 2 2 3 2 3 2 2 3 2" xfId="33712"/>
    <cellStyle name="Normal 3 3 2 2 3 2 3 2 2 4" xfId="33713"/>
    <cellStyle name="Normal 3 3 2 2 3 2 3 2 3" xfId="33714"/>
    <cellStyle name="Normal 3 3 2 2 3 2 3 2 3 2" xfId="33715"/>
    <cellStyle name="Normal 3 3 2 2 3 2 3 2 3 2 2" xfId="33716"/>
    <cellStyle name="Normal 3 3 2 2 3 2 3 2 3 3" xfId="33717"/>
    <cellStyle name="Normal 3 3 2 2 3 2 3 2 4" xfId="33718"/>
    <cellStyle name="Normal 3 3 2 2 3 2 3 2 4 2" xfId="33719"/>
    <cellStyle name="Normal 3 3 2 2 3 2 3 2 5" xfId="33720"/>
    <cellStyle name="Normal 3 3 2 2 3 2 3 3" xfId="33721"/>
    <cellStyle name="Normal 3 3 2 2 3 2 3 3 2" xfId="33722"/>
    <cellStyle name="Normal 3 3 2 2 3 2 3 3 2 2" xfId="33723"/>
    <cellStyle name="Normal 3 3 2 2 3 2 3 3 2 2 2" xfId="33724"/>
    <cellStyle name="Normal 3 3 2 2 3 2 3 3 2 3" xfId="33725"/>
    <cellStyle name="Normal 3 3 2 2 3 2 3 3 3" xfId="33726"/>
    <cellStyle name="Normal 3 3 2 2 3 2 3 3 3 2" xfId="33727"/>
    <cellStyle name="Normal 3 3 2 2 3 2 3 3 4" xfId="33728"/>
    <cellStyle name="Normal 3 3 2 2 3 2 3 4" xfId="33729"/>
    <cellStyle name="Normal 3 3 2 2 3 2 3 4 2" xfId="33730"/>
    <cellStyle name="Normal 3 3 2 2 3 2 3 4 2 2" xfId="33731"/>
    <cellStyle name="Normal 3 3 2 2 3 2 3 4 3" xfId="33732"/>
    <cellStyle name="Normal 3 3 2 2 3 2 3 5" xfId="33733"/>
    <cellStyle name="Normal 3 3 2 2 3 2 3 5 2" xfId="33734"/>
    <cellStyle name="Normal 3 3 2 2 3 2 3 6" xfId="33735"/>
    <cellStyle name="Normal 3 3 2 2 3 2 4" xfId="33736"/>
    <cellStyle name="Normal 3 3 2 2 3 2 4 2" xfId="33737"/>
    <cellStyle name="Normal 3 3 2 2 3 2 4 2 2" xfId="33738"/>
    <cellStyle name="Normal 3 3 2 2 3 2 4 2 2 2" xfId="33739"/>
    <cellStyle name="Normal 3 3 2 2 3 2 4 2 2 2 2" xfId="33740"/>
    <cellStyle name="Normal 3 3 2 2 3 2 4 2 2 3" xfId="33741"/>
    <cellStyle name="Normal 3 3 2 2 3 2 4 2 3" xfId="33742"/>
    <cellStyle name="Normal 3 3 2 2 3 2 4 2 3 2" xfId="33743"/>
    <cellStyle name="Normal 3 3 2 2 3 2 4 2 4" xfId="33744"/>
    <cellStyle name="Normal 3 3 2 2 3 2 4 3" xfId="33745"/>
    <cellStyle name="Normal 3 3 2 2 3 2 4 3 2" xfId="33746"/>
    <cellStyle name="Normal 3 3 2 2 3 2 4 3 2 2" xfId="33747"/>
    <cellStyle name="Normal 3 3 2 2 3 2 4 3 3" xfId="33748"/>
    <cellStyle name="Normal 3 3 2 2 3 2 4 4" xfId="33749"/>
    <cellStyle name="Normal 3 3 2 2 3 2 4 4 2" xfId="33750"/>
    <cellStyle name="Normal 3 3 2 2 3 2 4 5" xfId="33751"/>
    <cellStyle name="Normal 3 3 2 2 3 2 5" xfId="33752"/>
    <cellStyle name="Normal 3 3 2 2 3 2 5 2" xfId="33753"/>
    <cellStyle name="Normal 3 3 2 2 3 2 5 2 2" xfId="33754"/>
    <cellStyle name="Normal 3 3 2 2 3 2 5 2 2 2" xfId="33755"/>
    <cellStyle name="Normal 3 3 2 2 3 2 5 2 3" xfId="33756"/>
    <cellStyle name="Normal 3 3 2 2 3 2 5 3" xfId="33757"/>
    <cellStyle name="Normal 3 3 2 2 3 2 5 3 2" xfId="33758"/>
    <cellStyle name="Normal 3 3 2 2 3 2 5 4" xfId="33759"/>
    <cellStyle name="Normal 3 3 2 2 3 2 6" xfId="33760"/>
    <cellStyle name="Normal 3 3 2 2 3 2 6 2" xfId="33761"/>
    <cellStyle name="Normal 3 3 2 2 3 2 6 2 2" xfId="33762"/>
    <cellStyle name="Normal 3 3 2 2 3 2 6 3" xfId="33763"/>
    <cellStyle name="Normal 3 3 2 2 3 2 7" xfId="33764"/>
    <cellStyle name="Normal 3 3 2 2 3 2 7 2" xfId="33765"/>
    <cellStyle name="Normal 3 3 2 2 3 2 8" xfId="33766"/>
    <cellStyle name="Normal 3 3 2 2 3 3" xfId="33767"/>
    <cellStyle name="Normal 3 3 2 2 3 3 2" xfId="33768"/>
    <cellStyle name="Normal 3 3 2 2 3 3 2 2" xfId="33769"/>
    <cellStyle name="Normal 3 3 2 2 3 3 2 2 2" xfId="33770"/>
    <cellStyle name="Normal 3 3 2 2 3 3 2 2 2 2" xfId="33771"/>
    <cellStyle name="Normal 3 3 2 2 3 3 2 2 2 2 2" xfId="33772"/>
    <cellStyle name="Normal 3 3 2 2 3 3 2 2 2 3" xfId="33773"/>
    <cellStyle name="Normal 3 3 2 2 3 3 2 2 3" xfId="33774"/>
    <cellStyle name="Normal 3 3 2 2 3 3 2 2 3 2" xfId="33775"/>
    <cellStyle name="Normal 3 3 2 2 3 3 2 2 4" xfId="33776"/>
    <cellStyle name="Normal 3 3 2 2 3 3 2 3" xfId="33777"/>
    <cellStyle name="Normal 3 3 2 2 3 3 2 3 2" xfId="33778"/>
    <cellStyle name="Normal 3 3 2 2 3 3 2 3 2 2" xfId="33779"/>
    <cellStyle name="Normal 3 3 2 2 3 3 2 3 3" xfId="33780"/>
    <cellStyle name="Normal 3 3 2 2 3 3 2 4" xfId="33781"/>
    <cellStyle name="Normal 3 3 2 2 3 3 2 4 2" xfId="33782"/>
    <cellStyle name="Normal 3 3 2 2 3 3 2 5" xfId="33783"/>
    <cellStyle name="Normal 3 3 2 2 3 3 3" xfId="33784"/>
    <cellStyle name="Normal 3 3 2 2 3 3 3 2" xfId="33785"/>
    <cellStyle name="Normal 3 3 2 2 3 3 3 2 2" xfId="33786"/>
    <cellStyle name="Normal 3 3 2 2 3 3 3 2 2 2" xfId="33787"/>
    <cellStyle name="Normal 3 3 2 2 3 3 3 2 3" xfId="33788"/>
    <cellStyle name="Normal 3 3 2 2 3 3 3 3" xfId="33789"/>
    <cellStyle name="Normal 3 3 2 2 3 3 3 3 2" xfId="33790"/>
    <cellStyle name="Normal 3 3 2 2 3 3 3 4" xfId="33791"/>
    <cellStyle name="Normal 3 3 2 2 3 3 4" xfId="33792"/>
    <cellStyle name="Normal 3 3 2 2 3 3 4 2" xfId="33793"/>
    <cellStyle name="Normal 3 3 2 2 3 3 4 2 2" xfId="33794"/>
    <cellStyle name="Normal 3 3 2 2 3 3 4 3" xfId="33795"/>
    <cellStyle name="Normal 3 3 2 2 3 3 5" xfId="33796"/>
    <cellStyle name="Normal 3 3 2 2 3 3 5 2" xfId="33797"/>
    <cellStyle name="Normal 3 3 2 2 3 3 6" xfId="33798"/>
    <cellStyle name="Normal 3 3 2 2 3 4" xfId="33799"/>
    <cellStyle name="Normal 3 3 2 2 3 4 2" xfId="33800"/>
    <cellStyle name="Normal 3 3 2 2 3 4 2 2" xfId="33801"/>
    <cellStyle name="Normal 3 3 2 2 3 4 2 2 2" xfId="33802"/>
    <cellStyle name="Normal 3 3 2 2 3 4 2 2 2 2" xfId="33803"/>
    <cellStyle name="Normal 3 3 2 2 3 4 2 2 2 2 2" xfId="33804"/>
    <cellStyle name="Normal 3 3 2 2 3 4 2 2 2 3" xfId="33805"/>
    <cellStyle name="Normal 3 3 2 2 3 4 2 2 3" xfId="33806"/>
    <cellStyle name="Normal 3 3 2 2 3 4 2 2 3 2" xfId="33807"/>
    <cellStyle name="Normal 3 3 2 2 3 4 2 2 4" xfId="33808"/>
    <cellStyle name="Normal 3 3 2 2 3 4 2 3" xfId="33809"/>
    <cellStyle name="Normal 3 3 2 2 3 4 2 3 2" xfId="33810"/>
    <cellStyle name="Normal 3 3 2 2 3 4 2 3 2 2" xfId="33811"/>
    <cellStyle name="Normal 3 3 2 2 3 4 2 3 3" xfId="33812"/>
    <cellStyle name="Normal 3 3 2 2 3 4 2 4" xfId="33813"/>
    <cellStyle name="Normal 3 3 2 2 3 4 2 4 2" xfId="33814"/>
    <cellStyle name="Normal 3 3 2 2 3 4 2 5" xfId="33815"/>
    <cellStyle name="Normal 3 3 2 2 3 4 3" xfId="33816"/>
    <cellStyle name="Normal 3 3 2 2 3 4 3 2" xfId="33817"/>
    <cellStyle name="Normal 3 3 2 2 3 4 3 2 2" xfId="33818"/>
    <cellStyle name="Normal 3 3 2 2 3 4 3 2 2 2" xfId="33819"/>
    <cellStyle name="Normal 3 3 2 2 3 4 3 2 3" xfId="33820"/>
    <cellStyle name="Normal 3 3 2 2 3 4 3 3" xfId="33821"/>
    <cellStyle name="Normal 3 3 2 2 3 4 3 3 2" xfId="33822"/>
    <cellStyle name="Normal 3 3 2 2 3 4 3 4" xfId="33823"/>
    <cellStyle name="Normal 3 3 2 2 3 4 4" xfId="33824"/>
    <cellStyle name="Normal 3 3 2 2 3 4 4 2" xfId="33825"/>
    <cellStyle name="Normal 3 3 2 2 3 4 4 2 2" xfId="33826"/>
    <cellStyle name="Normal 3 3 2 2 3 4 4 3" xfId="33827"/>
    <cellStyle name="Normal 3 3 2 2 3 4 5" xfId="33828"/>
    <cellStyle name="Normal 3 3 2 2 3 4 5 2" xfId="33829"/>
    <cellStyle name="Normal 3 3 2 2 3 4 6" xfId="33830"/>
    <cellStyle name="Normal 3 3 2 2 3 5" xfId="33831"/>
    <cellStyle name="Normal 3 3 2 2 3 5 2" xfId="33832"/>
    <cellStyle name="Normal 3 3 2 2 3 5 2 2" xfId="33833"/>
    <cellStyle name="Normal 3 3 2 2 3 5 2 2 2" xfId="33834"/>
    <cellStyle name="Normal 3 3 2 2 3 5 2 2 2 2" xfId="33835"/>
    <cellStyle name="Normal 3 3 2 2 3 5 2 2 2 2 2" xfId="33836"/>
    <cellStyle name="Normal 3 3 2 2 3 5 2 2 2 3" xfId="33837"/>
    <cellStyle name="Normal 3 3 2 2 3 5 2 2 3" xfId="33838"/>
    <cellStyle name="Normal 3 3 2 2 3 5 2 2 3 2" xfId="33839"/>
    <cellStyle name="Normal 3 3 2 2 3 5 2 2 4" xfId="33840"/>
    <cellStyle name="Normal 3 3 2 2 3 5 2 3" xfId="33841"/>
    <cellStyle name="Normal 3 3 2 2 3 5 2 3 2" xfId="33842"/>
    <cellStyle name="Normal 3 3 2 2 3 5 2 3 2 2" xfId="33843"/>
    <cellStyle name="Normal 3 3 2 2 3 5 2 3 3" xfId="33844"/>
    <cellStyle name="Normal 3 3 2 2 3 5 2 4" xfId="33845"/>
    <cellStyle name="Normal 3 3 2 2 3 5 2 4 2" xfId="33846"/>
    <cellStyle name="Normal 3 3 2 2 3 5 2 5" xfId="33847"/>
    <cellStyle name="Normal 3 3 2 2 3 5 3" xfId="33848"/>
    <cellStyle name="Normal 3 3 2 2 3 5 3 2" xfId="33849"/>
    <cellStyle name="Normal 3 3 2 2 3 5 3 2 2" xfId="33850"/>
    <cellStyle name="Normal 3 3 2 2 3 5 3 2 2 2" xfId="33851"/>
    <cellStyle name="Normal 3 3 2 2 3 5 3 2 3" xfId="33852"/>
    <cellStyle name="Normal 3 3 2 2 3 5 3 3" xfId="33853"/>
    <cellStyle name="Normal 3 3 2 2 3 5 3 3 2" xfId="33854"/>
    <cellStyle name="Normal 3 3 2 2 3 5 3 4" xfId="33855"/>
    <cellStyle name="Normal 3 3 2 2 3 5 4" xfId="33856"/>
    <cellStyle name="Normal 3 3 2 2 3 5 4 2" xfId="33857"/>
    <cellStyle name="Normal 3 3 2 2 3 5 4 2 2" xfId="33858"/>
    <cellStyle name="Normal 3 3 2 2 3 5 4 3" xfId="33859"/>
    <cellStyle name="Normal 3 3 2 2 3 5 5" xfId="33860"/>
    <cellStyle name="Normal 3 3 2 2 3 5 5 2" xfId="33861"/>
    <cellStyle name="Normal 3 3 2 2 3 5 6" xfId="33862"/>
    <cellStyle name="Normal 3 3 2 2 3 6" xfId="33863"/>
    <cellStyle name="Normal 3 3 2 2 3 6 2" xfId="33864"/>
    <cellStyle name="Normal 3 3 2 2 3 6 2 2" xfId="33865"/>
    <cellStyle name="Normal 3 3 2 2 3 6 2 2 2" xfId="33866"/>
    <cellStyle name="Normal 3 3 2 2 3 6 2 2 2 2" xfId="33867"/>
    <cellStyle name="Normal 3 3 2 2 3 6 2 2 3" xfId="33868"/>
    <cellStyle name="Normal 3 3 2 2 3 6 2 3" xfId="33869"/>
    <cellStyle name="Normal 3 3 2 2 3 6 2 3 2" xfId="33870"/>
    <cellStyle name="Normal 3 3 2 2 3 6 2 4" xfId="33871"/>
    <cellStyle name="Normal 3 3 2 2 3 6 3" xfId="33872"/>
    <cellStyle name="Normal 3 3 2 2 3 6 3 2" xfId="33873"/>
    <cellStyle name="Normal 3 3 2 2 3 6 3 2 2" xfId="33874"/>
    <cellStyle name="Normal 3 3 2 2 3 6 3 3" xfId="33875"/>
    <cellStyle name="Normal 3 3 2 2 3 6 4" xfId="33876"/>
    <cellStyle name="Normal 3 3 2 2 3 6 4 2" xfId="33877"/>
    <cellStyle name="Normal 3 3 2 2 3 6 5" xfId="33878"/>
    <cellStyle name="Normal 3 3 2 2 3 7" xfId="33879"/>
    <cellStyle name="Normal 3 3 2 2 3 7 2" xfId="33880"/>
    <cellStyle name="Normal 3 3 2 2 3 7 2 2" xfId="33881"/>
    <cellStyle name="Normal 3 3 2 2 3 7 2 2 2" xfId="33882"/>
    <cellStyle name="Normal 3 3 2 2 3 7 2 3" xfId="33883"/>
    <cellStyle name="Normal 3 3 2 2 3 7 3" xfId="33884"/>
    <cellStyle name="Normal 3 3 2 2 3 7 3 2" xfId="33885"/>
    <cellStyle name="Normal 3 3 2 2 3 7 4" xfId="33886"/>
    <cellStyle name="Normal 3 3 2 2 3 8" xfId="33887"/>
    <cellStyle name="Normal 3 3 2 2 3 8 2" xfId="33888"/>
    <cellStyle name="Normal 3 3 2 2 3 8 2 2" xfId="33889"/>
    <cellStyle name="Normal 3 3 2 2 3 8 3" xfId="33890"/>
    <cellStyle name="Normal 3 3 2 2 3 9" xfId="33891"/>
    <cellStyle name="Normal 3 3 2 2 3 9 2" xfId="33892"/>
    <cellStyle name="Normal 3 3 2 2 3 9 3" xfId="33893"/>
    <cellStyle name="Normal 3 3 2 2 4" xfId="33894"/>
    <cellStyle name="Normal 3 3 2 2 4 2" xfId="33895"/>
    <cellStyle name="Normal 3 3 2 2 4 2 2" xfId="33896"/>
    <cellStyle name="Normal 3 3 2 2 4 2 2 2" xfId="33897"/>
    <cellStyle name="Normal 3 3 2 2 4 2 2 2 2" xfId="33898"/>
    <cellStyle name="Normal 3 3 2 2 4 2 2 2 2 2" xfId="33899"/>
    <cellStyle name="Normal 3 3 2 2 4 2 2 2 2 2 2" xfId="33900"/>
    <cellStyle name="Normal 3 3 2 2 4 2 2 2 2 3" xfId="33901"/>
    <cellStyle name="Normal 3 3 2 2 4 2 2 2 3" xfId="33902"/>
    <cellStyle name="Normal 3 3 2 2 4 2 2 2 3 2" xfId="33903"/>
    <cellStyle name="Normal 3 3 2 2 4 2 2 2 4" xfId="33904"/>
    <cellStyle name="Normal 3 3 2 2 4 2 2 3" xfId="33905"/>
    <cellStyle name="Normal 3 3 2 2 4 2 2 3 2" xfId="33906"/>
    <cellStyle name="Normal 3 3 2 2 4 2 2 3 2 2" xfId="33907"/>
    <cellStyle name="Normal 3 3 2 2 4 2 2 3 3" xfId="33908"/>
    <cellStyle name="Normal 3 3 2 2 4 2 2 4" xfId="33909"/>
    <cellStyle name="Normal 3 3 2 2 4 2 2 4 2" xfId="33910"/>
    <cellStyle name="Normal 3 3 2 2 4 2 2 5" xfId="33911"/>
    <cellStyle name="Normal 3 3 2 2 4 2 3" xfId="33912"/>
    <cellStyle name="Normal 3 3 2 2 4 2 3 2" xfId="33913"/>
    <cellStyle name="Normal 3 3 2 2 4 2 3 2 2" xfId="33914"/>
    <cellStyle name="Normal 3 3 2 2 4 2 3 2 2 2" xfId="33915"/>
    <cellStyle name="Normal 3 3 2 2 4 2 3 2 3" xfId="33916"/>
    <cellStyle name="Normal 3 3 2 2 4 2 3 3" xfId="33917"/>
    <cellStyle name="Normal 3 3 2 2 4 2 3 3 2" xfId="33918"/>
    <cellStyle name="Normal 3 3 2 2 4 2 3 4" xfId="33919"/>
    <cellStyle name="Normal 3 3 2 2 4 2 4" xfId="33920"/>
    <cellStyle name="Normal 3 3 2 2 4 2 4 2" xfId="33921"/>
    <cellStyle name="Normal 3 3 2 2 4 2 4 2 2" xfId="33922"/>
    <cellStyle name="Normal 3 3 2 2 4 2 4 3" xfId="33923"/>
    <cellStyle name="Normal 3 3 2 2 4 2 5" xfId="33924"/>
    <cellStyle name="Normal 3 3 2 2 4 2 5 2" xfId="33925"/>
    <cellStyle name="Normal 3 3 2 2 4 2 6" xfId="33926"/>
    <cellStyle name="Normal 3 3 2 2 4 3" xfId="33927"/>
    <cellStyle name="Normal 3 3 2 2 4 3 2" xfId="33928"/>
    <cellStyle name="Normal 3 3 2 2 4 3 2 2" xfId="33929"/>
    <cellStyle name="Normal 3 3 2 2 4 3 2 2 2" xfId="33930"/>
    <cellStyle name="Normal 3 3 2 2 4 3 2 2 2 2" xfId="33931"/>
    <cellStyle name="Normal 3 3 2 2 4 3 2 2 2 2 2" xfId="33932"/>
    <cellStyle name="Normal 3 3 2 2 4 3 2 2 2 3" xfId="33933"/>
    <cellStyle name="Normal 3 3 2 2 4 3 2 2 3" xfId="33934"/>
    <cellStyle name="Normal 3 3 2 2 4 3 2 2 3 2" xfId="33935"/>
    <cellStyle name="Normal 3 3 2 2 4 3 2 2 4" xfId="33936"/>
    <cellStyle name="Normal 3 3 2 2 4 3 2 3" xfId="33937"/>
    <cellStyle name="Normal 3 3 2 2 4 3 2 3 2" xfId="33938"/>
    <cellStyle name="Normal 3 3 2 2 4 3 2 3 2 2" xfId="33939"/>
    <cellStyle name="Normal 3 3 2 2 4 3 2 3 3" xfId="33940"/>
    <cellStyle name="Normal 3 3 2 2 4 3 2 4" xfId="33941"/>
    <cellStyle name="Normal 3 3 2 2 4 3 2 4 2" xfId="33942"/>
    <cellStyle name="Normal 3 3 2 2 4 3 2 5" xfId="33943"/>
    <cellStyle name="Normal 3 3 2 2 4 3 3" xfId="33944"/>
    <cellStyle name="Normal 3 3 2 2 4 3 3 2" xfId="33945"/>
    <cellStyle name="Normal 3 3 2 2 4 3 3 2 2" xfId="33946"/>
    <cellStyle name="Normal 3 3 2 2 4 3 3 2 2 2" xfId="33947"/>
    <cellStyle name="Normal 3 3 2 2 4 3 3 2 3" xfId="33948"/>
    <cellStyle name="Normal 3 3 2 2 4 3 3 3" xfId="33949"/>
    <cellStyle name="Normal 3 3 2 2 4 3 3 3 2" xfId="33950"/>
    <cellStyle name="Normal 3 3 2 2 4 3 3 4" xfId="33951"/>
    <cellStyle name="Normal 3 3 2 2 4 3 4" xfId="33952"/>
    <cellStyle name="Normal 3 3 2 2 4 3 4 2" xfId="33953"/>
    <cellStyle name="Normal 3 3 2 2 4 3 4 2 2" xfId="33954"/>
    <cellStyle name="Normal 3 3 2 2 4 3 4 3" xfId="33955"/>
    <cellStyle name="Normal 3 3 2 2 4 3 5" xfId="33956"/>
    <cellStyle name="Normal 3 3 2 2 4 3 5 2" xfId="33957"/>
    <cellStyle name="Normal 3 3 2 2 4 3 6" xfId="33958"/>
    <cellStyle name="Normal 3 3 2 2 4 4" xfId="33959"/>
    <cellStyle name="Normal 3 3 2 2 4 4 2" xfId="33960"/>
    <cellStyle name="Normal 3 3 2 2 4 4 2 2" xfId="33961"/>
    <cellStyle name="Normal 3 3 2 2 4 4 2 2 2" xfId="33962"/>
    <cellStyle name="Normal 3 3 2 2 4 4 2 2 2 2" xfId="33963"/>
    <cellStyle name="Normal 3 3 2 2 4 4 2 2 3" xfId="33964"/>
    <cellStyle name="Normal 3 3 2 2 4 4 2 3" xfId="33965"/>
    <cellStyle name="Normal 3 3 2 2 4 4 2 3 2" xfId="33966"/>
    <cellStyle name="Normal 3 3 2 2 4 4 2 4" xfId="33967"/>
    <cellStyle name="Normal 3 3 2 2 4 4 3" xfId="33968"/>
    <cellStyle name="Normal 3 3 2 2 4 4 3 2" xfId="33969"/>
    <cellStyle name="Normal 3 3 2 2 4 4 3 2 2" xfId="33970"/>
    <cellStyle name="Normal 3 3 2 2 4 4 3 3" xfId="33971"/>
    <cellStyle name="Normal 3 3 2 2 4 4 4" xfId="33972"/>
    <cellStyle name="Normal 3 3 2 2 4 4 4 2" xfId="33973"/>
    <cellStyle name="Normal 3 3 2 2 4 4 5" xfId="33974"/>
    <cellStyle name="Normal 3 3 2 2 4 5" xfId="33975"/>
    <cellStyle name="Normal 3 3 2 2 4 5 2" xfId="33976"/>
    <cellStyle name="Normal 3 3 2 2 4 5 2 2" xfId="33977"/>
    <cellStyle name="Normal 3 3 2 2 4 5 2 2 2" xfId="33978"/>
    <cellStyle name="Normal 3 3 2 2 4 5 2 3" xfId="33979"/>
    <cellStyle name="Normal 3 3 2 2 4 5 3" xfId="33980"/>
    <cellStyle name="Normal 3 3 2 2 4 5 3 2" xfId="33981"/>
    <cellStyle name="Normal 3 3 2 2 4 5 4" xfId="33982"/>
    <cellStyle name="Normal 3 3 2 2 4 6" xfId="33983"/>
    <cellStyle name="Normal 3 3 2 2 4 6 2" xfId="33984"/>
    <cellStyle name="Normal 3 3 2 2 4 6 2 2" xfId="33985"/>
    <cellStyle name="Normal 3 3 2 2 4 6 3" xfId="33986"/>
    <cellStyle name="Normal 3 3 2 2 4 7" xfId="33987"/>
    <cellStyle name="Normal 3 3 2 2 4 7 2" xfId="33988"/>
    <cellStyle name="Normal 3 3 2 2 4 8" xfId="33989"/>
    <cellStyle name="Normal 3 3 2 2 5" xfId="33990"/>
    <cellStyle name="Normal 3 3 2 2 5 2" xfId="33991"/>
    <cellStyle name="Normal 3 3 2 2 5 2 2" xfId="33992"/>
    <cellStyle name="Normal 3 3 2 2 5 2 2 2" xfId="33993"/>
    <cellStyle name="Normal 3 3 2 2 5 2 2 2 2" xfId="33994"/>
    <cellStyle name="Normal 3 3 2 2 5 2 2 2 2 2" xfId="33995"/>
    <cellStyle name="Normal 3 3 2 2 5 2 2 2 3" xfId="33996"/>
    <cellStyle name="Normal 3 3 2 2 5 2 2 3" xfId="33997"/>
    <cellStyle name="Normal 3 3 2 2 5 2 2 3 2" xfId="33998"/>
    <cellStyle name="Normal 3 3 2 2 5 2 2 4" xfId="33999"/>
    <cellStyle name="Normal 3 3 2 2 5 2 3" xfId="34000"/>
    <cellStyle name="Normal 3 3 2 2 5 2 3 2" xfId="34001"/>
    <cellStyle name="Normal 3 3 2 2 5 2 3 2 2" xfId="34002"/>
    <cellStyle name="Normal 3 3 2 2 5 2 3 3" xfId="34003"/>
    <cellStyle name="Normal 3 3 2 2 5 2 4" xfId="34004"/>
    <cellStyle name="Normal 3 3 2 2 5 2 4 2" xfId="34005"/>
    <cellStyle name="Normal 3 3 2 2 5 2 5" xfId="34006"/>
    <cellStyle name="Normal 3 3 2 2 5 3" xfId="34007"/>
    <cellStyle name="Normal 3 3 2 2 5 3 2" xfId="34008"/>
    <cellStyle name="Normal 3 3 2 2 5 3 2 2" xfId="34009"/>
    <cellStyle name="Normal 3 3 2 2 5 3 2 2 2" xfId="34010"/>
    <cellStyle name="Normal 3 3 2 2 5 3 2 3" xfId="34011"/>
    <cellStyle name="Normal 3 3 2 2 5 3 3" xfId="34012"/>
    <cellStyle name="Normal 3 3 2 2 5 3 3 2" xfId="34013"/>
    <cellStyle name="Normal 3 3 2 2 5 3 4" xfId="34014"/>
    <cellStyle name="Normal 3 3 2 2 5 4" xfId="34015"/>
    <cellStyle name="Normal 3 3 2 2 5 4 2" xfId="34016"/>
    <cellStyle name="Normal 3 3 2 2 5 4 2 2" xfId="34017"/>
    <cellStyle name="Normal 3 3 2 2 5 4 3" xfId="34018"/>
    <cellStyle name="Normal 3 3 2 2 5 5" xfId="34019"/>
    <cellStyle name="Normal 3 3 2 2 5 5 2" xfId="34020"/>
    <cellStyle name="Normal 3 3 2 2 5 6" xfId="34021"/>
    <cellStyle name="Normal 3 3 2 2 6" xfId="34022"/>
    <cellStyle name="Normal 3 3 2 2 6 2" xfId="34023"/>
    <cellStyle name="Normal 3 3 2 2 6 2 2" xfId="34024"/>
    <cellStyle name="Normal 3 3 2 2 6 2 2 2" xfId="34025"/>
    <cellStyle name="Normal 3 3 2 2 6 2 2 2 2" xfId="34026"/>
    <cellStyle name="Normal 3 3 2 2 6 2 2 2 2 2" xfId="34027"/>
    <cellStyle name="Normal 3 3 2 2 6 2 2 2 3" xfId="34028"/>
    <cellStyle name="Normal 3 3 2 2 6 2 2 3" xfId="34029"/>
    <cellStyle name="Normal 3 3 2 2 6 2 2 3 2" xfId="34030"/>
    <cellStyle name="Normal 3 3 2 2 6 2 2 4" xfId="34031"/>
    <cellStyle name="Normal 3 3 2 2 6 2 3" xfId="34032"/>
    <cellStyle name="Normal 3 3 2 2 6 2 3 2" xfId="34033"/>
    <cellStyle name="Normal 3 3 2 2 6 2 3 2 2" xfId="34034"/>
    <cellStyle name="Normal 3 3 2 2 6 2 3 3" xfId="34035"/>
    <cellStyle name="Normal 3 3 2 2 6 2 4" xfId="34036"/>
    <cellStyle name="Normal 3 3 2 2 6 2 4 2" xfId="34037"/>
    <cellStyle name="Normal 3 3 2 2 6 2 5" xfId="34038"/>
    <cellStyle name="Normal 3 3 2 2 6 3" xfId="34039"/>
    <cellStyle name="Normal 3 3 2 2 6 3 2" xfId="34040"/>
    <cellStyle name="Normal 3 3 2 2 6 3 2 2" xfId="34041"/>
    <cellStyle name="Normal 3 3 2 2 6 3 2 2 2" xfId="34042"/>
    <cellStyle name="Normal 3 3 2 2 6 3 2 3" xfId="34043"/>
    <cellStyle name="Normal 3 3 2 2 6 3 3" xfId="34044"/>
    <cellStyle name="Normal 3 3 2 2 6 3 3 2" xfId="34045"/>
    <cellStyle name="Normal 3 3 2 2 6 3 4" xfId="34046"/>
    <cellStyle name="Normal 3 3 2 2 6 4" xfId="34047"/>
    <cellStyle name="Normal 3 3 2 2 6 4 2" xfId="34048"/>
    <cellStyle name="Normal 3 3 2 2 6 4 2 2" xfId="34049"/>
    <cellStyle name="Normal 3 3 2 2 6 4 3" xfId="34050"/>
    <cellStyle name="Normal 3 3 2 2 6 5" xfId="34051"/>
    <cellStyle name="Normal 3 3 2 2 6 5 2" xfId="34052"/>
    <cellStyle name="Normal 3 3 2 2 6 6" xfId="34053"/>
    <cellStyle name="Normal 3 3 2 2 7" xfId="34054"/>
    <cellStyle name="Normal 3 3 2 2 7 2" xfId="34055"/>
    <cellStyle name="Normal 3 3 2 2 7 2 2" xfId="34056"/>
    <cellStyle name="Normal 3 3 2 2 7 2 2 2" xfId="34057"/>
    <cellStyle name="Normal 3 3 2 2 7 2 2 2 2" xfId="34058"/>
    <cellStyle name="Normal 3 3 2 2 7 2 2 2 2 2" xfId="34059"/>
    <cellStyle name="Normal 3 3 2 2 7 2 2 2 3" xfId="34060"/>
    <cellStyle name="Normal 3 3 2 2 7 2 2 3" xfId="34061"/>
    <cellStyle name="Normal 3 3 2 2 7 2 2 3 2" xfId="34062"/>
    <cellStyle name="Normal 3 3 2 2 7 2 2 4" xfId="34063"/>
    <cellStyle name="Normal 3 3 2 2 7 2 3" xfId="34064"/>
    <cellStyle name="Normal 3 3 2 2 7 2 3 2" xfId="34065"/>
    <cellStyle name="Normal 3 3 2 2 7 2 3 2 2" xfId="34066"/>
    <cellStyle name="Normal 3 3 2 2 7 2 3 3" xfId="34067"/>
    <cellStyle name="Normal 3 3 2 2 7 2 4" xfId="34068"/>
    <cellStyle name="Normal 3 3 2 2 7 2 4 2" xfId="34069"/>
    <cellStyle name="Normal 3 3 2 2 7 2 5" xfId="34070"/>
    <cellStyle name="Normal 3 3 2 2 7 3" xfId="34071"/>
    <cellStyle name="Normal 3 3 2 2 7 3 2" xfId="34072"/>
    <cellStyle name="Normal 3 3 2 2 7 3 2 2" xfId="34073"/>
    <cellStyle name="Normal 3 3 2 2 7 3 2 2 2" xfId="34074"/>
    <cellStyle name="Normal 3 3 2 2 7 3 2 3" xfId="34075"/>
    <cellStyle name="Normal 3 3 2 2 7 3 3" xfId="34076"/>
    <cellStyle name="Normal 3 3 2 2 7 3 3 2" xfId="34077"/>
    <cellStyle name="Normal 3 3 2 2 7 3 4" xfId="34078"/>
    <cellStyle name="Normal 3 3 2 2 7 4" xfId="34079"/>
    <cellStyle name="Normal 3 3 2 2 7 4 2" xfId="34080"/>
    <cellStyle name="Normal 3 3 2 2 7 4 2 2" xfId="34081"/>
    <cellStyle name="Normal 3 3 2 2 7 4 3" xfId="34082"/>
    <cellStyle name="Normal 3 3 2 2 7 5" xfId="34083"/>
    <cellStyle name="Normal 3 3 2 2 7 5 2" xfId="34084"/>
    <cellStyle name="Normal 3 3 2 2 7 6" xfId="34085"/>
    <cellStyle name="Normal 3 3 2 2 8" xfId="34086"/>
    <cellStyle name="Normal 3 3 2 2 8 2" xfId="34087"/>
    <cellStyle name="Normal 3 3 2 2 8 2 2" xfId="34088"/>
    <cellStyle name="Normal 3 3 2 2 8 2 2 2" xfId="34089"/>
    <cellStyle name="Normal 3 3 2 2 8 2 2 2 2" xfId="34090"/>
    <cellStyle name="Normal 3 3 2 2 8 2 2 3" xfId="34091"/>
    <cellStyle name="Normal 3 3 2 2 8 2 3" xfId="34092"/>
    <cellStyle name="Normal 3 3 2 2 8 2 3 2" xfId="34093"/>
    <cellStyle name="Normal 3 3 2 2 8 2 4" xfId="34094"/>
    <cellStyle name="Normal 3 3 2 2 8 3" xfId="34095"/>
    <cellStyle name="Normal 3 3 2 2 8 3 2" xfId="34096"/>
    <cellStyle name="Normal 3 3 2 2 8 3 2 2" xfId="34097"/>
    <cellStyle name="Normal 3 3 2 2 8 3 3" xfId="34098"/>
    <cellStyle name="Normal 3 3 2 2 8 4" xfId="34099"/>
    <cellStyle name="Normal 3 3 2 2 8 4 2" xfId="34100"/>
    <cellStyle name="Normal 3 3 2 2 8 5" xfId="34101"/>
    <cellStyle name="Normal 3 3 2 2 9" xfId="34102"/>
    <cellStyle name="Normal 3 3 2 2 9 2" xfId="34103"/>
    <cellStyle name="Normal 3 3 2 2 9 2 2" xfId="34104"/>
    <cellStyle name="Normal 3 3 2 2 9 2 2 2" xfId="34105"/>
    <cellStyle name="Normal 3 3 2 2 9 2 3" xfId="34106"/>
    <cellStyle name="Normal 3 3 2 2 9 3" xfId="34107"/>
    <cellStyle name="Normal 3 3 2 2 9 3 2" xfId="34108"/>
    <cellStyle name="Normal 3 3 2 2 9 4" xfId="34109"/>
    <cellStyle name="Normal 3 3 2 3" xfId="34110"/>
    <cellStyle name="Normal 3 3 2 3 10" xfId="34111"/>
    <cellStyle name="Normal 3 3 2 3 10 2" xfId="34112"/>
    <cellStyle name="Normal 3 3 2 3 10 3" xfId="34113"/>
    <cellStyle name="Normal 3 3 2 3 11" xfId="34114"/>
    <cellStyle name="Normal 3 3 2 3 12" xfId="34115"/>
    <cellStyle name="Normal 3 3 2 3 2" xfId="34116"/>
    <cellStyle name="Normal 3 3 2 3 2 10" xfId="34117"/>
    <cellStyle name="Normal 3 3 2 3 2 11" xfId="34118"/>
    <cellStyle name="Normal 3 3 2 3 2 2" xfId="34119"/>
    <cellStyle name="Normal 3 3 2 3 2 2 2" xfId="34120"/>
    <cellStyle name="Normal 3 3 2 3 2 2 2 2" xfId="34121"/>
    <cellStyle name="Normal 3 3 2 3 2 2 2 2 2" xfId="34122"/>
    <cellStyle name="Normal 3 3 2 3 2 2 2 2 2 2" xfId="34123"/>
    <cellStyle name="Normal 3 3 2 3 2 2 2 2 2 2 2" xfId="34124"/>
    <cellStyle name="Normal 3 3 2 3 2 2 2 2 2 2 2 2" xfId="34125"/>
    <cellStyle name="Normal 3 3 2 3 2 2 2 2 2 2 3" xfId="34126"/>
    <cellStyle name="Normal 3 3 2 3 2 2 2 2 2 3" xfId="34127"/>
    <cellStyle name="Normal 3 3 2 3 2 2 2 2 2 3 2" xfId="34128"/>
    <cellStyle name="Normal 3 3 2 3 2 2 2 2 2 4" xfId="34129"/>
    <cellStyle name="Normal 3 3 2 3 2 2 2 2 3" xfId="34130"/>
    <cellStyle name="Normal 3 3 2 3 2 2 2 2 3 2" xfId="34131"/>
    <cellStyle name="Normal 3 3 2 3 2 2 2 2 3 2 2" xfId="34132"/>
    <cellStyle name="Normal 3 3 2 3 2 2 2 2 3 3" xfId="34133"/>
    <cellStyle name="Normal 3 3 2 3 2 2 2 2 4" xfId="34134"/>
    <cellStyle name="Normal 3 3 2 3 2 2 2 2 4 2" xfId="34135"/>
    <cellStyle name="Normal 3 3 2 3 2 2 2 2 5" xfId="34136"/>
    <cellStyle name="Normal 3 3 2 3 2 2 2 3" xfId="34137"/>
    <cellStyle name="Normal 3 3 2 3 2 2 2 3 2" xfId="34138"/>
    <cellStyle name="Normal 3 3 2 3 2 2 2 3 2 2" xfId="34139"/>
    <cellStyle name="Normal 3 3 2 3 2 2 2 3 2 2 2" xfId="34140"/>
    <cellStyle name="Normal 3 3 2 3 2 2 2 3 2 3" xfId="34141"/>
    <cellStyle name="Normal 3 3 2 3 2 2 2 3 3" xfId="34142"/>
    <cellStyle name="Normal 3 3 2 3 2 2 2 3 3 2" xfId="34143"/>
    <cellStyle name="Normal 3 3 2 3 2 2 2 3 4" xfId="34144"/>
    <cellStyle name="Normal 3 3 2 3 2 2 2 4" xfId="34145"/>
    <cellStyle name="Normal 3 3 2 3 2 2 2 4 2" xfId="34146"/>
    <cellStyle name="Normal 3 3 2 3 2 2 2 4 2 2" xfId="34147"/>
    <cellStyle name="Normal 3 3 2 3 2 2 2 4 3" xfId="34148"/>
    <cellStyle name="Normal 3 3 2 3 2 2 2 5" xfId="34149"/>
    <cellStyle name="Normal 3 3 2 3 2 2 2 5 2" xfId="34150"/>
    <cellStyle name="Normal 3 3 2 3 2 2 2 6" xfId="34151"/>
    <cellStyle name="Normal 3 3 2 3 2 2 3" xfId="34152"/>
    <cellStyle name="Normal 3 3 2 3 2 2 3 2" xfId="34153"/>
    <cellStyle name="Normal 3 3 2 3 2 2 3 2 2" xfId="34154"/>
    <cellStyle name="Normal 3 3 2 3 2 2 3 2 2 2" xfId="34155"/>
    <cellStyle name="Normal 3 3 2 3 2 2 3 2 2 2 2" xfId="34156"/>
    <cellStyle name="Normal 3 3 2 3 2 2 3 2 2 2 2 2" xfId="34157"/>
    <cellStyle name="Normal 3 3 2 3 2 2 3 2 2 2 3" xfId="34158"/>
    <cellStyle name="Normal 3 3 2 3 2 2 3 2 2 3" xfId="34159"/>
    <cellStyle name="Normal 3 3 2 3 2 2 3 2 2 3 2" xfId="34160"/>
    <cellStyle name="Normal 3 3 2 3 2 2 3 2 2 4" xfId="34161"/>
    <cellStyle name="Normal 3 3 2 3 2 2 3 2 3" xfId="34162"/>
    <cellStyle name="Normal 3 3 2 3 2 2 3 2 3 2" xfId="34163"/>
    <cellStyle name="Normal 3 3 2 3 2 2 3 2 3 2 2" xfId="34164"/>
    <cellStyle name="Normal 3 3 2 3 2 2 3 2 3 3" xfId="34165"/>
    <cellStyle name="Normal 3 3 2 3 2 2 3 2 4" xfId="34166"/>
    <cellStyle name="Normal 3 3 2 3 2 2 3 2 4 2" xfId="34167"/>
    <cellStyle name="Normal 3 3 2 3 2 2 3 2 5" xfId="34168"/>
    <cellStyle name="Normal 3 3 2 3 2 2 3 3" xfId="34169"/>
    <cellStyle name="Normal 3 3 2 3 2 2 3 3 2" xfId="34170"/>
    <cellStyle name="Normal 3 3 2 3 2 2 3 3 2 2" xfId="34171"/>
    <cellStyle name="Normal 3 3 2 3 2 2 3 3 2 2 2" xfId="34172"/>
    <cellStyle name="Normal 3 3 2 3 2 2 3 3 2 3" xfId="34173"/>
    <cellStyle name="Normal 3 3 2 3 2 2 3 3 3" xfId="34174"/>
    <cellStyle name="Normal 3 3 2 3 2 2 3 3 3 2" xfId="34175"/>
    <cellStyle name="Normal 3 3 2 3 2 2 3 3 4" xfId="34176"/>
    <cellStyle name="Normal 3 3 2 3 2 2 3 4" xfId="34177"/>
    <cellStyle name="Normal 3 3 2 3 2 2 3 4 2" xfId="34178"/>
    <cellStyle name="Normal 3 3 2 3 2 2 3 4 2 2" xfId="34179"/>
    <cellStyle name="Normal 3 3 2 3 2 2 3 4 3" xfId="34180"/>
    <cellStyle name="Normal 3 3 2 3 2 2 3 5" xfId="34181"/>
    <cellStyle name="Normal 3 3 2 3 2 2 3 5 2" xfId="34182"/>
    <cellStyle name="Normal 3 3 2 3 2 2 3 6" xfId="34183"/>
    <cellStyle name="Normal 3 3 2 3 2 2 4" xfId="34184"/>
    <cellStyle name="Normal 3 3 2 3 2 2 4 2" xfId="34185"/>
    <cellStyle name="Normal 3 3 2 3 2 2 4 2 2" xfId="34186"/>
    <cellStyle name="Normal 3 3 2 3 2 2 4 2 2 2" xfId="34187"/>
    <cellStyle name="Normal 3 3 2 3 2 2 4 2 2 2 2" xfId="34188"/>
    <cellStyle name="Normal 3 3 2 3 2 2 4 2 2 3" xfId="34189"/>
    <cellStyle name="Normal 3 3 2 3 2 2 4 2 3" xfId="34190"/>
    <cellStyle name="Normal 3 3 2 3 2 2 4 2 3 2" xfId="34191"/>
    <cellStyle name="Normal 3 3 2 3 2 2 4 2 4" xfId="34192"/>
    <cellStyle name="Normal 3 3 2 3 2 2 4 3" xfId="34193"/>
    <cellStyle name="Normal 3 3 2 3 2 2 4 3 2" xfId="34194"/>
    <cellStyle name="Normal 3 3 2 3 2 2 4 3 2 2" xfId="34195"/>
    <cellStyle name="Normal 3 3 2 3 2 2 4 3 3" xfId="34196"/>
    <cellStyle name="Normal 3 3 2 3 2 2 4 4" xfId="34197"/>
    <cellStyle name="Normal 3 3 2 3 2 2 4 4 2" xfId="34198"/>
    <cellStyle name="Normal 3 3 2 3 2 2 4 5" xfId="34199"/>
    <cellStyle name="Normal 3 3 2 3 2 2 5" xfId="34200"/>
    <cellStyle name="Normal 3 3 2 3 2 2 5 2" xfId="34201"/>
    <cellStyle name="Normal 3 3 2 3 2 2 5 2 2" xfId="34202"/>
    <cellStyle name="Normal 3 3 2 3 2 2 5 2 2 2" xfId="34203"/>
    <cellStyle name="Normal 3 3 2 3 2 2 5 2 3" xfId="34204"/>
    <cellStyle name="Normal 3 3 2 3 2 2 5 3" xfId="34205"/>
    <cellStyle name="Normal 3 3 2 3 2 2 5 3 2" xfId="34206"/>
    <cellStyle name="Normal 3 3 2 3 2 2 5 4" xfId="34207"/>
    <cellStyle name="Normal 3 3 2 3 2 2 6" xfId="34208"/>
    <cellStyle name="Normal 3 3 2 3 2 2 6 2" xfId="34209"/>
    <cellStyle name="Normal 3 3 2 3 2 2 6 2 2" xfId="34210"/>
    <cellStyle name="Normal 3 3 2 3 2 2 6 3" xfId="34211"/>
    <cellStyle name="Normal 3 3 2 3 2 2 7" xfId="34212"/>
    <cellStyle name="Normal 3 3 2 3 2 2 7 2" xfId="34213"/>
    <cellStyle name="Normal 3 3 2 3 2 2 8" xfId="34214"/>
    <cellStyle name="Normal 3 3 2 3 2 3" xfId="34215"/>
    <cellStyle name="Normal 3 3 2 3 2 3 2" xfId="34216"/>
    <cellStyle name="Normal 3 3 2 3 2 3 2 2" xfId="34217"/>
    <cellStyle name="Normal 3 3 2 3 2 3 2 2 2" xfId="34218"/>
    <cellStyle name="Normal 3 3 2 3 2 3 2 2 2 2" xfId="34219"/>
    <cellStyle name="Normal 3 3 2 3 2 3 2 2 2 2 2" xfId="34220"/>
    <cellStyle name="Normal 3 3 2 3 2 3 2 2 2 3" xfId="34221"/>
    <cellStyle name="Normal 3 3 2 3 2 3 2 2 3" xfId="34222"/>
    <cellStyle name="Normal 3 3 2 3 2 3 2 2 3 2" xfId="34223"/>
    <cellStyle name="Normal 3 3 2 3 2 3 2 2 4" xfId="34224"/>
    <cellStyle name="Normal 3 3 2 3 2 3 2 3" xfId="34225"/>
    <cellStyle name="Normal 3 3 2 3 2 3 2 3 2" xfId="34226"/>
    <cellStyle name="Normal 3 3 2 3 2 3 2 3 2 2" xfId="34227"/>
    <cellStyle name="Normal 3 3 2 3 2 3 2 3 3" xfId="34228"/>
    <cellStyle name="Normal 3 3 2 3 2 3 2 4" xfId="34229"/>
    <cellStyle name="Normal 3 3 2 3 2 3 2 4 2" xfId="34230"/>
    <cellStyle name="Normal 3 3 2 3 2 3 2 5" xfId="34231"/>
    <cellStyle name="Normal 3 3 2 3 2 3 3" xfId="34232"/>
    <cellStyle name="Normal 3 3 2 3 2 3 3 2" xfId="34233"/>
    <cellStyle name="Normal 3 3 2 3 2 3 3 2 2" xfId="34234"/>
    <cellStyle name="Normal 3 3 2 3 2 3 3 2 2 2" xfId="34235"/>
    <cellStyle name="Normal 3 3 2 3 2 3 3 2 3" xfId="34236"/>
    <cellStyle name="Normal 3 3 2 3 2 3 3 3" xfId="34237"/>
    <cellStyle name="Normal 3 3 2 3 2 3 3 3 2" xfId="34238"/>
    <cellStyle name="Normal 3 3 2 3 2 3 3 4" xfId="34239"/>
    <cellStyle name="Normal 3 3 2 3 2 3 4" xfId="34240"/>
    <cellStyle name="Normal 3 3 2 3 2 3 4 2" xfId="34241"/>
    <cellStyle name="Normal 3 3 2 3 2 3 4 2 2" xfId="34242"/>
    <cellStyle name="Normal 3 3 2 3 2 3 4 3" xfId="34243"/>
    <cellStyle name="Normal 3 3 2 3 2 3 5" xfId="34244"/>
    <cellStyle name="Normal 3 3 2 3 2 3 5 2" xfId="34245"/>
    <cellStyle name="Normal 3 3 2 3 2 3 6" xfId="34246"/>
    <cellStyle name="Normal 3 3 2 3 2 4" xfId="34247"/>
    <cellStyle name="Normal 3 3 2 3 2 4 2" xfId="34248"/>
    <cellStyle name="Normal 3 3 2 3 2 4 2 2" xfId="34249"/>
    <cellStyle name="Normal 3 3 2 3 2 4 2 2 2" xfId="34250"/>
    <cellStyle name="Normal 3 3 2 3 2 4 2 2 2 2" xfId="34251"/>
    <cellStyle name="Normal 3 3 2 3 2 4 2 2 2 2 2" xfId="34252"/>
    <cellStyle name="Normal 3 3 2 3 2 4 2 2 2 3" xfId="34253"/>
    <cellStyle name="Normal 3 3 2 3 2 4 2 2 3" xfId="34254"/>
    <cellStyle name="Normal 3 3 2 3 2 4 2 2 3 2" xfId="34255"/>
    <cellStyle name="Normal 3 3 2 3 2 4 2 2 4" xfId="34256"/>
    <cellStyle name="Normal 3 3 2 3 2 4 2 3" xfId="34257"/>
    <cellStyle name="Normal 3 3 2 3 2 4 2 3 2" xfId="34258"/>
    <cellStyle name="Normal 3 3 2 3 2 4 2 3 2 2" xfId="34259"/>
    <cellStyle name="Normal 3 3 2 3 2 4 2 3 3" xfId="34260"/>
    <cellStyle name="Normal 3 3 2 3 2 4 2 4" xfId="34261"/>
    <cellStyle name="Normal 3 3 2 3 2 4 2 4 2" xfId="34262"/>
    <cellStyle name="Normal 3 3 2 3 2 4 2 5" xfId="34263"/>
    <cellStyle name="Normal 3 3 2 3 2 4 3" xfId="34264"/>
    <cellStyle name="Normal 3 3 2 3 2 4 3 2" xfId="34265"/>
    <cellStyle name="Normal 3 3 2 3 2 4 3 2 2" xfId="34266"/>
    <cellStyle name="Normal 3 3 2 3 2 4 3 2 2 2" xfId="34267"/>
    <cellStyle name="Normal 3 3 2 3 2 4 3 2 3" xfId="34268"/>
    <cellStyle name="Normal 3 3 2 3 2 4 3 3" xfId="34269"/>
    <cellStyle name="Normal 3 3 2 3 2 4 3 3 2" xfId="34270"/>
    <cellStyle name="Normal 3 3 2 3 2 4 3 4" xfId="34271"/>
    <cellStyle name="Normal 3 3 2 3 2 4 4" xfId="34272"/>
    <cellStyle name="Normal 3 3 2 3 2 4 4 2" xfId="34273"/>
    <cellStyle name="Normal 3 3 2 3 2 4 4 2 2" xfId="34274"/>
    <cellStyle name="Normal 3 3 2 3 2 4 4 3" xfId="34275"/>
    <cellStyle name="Normal 3 3 2 3 2 4 5" xfId="34276"/>
    <cellStyle name="Normal 3 3 2 3 2 4 5 2" xfId="34277"/>
    <cellStyle name="Normal 3 3 2 3 2 4 6" xfId="34278"/>
    <cellStyle name="Normal 3 3 2 3 2 5" xfId="34279"/>
    <cellStyle name="Normal 3 3 2 3 2 5 2" xfId="34280"/>
    <cellStyle name="Normal 3 3 2 3 2 5 2 2" xfId="34281"/>
    <cellStyle name="Normal 3 3 2 3 2 5 2 2 2" xfId="34282"/>
    <cellStyle name="Normal 3 3 2 3 2 5 2 2 2 2" xfId="34283"/>
    <cellStyle name="Normal 3 3 2 3 2 5 2 2 2 2 2" xfId="34284"/>
    <cellStyle name="Normal 3 3 2 3 2 5 2 2 2 3" xfId="34285"/>
    <cellStyle name="Normal 3 3 2 3 2 5 2 2 3" xfId="34286"/>
    <cellStyle name="Normal 3 3 2 3 2 5 2 2 3 2" xfId="34287"/>
    <cellStyle name="Normal 3 3 2 3 2 5 2 2 4" xfId="34288"/>
    <cellStyle name="Normal 3 3 2 3 2 5 2 3" xfId="34289"/>
    <cellStyle name="Normal 3 3 2 3 2 5 2 3 2" xfId="34290"/>
    <cellStyle name="Normal 3 3 2 3 2 5 2 3 2 2" xfId="34291"/>
    <cellStyle name="Normal 3 3 2 3 2 5 2 3 3" xfId="34292"/>
    <cellStyle name="Normal 3 3 2 3 2 5 2 4" xfId="34293"/>
    <cellStyle name="Normal 3 3 2 3 2 5 2 4 2" xfId="34294"/>
    <cellStyle name="Normal 3 3 2 3 2 5 2 5" xfId="34295"/>
    <cellStyle name="Normal 3 3 2 3 2 5 3" xfId="34296"/>
    <cellStyle name="Normal 3 3 2 3 2 5 3 2" xfId="34297"/>
    <cellStyle name="Normal 3 3 2 3 2 5 3 2 2" xfId="34298"/>
    <cellStyle name="Normal 3 3 2 3 2 5 3 2 2 2" xfId="34299"/>
    <cellStyle name="Normal 3 3 2 3 2 5 3 2 3" xfId="34300"/>
    <cellStyle name="Normal 3 3 2 3 2 5 3 3" xfId="34301"/>
    <cellStyle name="Normal 3 3 2 3 2 5 3 3 2" xfId="34302"/>
    <cellStyle name="Normal 3 3 2 3 2 5 3 4" xfId="34303"/>
    <cellStyle name="Normal 3 3 2 3 2 5 4" xfId="34304"/>
    <cellStyle name="Normal 3 3 2 3 2 5 4 2" xfId="34305"/>
    <cellStyle name="Normal 3 3 2 3 2 5 4 2 2" xfId="34306"/>
    <cellStyle name="Normal 3 3 2 3 2 5 4 3" xfId="34307"/>
    <cellStyle name="Normal 3 3 2 3 2 5 5" xfId="34308"/>
    <cellStyle name="Normal 3 3 2 3 2 5 5 2" xfId="34309"/>
    <cellStyle name="Normal 3 3 2 3 2 5 6" xfId="34310"/>
    <cellStyle name="Normal 3 3 2 3 2 6" xfId="34311"/>
    <cellStyle name="Normal 3 3 2 3 2 6 2" xfId="34312"/>
    <cellStyle name="Normal 3 3 2 3 2 6 2 2" xfId="34313"/>
    <cellStyle name="Normal 3 3 2 3 2 6 2 2 2" xfId="34314"/>
    <cellStyle name="Normal 3 3 2 3 2 6 2 2 2 2" xfId="34315"/>
    <cellStyle name="Normal 3 3 2 3 2 6 2 2 3" xfId="34316"/>
    <cellStyle name="Normal 3 3 2 3 2 6 2 3" xfId="34317"/>
    <cellStyle name="Normal 3 3 2 3 2 6 2 3 2" xfId="34318"/>
    <cellStyle name="Normal 3 3 2 3 2 6 2 4" xfId="34319"/>
    <cellStyle name="Normal 3 3 2 3 2 6 3" xfId="34320"/>
    <cellStyle name="Normal 3 3 2 3 2 6 3 2" xfId="34321"/>
    <cellStyle name="Normal 3 3 2 3 2 6 3 2 2" xfId="34322"/>
    <cellStyle name="Normal 3 3 2 3 2 6 3 3" xfId="34323"/>
    <cellStyle name="Normal 3 3 2 3 2 6 4" xfId="34324"/>
    <cellStyle name="Normal 3 3 2 3 2 6 4 2" xfId="34325"/>
    <cellStyle name="Normal 3 3 2 3 2 6 5" xfId="34326"/>
    <cellStyle name="Normal 3 3 2 3 2 7" xfId="34327"/>
    <cellStyle name="Normal 3 3 2 3 2 7 2" xfId="34328"/>
    <cellStyle name="Normal 3 3 2 3 2 7 2 2" xfId="34329"/>
    <cellStyle name="Normal 3 3 2 3 2 7 2 2 2" xfId="34330"/>
    <cellStyle name="Normal 3 3 2 3 2 7 2 3" xfId="34331"/>
    <cellStyle name="Normal 3 3 2 3 2 7 3" xfId="34332"/>
    <cellStyle name="Normal 3 3 2 3 2 7 3 2" xfId="34333"/>
    <cellStyle name="Normal 3 3 2 3 2 7 4" xfId="34334"/>
    <cellStyle name="Normal 3 3 2 3 2 8" xfId="34335"/>
    <cellStyle name="Normal 3 3 2 3 2 8 2" xfId="34336"/>
    <cellStyle name="Normal 3 3 2 3 2 8 2 2" xfId="34337"/>
    <cellStyle name="Normal 3 3 2 3 2 8 3" xfId="34338"/>
    <cellStyle name="Normal 3 3 2 3 2 9" xfId="34339"/>
    <cellStyle name="Normal 3 3 2 3 2 9 2" xfId="34340"/>
    <cellStyle name="Normal 3 3 2 3 2 9 3" xfId="34341"/>
    <cellStyle name="Normal 3 3 2 3 3" xfId="34342"/>
    <cellStyle name="Normal 3 3 2 3 3 2" xfId="34343"/>
    <cellStyle name="Normal 3 3 2 3 3 2 2" xfId="34344"/>
    <cellStyle name="Normal 3 3 2 3 3 2 2 2" xfId="34345"/>
    <cellStyle name="Normal 3 3 2 3 3 2 2 2 2" xfId="34346"/>
    <cellStyle name="Normal 3 3 2 3 3 2 2 2 2 2" xfId="34347"/>
    <cellStyle name="Normal 3 3 2 3 3 2 2 2 2 2 2" xfId="34348"/>
    <cellStyle name="Normal 3 3 2 3 3 2 2 2 2 3" xfId="34349"/>
    <cellStyle name="Normal 3 3 2 3 3 2 2 2 3" xfId="34350"/>
    <cellStyle name="Normal 3 3 2 3 3 2 2 2 3 2" xfId="34351"/>
    <cellStyle name="Normal 3 3 2 3 3 2 2 2 4" xfId="34352"/>
    <cellStyle name="Normal 3 3 2 3 3 2 2 3" xfId="34353"/>
    <cellStyle name="Normal 3 3 2 3 3 2 2 3 2" xfId="34354"/>
    <cellStyle name="Normal 3 3 2 3 3 2 2 3 2 2" xfId="34355"/>
    <cellStyle name="Normal 3 3 2 3 3 2 2 3 3" xfId="34356"/>
    <cellStyle name="Normal 3 3 2 3 3 2 2 4" xfId="34357"/>
    <cellStyle name="Normal 3 3 2 3 3 2 2 4 2" xfId="34358"/>
    <cellStyle name="Normal 3 3 2 3 3 2 2 5" xfId="34359"/>
    <cellStyle name="Normal 3 3 2 3 3 2 3" xfId="34360"/>
    <cellStyle name="Normal 3 3 2 3 3 2 3 2" xfId="34361"/>
    <cellStyle name="Normal 3 3 2 3 3 2 3 2 2" xfId="34362"/>
    <cellStyle name="Normal 3 3 2 3 3 2 3 2 2 2" xfId="34363"/>
    <cellStyle name="Normal 3 3 2 3 3 2 3 2 3" xfId="34364"/>
    <cellStyle name="Normal 3 3 2 3 3 2 3 3" xfId="34365"/>
    <cellStyle name="Normal 3 3 2 3 3 2 3 3 2" xfId="34366"/>
    <cellStyle name="Normal 3 3 2 3 3 2 3 4" xfId="34367"/>
    <cellStyle name="Normal 3 3 2 3 3 2 4" xfId="34368"/>
    <cellStyle name="Normal 3 3 2 3 3 2 4 2" xfId="34369"/>
    <cellStyle name="Normal 3 3 2 3 3 2 4 2 2" xfId="34370"/>
    <cellStyle name="Normal 3 3 2 3 3 2 4 3" xfId="34371"/>
    <cellStyle name="Normal 3 3 2 3 3 2 5" xfId="34372"/>
    <cellStyle name="Normal 3 3 2 3 3 2 5 2" xfId="34373"/>
    <cellStyle name="Normal 3 3 2 3 3 2 6" xfId="34374"/>
    <cellStyle name="Normal 3 3 2 3 3 3" xfId="34375"/>
    <cellStyle name="Normal 3 3 2 3 3 3 2" xfId="34376"/>
    <cellStyle name="Normal 3 3 2 3 3 3 2 2" xfId="34377"/>
    <cellStyle name="Normal 3 3 2 3 3 3 2 2 2" xfId="34378"/>
    <cellStyle name="Normal 3 3 2 3 3 3 2 2 2 2" xfId="34379"/>
    <cellStyle name="Normal 3 3 2 3 3 3 2 2 2 2 2" xfId="34380"/>
    <cellStyle name="Normal 3 3 2 3 3 3 2 2 2 3" xfId="34381"/>
    <cellStyle name="Normal 3 3 2 3 3 3 2 2 3" xfId="34382"/>
    <cellStyle name="Normal 3 3 2 3 3 3 2 2 3 2" xfId="34383"/>
    <cellStyle name="Normal 3 3 2 3 3 3 2 2 4" xfId="34384"/>
    <cellStyle name="Normal 3 3 2 3 3 3 2 3" xfId="34385"/>
    <cellStyle name="Normal 3 3 2 3 3 3 2 3 2" xfId="34386"/>
    <cellStyle name="Normal 3 3 2 3 3 3 2 3 2 2" xfId="34387"/>
    <cellStyle name="Normal 3 3 2 3 3 3 2 3 3" xfId="34388"/>
    <cellStyle name="Normal 3 3 2 3 3 3 2 4" xfId="34389"/>
    <cellStyle name="Normal 3 3 2 3 3 3 2 4 2" xfId="34390"/>
    <cellStyle name="Normal 3 3 2 3 3 3 2 5" xfId="34391"/>
    <cellStyle name="Normal 3 3 2 3 3 3 3" xfId="34392"/>
    <cellStyle name="Normal 3 3 2 3 3 3 3 2" xfId="34393"/>
    <cellStyle name="Normal 3 3 2 3 3 3 3 2 2" xfId="34394"/>
    <cellStyle name="Normal 3 3 2 3 3 3 3 2 2 2" xfId="34395"/>
    <cellStyle name="Normal 3 3 2 3 3 3 3 2 3" xfId="34396"/>
    <cellStyle name="Normal 3 3 2 3 3 3 3 3" xfId="34397"/>
    <cellStyle name="Normal 3 3 2 3 3 3 3 3 2" xfId="34398"/>
    <cellStyle name="Normal 3 3 2 3 3 3 3 4" xfId="34399"/>
    <cellStyle name="Normal 3 3 2 3 3 3 4" xfId="34400"/>
    <cellStyle name="Normal 3 3 2 3 3 3 4 2" xfId="34401"/>
    <cellStyle name="Normal 3 3 2 3 3 3 4 2 2" xfId="34402"/>
    <cellStyle name="Normal 3 3 2 3 3 3 4 3" xfId="34403"/>
    <cellStyle name="Normal 3 3 2 3 3 3 5" xfId="34404"/>
    <cellStyle name="Normal 3 3 2 3 3 3 5 2" xfId="34405"/>
    <cellStyle name="Normal 3 3 2 3 3 3 6" xfId="34406"/>
    <cellStyle name="Normal 3 3 2 3 3 4" xfId="34407"/>
    <cellStyle name="Normal 3 3 2 3 3 4 2" xfId="34408"/>
    <cellStyle name="Normal 3 3 2 3 3 4 2 2" xfId="34409"/>
    <cellStyle name="Normal 3 3 2 3 3 4 2 2 2" xfId="34410"/>
    <cellStyle name="Normal 3 3 2 3 3 4 2 2 2 2" xfId="34411"/>
    <cellStyle name="Normal 3 3 2 3 3 4 2 2 3" xfId="34412"/>
    <cellStyle name="Normal 3 3 2 3 3 4 2 3" xfId="34413"/>
    <cellStyle name="Normal 3 3 2 3 3 4 2 3 2" xfId="34414"/>
    <cellStyle name="Normal 3 3 2 3 3 4 2 4" xfId="34415"/>
    <cellStyle name="Normal 3 3 2 3 3 4 3" xfId="34416"/>
    <cellStyle name="Normal 3 3 2 3 3 4 3 2" xfId="34417"/>
    <cellStyle name="Normal 3 3 2 3 3 4 3 2 2" xfId="34418"/>
    <cellStyle name="Normal 3 3 2 3 3 4 3 3" xfId="34419"/>
    <cellStyle name="Normal 3 3 2 3 3 4 4" xfId="34420"/>
    <cellStyle name="Normal 3 3 2 3 3 4 4 2" xfId="34421"/>
    <cellStyle name="Normal 3 3 2 3 3 4 5" xfId="34422"/>
    <cellStyle name="Normal 3 3 2 3 3 5" xfId="34423"/>
    <cellStyle name="Normal 3 3 2 3 3 5 2" xfId="34424"/>
    <cellStyle name="Normal 3 3 2 3 3 5 2 2" xfId="34425"/>
    <cellStyle name="Normal 3 3 2 3 3 5 2 2 2" xfId="34426"/>
    <cellStyle name="Normal 3 3 2 3 3 5 2 3" xfId="34427"/>
    <cellStyle name="Normal 3 3 2 3 3 5 3" xfId="34428"/>
    <cellStyle name="Normal 3 3 2 3 3 5 3 2" xfId="34429"/>
    <cellStyle name="Normal 3 3 2 3 3 5 4" xfId="34430"/>
    <cellStyle name="Normal 3 3 2 3 3 6" xfId="34431"/>
    <cellStyle name="Normal 3 3 2 3 3 6 2" xfId="34432"/>
    <cellStyle name="Normal 3 3 2 3 3 6 2 2" xfId="34433"/>
    <cellStyle name="Normal 3 3 2 3 3 6 3" xfId="34434"/>
    <cellStyle name="Normal 3 3 2 3 3 7" xfId="34435"/>
    <cellStyle name="Normal 3 3 2 3 3 7 2" xfId="34436"/>
    <cellStyle name="Normal 3 3 2 3 3 8" xfId="34437"/>
    <cellStyle name="Normal 3 3 2 3 4" xfId="34438"/>
    <cellStyle name="Normal 3 3 2 3 4 2" xfId="34439"/>
    <cellStyle name="Normal 3 3 2 3 4 2 2" xfId="34440"/>
    <cellStyle name="Normal 3 3 2 3 4 2 2 2" xfId="34441"/>
    <cellStyle name="Normal 3 3 2 3 4 2 2 2 2" xfId="34442"/>
    <cellStyle name="Normal 3 3 2 3 4 2 2 2 2 2" xfId="34443"/>
    <cellStyle name="Normal 3 3 2 3 4 2 2 2 3" xfId="34444"/>
    <cellStyle name="Normal 3 3 2 3 4 2 2 3" xfId="34445"/>
    <cellStyle name="Normal 3 3 2 3 4 2 2 3 2" xfId="34446"/>
    <cellStyle name="Normal 3 3 2 3 4 2 2 4" xfId="34447"/>
    <cellStyle name="Normal 3 3 2 3 4 2 3" xfId="34448"/>
    <cellStyle name="Normal 3 3 2 3 4 2 3 2" xfId="34449"/>
    <cellStyle name="Normal 3 3 2 3 4 2 3 2 2" xfId="34450"/>
    <cellStyle name="Normal 3 3 2 3 4 2 3 3" xfId="34451"/>
    <cellStyle name="Normal 3 3 2 3 4 2 4" xfId="34452"/>
    <cellStyle name="Normal 3 3 2 3 4 2 4 2" xfId="34453"/>
    <cellStyle name="Normal 3 3 2 3 4 2 5" xfId="34454"/>
    <cellStyle name="Normal 3 3 2 3 4 3" xfId="34455"/>
    <cellStyle name="Normal 3 3 2 3 4 3 2" xfId="34456"/>
    <cellStyle name="Normal 3 3 2 3 4 3 2 2" xfId="34457"/>
    <cellStyle name="Normal 3 3 2 3 4 3 2 2 2" xfId="34458"/>
    <cellStyle name="Normal 3 3 2 3 4 3 2 3" xfId="34459"/>
    <cellStyle name="Normal 3 3 2 3 4 3 3" xfId="34460"/>
    <cellStyle name="Normal 3 3 2 3 4 3 3 2" xfId="34461"/>
    <cellStyle name="Normal 3 3 2 3 4 3 4" xfId="34462"/>
    <cellStyle name="Normal 3 3 2 3 4 4" xfId="34463"/>
    <cellStyle name="Normal 3 3 2 3 4 4 2" xfId="34464"/>
    <cellStyle name="Normal 3 3 2 3 4 4 2 2" xfId="34465"/>
    <cellStyle name="Normal 3 3 2 3 4 4 3" xfId="34466"/>
    <cellStyle name="Normal 3 3 2 3 4 5" xfId="34467"/>
    <cellStyle name="Normal 3 3 2 3 4 5 2" xfId="34468"/>
    <cellStyle name="Normal 3 3 2 3 4 6" xfId="34469"/>
    <cellStyle name="Normal 3 3 2 3 5" xfId="34470"/>
    <cellStyle name="Normal 3 3 2 3 5 2" xfId="34471"/>
    <cellStyle name="Normal 3 3 2 3 5 2 2" xfId="34472"/>
    <cellStyle name="Normal 3 3 2 3 5 2 2 2" xfId="34473"/>
    <cellStyle name="Normal 3 3 2 3 5 2 2 2 2" xfId="34474"/>
    <cellStyle name="Normal 3 3 2 3 5 2 2 2 2 2" xfId="34475"/>
    <cellStyle name="Normal 3 3 2 3 5 2 2 2 3" xfId="34476"/>
    <cellStyle name="Normal 3 3 2 3 5 2 2 3" xfId="34477"/>
    <cellStyle name="Normal 3 3 2 3 5 2 2 3 2" xfId="34478"/>
    <cellStyle name="Normal 3 3 2 3 5 2 2 4" xfId="34479"/>
    <cellStyle name="Normal 3 3 2 3 5 2 3" xfId="34480"/>
    <cellStyle name="Normal 3 3 2 3 5 2 3 2" xfId="34481"/>
    <cellStyle name="Normal 3 3 2 3 5 2 3 2 2" xfId="34482"/>
    <cellStyle name="Normal 3 3 2 3 5 2 3 3" xfId="34483"/>
    <cellStyle name="Normal 3 3 2 3 5 2 4" xfId="34484"/>
    <cellStyle name="Normal 3 3 2 3 5 2 4 2" xfId="34485"/>
    <cellStyle name="Normal 3 3 2 3 5 2 5" xfId="34486"/>
    <cellStyle name="Normal 3 3 2 3 5 3" xfId="34487"/>
    <cellStyle name="Normal 3 3 2 3 5 3 2" xfId="34488"/>
    <cellStyle name="Normal 3 3 2 3 5 3 2 2" xfId="34489"/>
    <cellStyle name="Normal 3 3 2 3 5 3 2 2 2" xfId="34490"/>
    <cellStyle name="Normal 3 3 2 3 5 3 2 3" xfId="34491"/>
    <cellStyle name="Normal 3 3 2 3 5 3 3" xfId="34492"/>
    <cellStyle name="Normal 3 3 2 3 5 3 3 2" xfId="34493"/>
    <cellStyle name="Normal 3 3 2 3 5 3 4" xfId="34494"/>
    <cellStyle name="Normal 3 3 2 3 5 4" xfId="34495"/>
    <cellStyle name="Normal 3 3 2 3 5 4 2" xfId="34496"/>
    <cellStyle name="Normal 3 3 2 3 5 4 2 2" xfId="34497"/>
    <cellStyle name="Normal 3 3 2 3 5 4 3" xfId="34498"/>
    <cellStyle name="Normal 3 3 2 3 5 5" xfId="34499"/>
    <cellStyle name="Normal 3 3 2 3 5 5 2" xfId="34500"/>
    <cellStyle name="Normal 3 3 2 3 5 6" xfId="34501"/>
    <cellStyle name="Normal 3 3 2 3 6" xfId="34502"/>
    <cellStyle name="Normal 3 3 2 3 6 2" xfId="34503"/>
    <cellStyle name="Normal 3 3 2 3 6 2 2" xfId="34504"/>
    <cellStyle name="Normal 3 3 2 3 6 2 2 2" xfId="34505"/>
    <cellStyle name="Normal 3 3 2 3 6 2 2 2 2" xfId="34506"/>
    <cellStyle name="Normal 3 3 2 3 6 2 2 2 2 2" xfId="34507"/>
    <cellStyle name="Normal 3 3 2 3 6 2 2 2 3" xfId="34508"/>
    <cellStyle name="Normal 3 3 2 3 6 2 2 3" xfId="34509"/>
    <cellStyle name="Normal 3 3 2 3 6 2 2 3 2" xfId="34510"/>
    <cellStyle name="Normal 3 3 2 3 6 2 2 4" xfId="34511"/>
    <cellStyle name="Normal 3 3 2 3 6 2 3" xfId="34512"/>
    <cellStyle name="Normal 3 3 2 3 6 2 3 2" xfId="34513"/>
    <cellStyle name="Normal 3 3 2 3 6 2 3 2 2" xfId="34514"/>
    <cellStyle name="Normal 3 3 2 3 6 2 3 3" xfId="34515"/>
    <cellStyle name="Normal 3 3 2 3 6 2 4" xfId="34516"/>
    <cellStyle name="Normal 3 3 2 3 6 2 4 2" xfId="34517"/>
    <cellStyle name="Normal 3 3 2 3 6 2 5" xfId="34518"/>
    <cellStyle name="Normal 3 3 2 3 6 3" xfId="34519"/>
    <cellStyle name="Normal 3 3 2 3 6 3 2" xfId="34520"/>
    <cellStyle name="Normal 3 3 2 3 6 3 2 2" xfId="34521"/>
    <cellStyle name="Normal 3 3 2 3 6 3 2 2 2" xfId="34522"/>
    <cellStyle name="Normal 3 3 2 3 6 3 2 3" xfId="34523"/>
    <cellStyle name="Normal 3 3 2 3 6 3 3" xfId="34524"/>
    <cellStyle name="Normal 3 3 2 3 6 3 3 2" xfId="34525"/>
    <cellStyle name="Normal 3 3 2 3 6 3 4" xfId="34526"/>
    <cellStyle name="Normal 3 3 2 3 6 4" xfId="34527"/>
    <cellStyle name="Normal 3 3 2 3 6 4 2" xfId="34528"/>
    <cellStyle name="Normal 3 3 2 3 6 4 2 2" xfId="34529"/>
    <cellStyle name="Normal 3 3 2 3 6 4 3" xfId="34530"/>
    <cellStyle name="Normal 3 3 2 3 6 5" xfId="34531"/>
    <cellStyle name="Normal 3 3 2 3 6 5 2" xfId="34532"/>
    <cellStyle name="Normal 3 3 2 3 6 6" xfId="34533"/>
    <cellStyle name="Normal 3 3 2 3 7" xfId="34534"/>
    <cellStyle name="Normal 3 3 2 3 7 2" xfId="34535"/>
    <cellStyle name="Normal 3 3 2 3 7 2 2" xfId="34536"/>
    <cellStyle name="Normal 3 3 2 3 7 2 2 2" xfId="34537"/>
    <cellStyle name="Normal 3 3 2 3 7 2 2 2 2" xfId="34538"/>
    <cellStyle name="Normal 3 3 2 3 7 2 2 3" xfId="34539"/>
    <cellStyle name="Normal 3 3 2 3 7 2 3" xfId="34540"/>
    <cellStyle name="Normal 3 3 2 3 7 2 3 2" xfId="34541"/>
    <cellStyle name="Normal 3 3 2 3 7 2 4" xfId="34542"/>
    <cellStyle name="Normal 3 3 2 3 7 3" xfId="34543"/>
    <cellStyle name="Normal 3 3 2 3 7 3 2" xfId="34544"/>
    <cellStyle name="Normal 3 3 2 3 7 3 2 2" xfId="34545"/>
    <cellStyle name="Normal 3 3 2 3 7 3 3" xfId="34546"/>
    <cellStyle name="Normal 3 3 2 3 7 4" xfId="34547"/>
    <cellStyle name="Normal 3 3 2 3 7 4 2" xfId="34548"/>
    <cellStyle name="Normal 3 3 2 3 7 5" xfId="34549"/>
    <cellStyle name="Normal 3 3 2 3 8" xfId="34550"/>
    <cellStyle name="Normal 3 3 2 3 8 2" xfId="34551"/>
    <cellStyle name="Normal 3 3 2 3 8 2 2" xfId="34552"/>
    <cellStyle name="Normal 3 3 2 3 8 2 2 2" xfId="34553"/>
    <cellStyle name="Normal 3 3 2 3 8 2 3" xfId="34554"/>
    <cellStyle name="Normal 3 3 2 3 8 3" xfId="34555"/>
    <cellStyle name="Normal 3 3 2 3 8 3 2" xfId="34556"/>
    <cellStyle name="Normal 3 3 2 3 8 4" xfId="34557"/>
    <cellStyle name="Normal 3 3 2 3 9" xfId="34558"/>
    <cellStyle name="Normal 3 3 2 3 9 2" xfId="34559"/>
    <cellStyle name="Normal 3 3 2 3 9 2 2" xfId="34560"/>
    <cellStyle name="Normal 3 3 2 3 9 3" xfId="34561"/>
    <cellStyle name="Normal 3 3 2 4" xfId="34562"/>
    <cellStyle name="Normal 3 3 2 4 10" xfId="34563"/>
    <cellStyle name="Normal 3 3 2 4 11" xfId="34564"/>
    <cellStyle name="Normal 3 3 2 4 2" xfId="34565"/>
    <cellStyle name="Normal 3 3 2 4 2 2" xfId="34566"/>
    <cellStyle name="Normal 3 3 2 4 2 2 2" xfId="34567"/>
    <cellStyle name="Normal 3 3 2 4 2 2 2 2" xfId="34568"/>
    <cellStyle name="Normal 3 3 2 4 2 2 2 2 2" xfId="34569"/>
    <cellStyle name="Normal 3 3 2 4 2 2 2 2 2 2" xfId="34570"/>
    <cellStyle name="Normal 3 3 2 4 2 2 2 2 2 2 2" xfId="34571"/>
    <cellStyle name="Normal 3 3 2 4 2 2 2 2 2 3" xfId="34572"/>
    <cellStyle name="Normal 3 3 2 4 2 2 2 2 3" xfId="34573"/>
    <cellStyle name="Normal 3 3 2 4 2 2 2 2 3 2" xfId="34574"/>
    <cellStyle name="Normal 3 3 2 4 2 2 2 2 4" xfId="34575"/>
    <cellStyle name="Normal 3 3 2 4 2 2 2 3" xfId="34576"/>
    <cellStyle name="Normal 3 3 2 4 2 2 2 3 2" xfId="34577"/>
    <cellStyle name="Normal 3 3 2 4 2 2 2 3 2 2" xfId="34578"/>
    <cellStyle name="Normal 3 3 2 4 2 2 2 3 3" xfId="34579"/>
    <cellStyle name="Normal 3 3 2 4 2 2 2 4" xfId="34580"/>
    <cellStyle name="Normal 3 3 2 4 2 2 2 4 2" xfId="34581"/>
    <cellStyle name="Normal 3 3 2 4 2 2 2 5" xfId="34582"/>
    <cellStyle name="Normal 3 3 2 4 2 2 3" xfId="34583"/>
    <cellStyle name="Normal 3 3 2 4 2 2 3 2" xfId="34584"/>
    <cellStyle name="Normal 3 3 2 4 2 2 3 2 2" xfId="34585"/>
    <cellStyle name="Normal 3 3 2 4 2 2 3 2 2 2" xfId="34586"/>
    <cellStyle name="Normal 3 3 2 4 2 2 3 2 3" xfId="34587"/>
    <cellStyle name="Normal 3 3 2 4 2 2 3 3" xfId="34588"/>
    <cellStyle name="Normal 3 3 2 4 2 2 3 3 2" xfId="34589"/>
    <cellStyle name="Normal 3 3 2 4 2 2 3 4" xfId="34590"/>
    <cellStyle name="Normal 3 3 2 4 2 2 4" xfId="34591"/>
    <cellStyle name="Normal 3 3 2 4 2 2 4 2" xfId="34592"/>
    <cellStyle name="Normal 3 3 2 4 2 2 4 2 2" xfId="34593"/>
    <cellStyle name="Normal 3 3 2 4 2 2 4 3" xfId="34594"/>
    <cellStyle name="Normal 3 3 2 4 2 2 5" xfId="34595"/>
    <cellStyle name="Normal 3 3 2 4 2 2 5 2" xfId="34596"/>
    <cellStyle name="Normal 3 3 2 4 2 2 6" xfId="34597"/>
    <cellStyle name="Normal 3 3 2 4 2 3" xfId="34598"/>
    <cellStyle name="Normal 3 3 2 4 2 3 2" xfId="34599"/>
    <cellStyle name="Normal 3 3 2 4 2 3 2 2" xfId="34600"/>
    <cellStyle name="Normal 3 3 2 4 2 3 2 2 2" xfId="34601"/>
    <cellStyle name="Normal 3 3 2 4 2 3 2 2 2 2" xfId="34602"/>
    <cellStyle name="Normal 3 3 2 4 2 3 2 2 2 2 2" xfId="34603"/>
    <cellStyle name="Normal 3 3 2 4 2 3 2 2 2 3" xfId="34604"/>
    <cellStyle name="Normal 3 3 2 4 2 3 2 2 3" xfId="34605"/>
    <cellStyle name="Normal 3 3 2 4 2 3 2 2 3 2" xfId="34606"/>
    <cellStyle name="Normal 3 3 2 4 2 3 2 2 4" xfId="34607"/>
    <cellStyle name="Normal 3 3 2 4 2 3 2 3" xfId="34608"/>
    <cellStyle name="Normal 3 3 2 4 2 3 2 3 2" xfId="34609"/>
    <cellStyle name="Normal 3 3 2 4 2 3 2 3 2 2" xfId="34610"/>
    <cellStyle name="Normal 3 3 2 4 2 3 2 3 3" xfId="34611"/>
    <cellStyle name="Normal 3 3 2 4 2 3 2 4" xfId="34612"/>
    <cellStyle name="Normal 3 3 2 4 2 3 2 4 2" xfId="34613"/>
    <cellStyle name="Normal 3 3 2 4 2 3 2 5" xfId="34614"/>
    <cellStyle name="Normal 3 3 2 4 2 3 3" xfId="34615"/>
    <cellStyle name="Normal 3 3 2 4 2 3 3 2" xfId="34616"/>
    <cellStyle name="Normal 3 3 2 4 2 3 3 2 2" xfId="34617"/>
    <cellStyle name="Normal 3 3 2 4 2 3 3 2 2 2" xfId="34618"/>
    <cellStyle name="Normal 3 3 2 4 2 3 3 2 3" xfId="34619"/>
    <cellStyle name="Normal 3 3 2 4 2 3 3 3" xfId="34620"/>
    <cellStyle name="Normal 3 3 2 4 2 3 3 3 2" xfId="34621"/>
    <cellStyle name="Normal 3 3 2 4 2 3 3 4" xfId="34622"/>
    <cellStyle name="Normal 3 3 2 4 2 3 4" xfId="34623"/>
    <cellStyle name="Normal 3 3 2 4 2 3 4 2" xfId="34624"/>
    <cellStyle name="Normal 3 3 2 4 2 3 4 2 2" xfId="34625"/>
    <cellStyle name="Normal 3 3 2 4 2 3 4 3" xfId="34626"/>
    <cellStyle name="Normal 3 3 2 4 2 3 5" xfId="34627"/>
    <cellStyle name="Normal 3 3 2 4 2 3 5 2" xfId="34628"/>
    <cellStyle name="Normal 3 3 2 4 2 3 6" xfId="34629"/>
    <cellStyle name="Normal 3 3 2 4 2 4" xfId="34630"/>
    <cellStyle name="Normal 3 3 2 4 2 4 2" xfId="34631"/>
    <cellStyle name="Normal 3 3 2 4 2 4 2 2" xfId="34632"/>
    <cellStyle name="Normal 3 3 2 4 2 4 2 2 2" xfId="34633"/>
    <cellStyle name="Normal 3 3 2 4 2 4 2 2 2 2" xfId="34634"/>
    <cellStyle name="Normal 3 3 2 4 2 4 2 2 3" xfId="34635"/>
    <cellStyle name="Normal 3 3 2 4 2 4 2 3" xfId="34636"/>
    <cellStyle name="Normal 3 3 2 4 2 4 2 3 2" xfId="34637"/>
    <cellStyle name="Normal 3 3 2 4 2 4 2 4" xfId="34638"/>
    <cellStyle name="Normal 3 3 2 4 2 4 3" xfId="34639"/>
    <cellStyle name="Normal 3 3 2 4 2 4 3 2" xfId="34640"/>
    <cellStyle name="Normal 3 3 2 4 2 4 3 2 2" xfId="34641"/>
    <cellStyle name="Normal 3 3 2 4 2 4 3 3" xfId="34642"/>
    <cellStyle name="Normal 3 3 2 4 2 4 4" xfId="34643"/>
    <cellStyle name="Normal 3 3 2 4 2 4 4 2" xfId="34644"/>
    <cellStyle name="Normal 3 3 2 4 2 4 5" xfId="34645"/>
    <cellStyle name="Normal 3 3 2 4 2 5" xfId="34646"/>
    <cellStyle name="Normal 3 3 2 4 2 5 2" xfId="34647"/>
    <cellStyle name="Normal 3 3 2 4 2 5 2 2" xfId="34648"/>
    <cellStyle name="Normal 3 3 2 4 2 5 2 2 2" xfId="34649"/>
    <cellStyle name="Normal 3 3 2 4 2 5 2 3" xfId="34650"/>
    <cellStyle name="Normal 3 3 2 4 2 5 3" xfId="34651"/>
    <cellStyle name="Normal 3 3 2 4 2 5 3 2" xfId="34652"/>
    <cellStyle name="Normal 3 3 2 4 2 5 4" xfId="34653"/>
    <cellStyle name="Normal 3 3 2 4 2 6" xfId="34654"/>
    <cellStyle name="Normal 3 3 2 4 2 6 2" xfId="34655"/>
    <cellStyle name="Normal 3 3 2 4 2 6 2 2" xfId="34656"/>
    <cellStyle name="Normal 3 3 2 4 2 6 3" xfId="34657"/>
    <cellStyle name="Normal 3 3 2 4 2 7" xfId="34658"/>
    <cellStyle name="Normal 3 3 2 4 2 7 2" xfId="34659"/>
    <cellStyle name="Normal 3 3 2 4 2 8" xfId="34660"/>
    <cellStyle name="Normal 3 3 2 4 3" xfId="34661"/>
    <cellStyle name="Normal 3 3 2 4 3 2" xfId="34662"/>
    <cellStyle name="Normal 3 3 2 4 3 2 2" xfId="34663"/>
    <cellStyle name="Normal 3 3 2 4 3 2 2 2" xfId="34664"/>
    <cellStyle name="Normal 3 3 2 4 3 2 2 2 2" xfId="34665"/>
    <cellStyle name="Normal 3 3 2 4 3 2 2 2 2 2" xfId="34666"/>
    <cellStyle name="Normal 3 3 2 4 3 2 2 2 3" xfId="34667"/>
    <cellStyle name="Normal 3 3 2 4 3 2 2 3" xfId="34668"/>
    <cellStyle name="Normal 3 3 2 4 3 2 2 3 2" xfId="34669"/>
    <cellStyle name="Normal 3 3 2 4 3 2 2 4" xfId="34670"/>
    <cellStyle name="Normal 3 3 2 4 3 2 3" xfId="34671"/>
    <cellStyle name="Normal 3 3 2 4 3 2 3 2" xfId="34672"/>
    <cellStyle name="Normal 3 3 2 4 3 2 3 2 2" xfId="34673"/>
    <cellStyle name="Normal 3 3 2 4 3 2 3 3" xfId="34674"/>
    <cellStyle name="Normal 3 3 2 4 3 2 4" xfId="34675"/>
    <cellStyle name="Normal 3 3 2 4 3 2 4 2" xfId="34676"/>
    <cellStyle name="Normal 3 3 2 4 3 2 5" xfId="34677"/>
    <cellStyle name="Normal 3 3 2 4 3 3" xfId="34678"/>
    <cellStyle name="Normal 3 3 2 4 3 3 2" xfId="34679"/>
    <cellStyle name="Normal 3 3 2 4 3 3 2 2" xfId="34680"/>
    <cellStyle name="Normal 3 3 2 4 3 3 2 2 2" xfId="34681"/>
    <cellStyle name="Normal 3 3 2 4 3 3 2 3" xfId="34682"/>
    <cellStyle name="Normal 3 3 2 4 3 3 3" xfId="34683"/>
    <cellStyle name="Normal 3 3 2 4 3 3 3 2" xfId="34684"/>
    <cellStyle name="Normal 3 3 2 4 3 3 4" xfId="34685"/>
    <cellStyle name="Normal 3 3 2 4 3 4" xfId="34686"/>
    <cellStyle name="Normal 3 3 2 4 3 4 2" xfId="34687"/>
    <cellStyle name="Normal 3 3 2 4 3 4 2 2" xfId="34688"/>
    <cellStyle name="Normal 3 3 2 4 3 4 3" xfId="34689"/>
    <cellStyle name="Normal 3 3 2 4 3 5" xfId="34690"/>
    <cellStyle name="Normal 3 3 2 4 3 5 2" xfId="34691"/>
    <cellStyle name="Normal 3 3 2 4 3 6" xfId="34692"/>
    <cellStyle name="Normal 3 3 2 4 4" xfId="34693"/>
    <cellStyle name="Normal 3 3 2 4 4 2" xfId="34694"/>
    <cellStyle name="Normal 3 3 2 4 4 2 2" xfId="34695"/>
    <cellStyle name="Normal 3 3 2 4 4 2 2 2" xfId="34696"/>
    <cellStyle name="Normal 3 3 2 4 4 2 2 2 2" xfId="34697"/>
    <cellStyle name="Normal 3 3 2 4 4 2 2 2 2 2" xfId="34698"/>
    <cellStyle name="Normal 3 3 2 4 4 2 2 2 3" xfId="34699"/>
    <cellStyle name="Normal 3 3 2 4 4 2 2 3" xfId="34700"/>
    <cellStyle name="Normal 3 3 2 4 4 2 2 3 2" xfId="34701"/>
    <cellStyle name="Normal 3 3 2 4 4 2 2 4" xfId="34702"/>
    <cellStyle name="Normal 3 3 2 4 4 2 3" xfId="34703"/>
    <cellStyle name="Normal 3 3 2 4 4 2 3 2" xfId="34704"/>
    <cellStyle name="Normal 3 3 2 4 4 2 3 2 2" xfId="34705"/>
    <cellStyle name="Normal 3 3 2 4 4 2 3 3" xfId="34706"/>
    <cellStyle name="Normal 3 3 2 4 4 2 4" xfId="34707"/>
    <cellStyle name="Normal 3 3 2 4 4 2 4 2" xfId="34708"/>
    <cellStyle name="Normal 3 3 2 4 4 2 5" xfId="34709"/>
    <cellStyle name="Normal 3 3 2 4 4 3" xfId="34710"/>
    <cellStyle name="Normal 3 3 2 4 4 3 2" xfId="34711"/>
    <cellStyle name="Normal 3 3 2 4 4 3 2 2" xfId="34712"/>
    <cellStyle name="Normal 3 3 2 4 4 3 2 2 2" xfId="34713"/>
    <cellStyle name="Normal 3 3 2 4 4 3 2 3" xfId="34714"/>
    <cellStyle name="Normal 3 3 2 4 4 3 3" xfId="34715"/>
    <cellStyle name="Normal 3 3 2 4 4 3 3 2" xfId="34716"/>
    <cellStyle name="Normal 3 3 2 4 4 3 4" xfId="34717"/>
    <cellStyle name="Normal 3 3 2 4 4 4" xfId="34718"/>
    <cellStyle name="Normal 3 3 2 4 4 4 2" xfId="34719"/>
    <cellStyle name="Normal 3 3 2 4 4 4 2 2" xfId="34720"/>
    <cellStyle name="Normal 3 3 2 4 4 4 3" xfId="34721"/>
    <cellStyle name="Normal 3 3 2 4 4 5" xfId="34722"/>
    <cellStyle name="Normal 3 3 2 4 4 5 2" xfId="34723"/>
    <cellStyle name="Normal 3 3 2 4 4 6" xfId="34724"/>
    <cellStyle name="Normal 3 3 2 4 5" xfId="34725"/>
    <cellStyle name="Normal 3 3 2 4 5 2" xfId="34726"/>
    <cellStyle name="Normal 3 3 2 4 5 2 2" xfId="34727"/>
    <cellStyle name="Normal 3 3 2 4 5 2 2 2" xfId="34728"/>
    <cellStyle name="Normal 3 3 2 4 5 2 2 2 2" xfId="34729"/>
    <cellStyle name="Normal 3 3 2 4 5 2 2 2 2 2" xfId="34730"/>
    <cellStyle name="Normal 3 3 2 4 5 2 2 2 3" xfId="34731"/>
    <cellStyle name="Normal 3 3 2 4 5 2 2 3" xfId="34732"/>
    <cellStyle name="Normal 3 3 2 4 5 2 2 3 2" xfId="34733"/>
    <cellStyle name="Normal 3 3 2 4 5 2 2 4" xfId="34734"/>
    <cellStyle name="Normal 3 3 2 4 5 2 3" xfId="34735"/>
    <cellStyle name="Normal 3 3 2 4 5 2 3 2" xfId="34736"/>
    <cellStyle name="Normal 3 3 2 4 5 2 3 2 2" xfId="34737"/>
    <cellStyle name="Normal 3 3 2 4 5 2 3 3" xfId="34738"/>
    <cellStyle name="Normal 3 3 2 4 5 2 4" xfId="34739"/>
    <cellStyle name="Normal 3 3 2 4 5 2 4 2" xfId="34740"/>
    <cellStyle name="Normal 3 3 2 4 5 2 5" xfId="34741"/>
    <cellStyle name="Normal 3 3 2 4 5 3" xfId="34742"/>
    <cellStyle name="Normal 3 3 2 4 5 3 2" xfId="34743"/>
    <cellStyle name="Normal 3 3 2 4 5 3 2 2" xfId="34744"/>
    <cellStyle name="Normal 3 3 2 4 5 3 2 2 2" xfId="34745"/>
    <cellStyle name="Normal 3 3 2 4 5 3 2 3" xfId="34746"/>
    <cellStyle name="Normal 3 3 2 4 5 3 3" xfId="34747"/>
    <cellStyle name="Normal 3 3 2 4 5 3 3 2" xfId="34748"/>
    <cellStyle name="Normal 3 3 2 4 5 3 4" xfId="34749"/>
    <cellStyle name="Normal 3 3 2 4 5 4" xfId="34750"/>
    <cellStyle name="Normal 3 3 2 4 5 4 2" xfId="34751"/>
    <cellStyle name="Normal 3 3 2 4 5 4 2 2" xfId="34752"/>
    <cellStyle name="Normal 3 3 2 4 5 4 3" xfId="34753"/>
    <cellStyle name="Normal 3 3 2 4 5 5" xfId="34754"/>
    <cellStyle name="Normal 3 3 2 4 5 5 2" xfId="34755"/>
    <cellStyle name="Normal 3 3 2 4 5 6" xfId="34756"/>
    <cellStyle name="Normal 3 3 2 4 6" xfId="34757"/>
    <cellStyle name="Normal 3 3 2 4 6 2" xfId="34758"/>
    <cellStyle name="Normal 3 3 2 4 6 2 2" xfId="34759"/>
    <cellStyle name="Normal 3 3 2 4 6 2 2 2" xfId="34760"/>
    <cellStyle name="Normal 3 3 2 4 6 2 2 2 2" xfId="34761"/>
    <cellStyle name="Normal 3 3 2 4 6 2 2 3" xfId="34762"/>
    <cellStyle name="Normal 3 3 2 4 6 2 3" xfId="34763"/>
    <cellStyle name="Normal 3 3 2 4 6 2 3 2" xfId="34764"/>
    <cellStyle name="Normal 3 3 2 4 6 2 4" xfId="34765"/>
    <cellStyle name="Normal 3 3 2 4 6 3" xfId="34766"/>
    <cellStyle name="Normal 3 3 2 4 6 3 2" xfId="34767"/>
    <cellStyle name="Normal 3 3 2 4 6 3 2 2" xfId="34768"/>
    <cellStyle name="Normal 3 3 2 4 6 3 3" xfId="34769"/>
    <cellStyle name="Normal 3 3 2 4 6 4" xfId="34770"/>
    <cellStyle name="Normal 3 3 2 4 6 4 2" xfId="34771"/>
    <cellStyle name="Normal 3 3 2 4 6 5" xfId="34772"/>
    <cellStyle name="Normal 3 3 2 4 7" xfId="34773"/>
    <cellStyle name="Normal 3 3 2 4 7 2" xfId="34774"/>
    <cellStyle name="Normal 3 3 2 4 7 2 2" xfId="34775"/>
    <cellStyle name="Normal 3 3 2 4 7 2 2 2" xfId="34776"/>
    <cellStyle name="Normal 3 3 2 4 7 2 3" xfId="34777"/>
    <cellStyle name="Normal 3 3 2 4 7 3" xfId="34778"/>
    <cellStyle name="Normal 3 3 2 4 7 3 2" xfId="34779"/>
    <cellStyle name="Normal 3 3 2 4 7 4" xfId="34780"/>
    <cellStyle name="Normal 3 3 2 4 8" xfId="34781"/>
    <cellStyle name="Normal 3 3 2 4 8 2" xfId="34782"/>
    <cellStyle name="Normal 3 3 2 4 8 2 2" xfId="34783"/>
    <cellStyle name="Normal 3 3 2 4 8 3" xfId="34784"/>
    <cellStyle name="Normal 3 3 2 4 9" xfId="34785"/>
    <cellStyle name="Normal 3 3 2 4 9 2" xfId="34786"/>
    <cellStyle name="Normal 3 3 2 4 9 3" xfId="34787"/>
    <cellStyle name="Normal 3 3 2 5" xfId="34788"/>
    <cellStyle name="Normal 3 3 2 5 10" xfId="34789"/>
    <cellStyle name="Normal 3 3 2 5 11" xfId="34790"/>
    <cellStyle name="Normal 3 3 2 5 2" xfId="34791"/>
    <cellStyle name="Normal 3 3 2 5 2 2" xfId="34792"/>
    <cellStyle name="Normal 3 3 2 5 2 2 2" xfId="34793"/>
    <cellStyle name="Normal 3 3 2 5 2 2 2 2" xfId="34794"/>
    <cellStyle name="Normal 3 3 2 5 2 2 2 2 2" xfId="34795"/>
    <cellStyle name="Normal 3 3 2 5 2 2 2 2 2 2" xfId="34796"/>
    <cellStyle name="Normal 3 3 2 5 2 2 2 2 2 2 2" xfId="34797"/>
    <cellStyle name="Normal 3 3 2 5 2 2 2 2 2 3" xfId="34798"/>
    <cellStyle name="Normal 3 3 2 5 2 2 2 2 3" xfId="34799"/>
    <cellStyle name="Normal 3 3 2 5 2 2 2 2 3 2" xfId="34800"/>
    <cellStyle name="Normal 3 3 2 5 2 2 2 2 4" xfId="34801"/>
    <cellStyle name="Normal 3 3 2 5 2 2 2 3" xfId="34802"/>
    <cellStyle name="Normal 3 3 2 5 2 2 2 3 2" xfId="34803"/>
    <cellStyle name="Normal 3 3 2 5 2 2 2 3 2 2" xfId="34804"/>
    <cellStyle name="Normal 3 3 2 5 2 2 2 3 3" xfId="34805"/>
    <cellStyle name="Normal 3 3 2 5 2 2 2 4" xfId="34806"/>
    <cellStyle name="Normal 3 3 2 5 2 2 2 4 2" xfId="34807"/>
    <cellStyle name="Normal 3 3 2 5 2 2 2 5" xfId="34808"/>
    <cellStyle name="Normal 3 3 2 5 2 2 3" xfId="34809"/>
    <cellStyle name="Normal 3 3 2 5 2 2 3 2" xfId="34810"/>
    <cellStyle name="Normal 3 3 2 5 2 2 3 2 2" xfId="34811"/>
    <cellStyle name="Normal 3 3 2 5 2 2 3 2 2 2" xfId="34812"/>
    <cellStyle name="Normal 3 3 2 5 2 2 3 2 3" xfId="34813"/>
    <cellStyle name="Normal 3 3 2 5 2 2 3 3" xfId="34814"/>
    <cellStyle name="Normal 3 3 2 5 2 2 3 3 2" xfId="34815"/>
    <cellStyle name="Normal 3 3 2 5 2 2 3 4" xfId="34816"/>
    <cellStyle name="Normal 3 3 2 5 2 2 4" xfId="34817"/>
    <cellStyle name="Normal 3 3 2 5 2 2 4 2" xfId="34818"/>
    <cellStyle name="Normal 3 3 2 5 2 2 4 2 2" xfId="34819"/>
    <cellStyle name="Normal 3 3 2 5 2 2 4 3" xfId="34820"/>
    <cellStyle name="Normal 3 3 2 5 2 2 5" xfId="34821"/>
    <cellStyle name="Normal 3 3 2 5 2 2 5 2" xfId="34822"/>
    <cellStyle name="Normal 3 3 2 5 2 2 6" xfId="34823"/>
    <cellStyle name="Normal 3 3 2 5 2 3" xfId="34824"/>
    <cellStyle name="Normal 3 3 2 5 2 3 2" xfId="34825"/>
    <cellStyle name="Normal 3 3 2 5 2 3 2 2" xfId="34826"/>
    <cellStyle name="Normal 3 3 2 5 2 3 2 2 2" xfId="34827"/>
    <cellStyle name="Normal 3 3 2 5 2 3 2 2 2 2" xfId="34828"/>
    <cellStyle name="Normal 3 3 2 5 2 3 2 2 2 2 2" xfId="34829"/>
    <cellStyle name="Normal 3 3 2 5 2 3 2 2 2 3" xfId="34830"/>
    <cellStyle name="Normal 3 3 2 5 2 3 2 2 3" xfId="34831"/>
    <cellStyle name="Normal 3 3 2 5 2 3 2 2 3 2" xfId="34832"/>
    <cellStyle name="Normal 3 3 2 5 2 3 2 2 4" xfId="34833"/>
    <cellStyle name="Normal 3 3 2 5 2 3 2 3" xfId="34834"/>
    <cellStyle name="Normal 3 3 2 5 2 3 2 3 2" xfId="34835"/>
    <cellStyle name="Normal 3 3 2 5 2 3 2 3 2 2" xfId="34836"/>
    <cellStyle name="Normal 3 3 2 5 2 3 2 3 3" xfId="34837"/>
    <cellStyle name="Normal 3 3 2 5 2 3 2 4" xfId="34838"/>
    <cellStyle name="Normal 3 3 2 5 2 3 2 4 2" xfId="34839"/>
    <cellStyle name="Normal 3 3 2 5 2 3 2 5" xfId="34840"/>
    <cellStyle name="Normal 3 3 2 5 2 3 3" xfId="34841"/>
    <cellStyle name="Normal 3 3 2 5 2 3 3 2" xfId="34842"/>
    <cellStyle name="Normal 3 3 2 5 2 3 3 2 2" xfId="34843"/>
    <cellStyle name="Normal 3 3 2 5 2 3 3 2 2 2" xfId="34844"/>
    <cellStyle name="Normal 3 3 2 5 2 3 3 2 3" xfId="34845"/>
    <cellStyle name="Normal 3 3 2 5 2 3 3 3" xfId="34846"/>
    <cellStyle name="Normal 3 3 2 5 2 3 3 3 2" xfId="34847"/>
    <cellStyle name="Normal 3 3 2 5 2 3 3 4" xfId="34848"/>
    <cellStyle name="Normal 3 3 2 5 2 3 4" xfId="34849"/>
    <cellStyle name="Normal 3 3 2 5 2 3 4 2" xfId="34850"/>
    <cellStyle name="Normal 3 3 2 5 2 3 4 2 2" xfId="34851"/>
    <cellStyle name="Normal 3 3 2 5 2 3 4 3" xfId="34852"/>
    <cellStyle name="Normal 3 3 2 5 2 3 5" xfId="34853"/>
    <cellStyle name="Normal 3 3 2 5 2 3 5 2" xfId="34854"/>
    <cellStyle name="Normal 3 3 2 5 2 3 6" xfId="34855"/>
    <cellStyle name="Normal 3 3 2 5 2 4" xfId="34856"/>
    <cellStyle name="Normal 3 3 2 5 2 4 2" xfId="34857"/>
    <cellStyle name="Normal 3 3 2 5 2 4 2 2" xfId="34858"/>
    <cellStyle name="Normal 3 3 2 5 2 4 2 2 2" xfId="34859"/>
    <cellStyle name="Normal 3 3 2 5 2 4 2 2 2 2" xfId="34860"/>
    <cellStyle name="Normal 3 3 2 5 2 4 2 2 3" xfId="34861"/>
    <cellStyle name="Normal 3 3 2 5 2 4 2 3" xfId="34862"/>
    <cellStyle name="Normal 3 3 2 5 2 4 2 3 2" xfId="34863"/>
    <cellStyle name="Normal 3 3 2 5 2 4 2 4" xfId="34864"/>
    <cellStyle name="Normal 3 3 2 5 2 4 3" xfId="34865"/>
    <cellStyle name="Normal 3 3 2 5 2 4 3 2" xfId="34866"/>
    <cellStyle name="Normal 3 3 2 5 2 4 3 2 2" xfId="34867"/>
    <cellStyle name="Normal 3 3 2 5 2 4 3 3" xfId="34868"/>
    <cellStyle name="Normal 3 3 2 5 2 4 4" xfId="34869"/>
    <cellStyle name="Normal 3 3 2 5 2 4 4 2" xfId="34870"/>
    <cellStyle name="Normal 3 3 2 5 2 4 5" xfId="34871"/>
    <cellStyle name="Normal 3 3 2 5 2 5" xfId="34872"/>
    <cellStyle name="Normal 3 3 2 5 2 5 2" xfId="34873"/>
    <cellStyle name="Normal 3 3 2 5 2 5 2 2" xfId="34874"/>
    <cellStyle name="Normal 3 3 2 5 2 5 2 2 2" xfId="34875"/>
    <cellStyle name="Normal 3 3 2 5 2 5 2 3" xfId="34876"/>
    <cellStyle name="Normal 3 3 2 5 2 5 3" xfId="34877"/>
    <cellStyle name="Normal 3 3 2 5 2 5 3 2" xfId="34878"/>
    <cellStyle name="Normal 3 3 2 5 2 5 4" xfId="34879"/>
    <cellStyle name="Normal 3 3 2 5 2 6" xfId="34880"/>
    <cellStyle name="Normal 3 3 2 5 2 6 2" xfId="34881"/>
    <cellStyle name="Normal 3 3 2 5 2 6 2 2" xfId="34882"/>
    <cellStyle name="Normal 3 3 2 5 2 6 3" xfId="34883"/>
    <cellStyle name="Normal 3 3 2 5 2 7" xfId="34884"/>
    <cellStyle name="Normal 3 3 2 5 2 7 2" xfId="34885"/>
    <cellStyle name="Normal 3 3 2 5 2 8" xfId="34886"/>
    <cellStyle name="Normal 3 3 2 5 3" xfId="34887"/>
    <cellStyle name="Normal 3 3 2 5 3 2" xfId="34888"/>
    <cellStyle name="Normal 3 3 2 5 3 2 2" xfId="34889"/>
    <cellStyle name="Normal 3 3 2 5 3 2 2 2" xfId="34890"/>
    <cellStyle name="Normal 3 3 2 5 3 2 2 2 2" xfId="34891"/>
    <cellStyle name="Normal 3 3 2 5 3 2 2 2 2 2" xfId="34892"/>
    <cellStyle name="Normal 3 3 2 5 3 2 2 2 3" xfId="34893"/>
    <cellStyle name="Normal 3 3 2 5 3 2 2 3" xfId="34894"/>
    <cellStyle name="Normal 3 3 2 5 3 2 2 3 2" xfId="34895"/>
    <cellStyle name="Normal 3 3 2 5 3 2 2 4" xfId="34896"/>
    <cellStyle name="Normal 3 3 2 5 3 2 3" xfId="34897"/>
    <cellStyle name="Normal 3 3 2 5 3 2 3 2" xfId="34898"/>
    <cellStyle name="Normal 3 3 2 5 3 2 3 2 2" xfId="34899"/>
    <cellStyle name="Normal 3 3 2 5 3 2 3 3" xfId="34900"/>
    <cellStyle name="Normal 3 3 2 5 3 2 4" xfId="34901"/>
    <cellStyle name="Normal 3 3 2 5 3 2 4 2" xfId="34902"/>
    <cellStyle name="Normal 3 3 2 5 3 2 5" xfId="34903"/>
    <cellStyle name="Normal 3 3 2 5 3 3" xfId="34904"/>
    <cellStyle name="Normal 3 3 2 5 3 3 2" xfId="34905"/>
    <cellStyle name="Normal 3 3 2 5 3 3 2 2" xfId="34906"/>
    <cellStyle name="Normal 3 3 2 5 3 3 2 2 2" xfId="34907"/>
    <cellStyle name="Normal 3 3 2 5 3 3 2 3" xfId="34908"/>
    <cellStyle name="Normal 3 3 2 5 3 3 3" xfId="34909"/>
    <cellStyle name="Normal 3 3 2 5 3 3 3 2" xfId="34910"/>
    <cellStyle name="Normal 3 3 2 5 3 3 4" xfId="34911"/>
    <cellStyle name="Normal 3 3 2 5 3 4" xfId="34912"/>
    <cellStyle name="Normal 3 3 2 5 3 4 2" xfId="34913"/>
    <cellStyle name="Normal 3 3 2 5 3 4 2 2" xfId="34914"/>
    <cellStyle name="Normal 3 3 2 5 3 4 3" xfId="34915"/>
    <cellStyle name="Normal 3 3 2 5 3 5" xfId="34916"/>
    <cellStyle name="Normal 3 3 2 5 3 5 2" xfId="34917"/>
    <cellStyle name="Normal 3 3 2 5 3 6" xfId="34918"/>
    <cellStyle name="Normal 3 3 2 5 4" xfId="34919"/>
    <cellStyle name="Normal 3 3 2 5 4 2" xfId="34920"/>
    <cellStyle name="Normal 3 3 2 5 4 2 2" xfId="34921"/>
    <cellStyle name="Normal 3 3 2 5 4 2 2 2" xfId="34922"/>
    <cellStyle name="Normal 3 3 2 5 4 2 2 2 2" xfId="34923"/>
    <cellStyle name="Normal 3 3 2 5 4 2 2 2 2 2" xfId="34924"/>
    <cellStyle name="Normal 3 3 2 5 4 2 2 2 3" xfId="34925"/>
    <cellStyle name="Normal 3 3 2 5 4 2 2 3" xfId="34926"/>
    <cellStyle name="Normal 3 3 2 5 4 2 2 3 2" xfId="34927"/>
    <cellStyle name="Normal 3 3 2 5 4 2 2 4" xfId="34928"/>
    <cellStyle name="Normal 3 3 2 5 4 2 3" xfId="34929"/>
    <cellStyle name="Normal 3 3 2 5 4 2 3 2" xfId="34930"/>
    <cellStyle name="Normal 3 3 2 5 4 2 3 2 2" xfId="34931"/>
    <cellStyle name="Normal 3 3 2 5 4 2 3 3" xfId="34932"/>
    <cellStyle name="Normal 3 3 2 5 4 2 4" xfId="34933"/>
    <cellStyle name="Normal 3 3 2 5 4 2 4 2" xfId="34934"/>
    <cellStyle name="Normal 3 3 2 5 4 2 5" xfId="34935"/>
    <cellStyle name="Normal 3 3 2 5 4 3" xfId="34936"/>
    <cellStyle name="Normal 3 3 2 5 4 3 2" xfId="34937"/>
    <cellStyle name="Normal 3 3 2 5 4 3 2 2" xfId="34938"/>
    <cellStyle name="Normal 3 3 2 5 4 3 2 2 2" xfId="34939"/>
    <cellStyle name="Normal 3 3 2 5 4 3 2 3" xfId="34940"/>
    <cellStyle name="Normal 3 3 2 5 4 3 3" xfId="34941"/>
    <cellStyle name="Normal 3 3 2 5 4 3 3 2" xfId="34942"/>
    <cellStyle name="Normal 3 3 2 5 4 3 4" xfId="34943"/>
    <cellStyle name="Normal 3 3 2 5 4 4" xfId="34944"/>
    <cellStyle name="Normal 3 3 2 5 4 4 2" xfId="34945"/>
    <cellStyle name="Normal 3 3 2 5 4 4 2 2" xfId="34946"/>
    <cellStyle name="Normal 3 3 2 5 4 4 3" xfId="34947"/>
    <cellStyle name="Normal 3 3 2 5 4 5" xfId="34948"/>
    <cellStyle name="Normal 3 3 2 5 4 5 2" xfId="34949"/>
    <cellStyle name="Normal 3 3 2 5 4 6" xfId="34950"/>
    <cellStyle name="Normal 3 3 2 5 5" xfId="34951"/>
    <cellStyle name="Normal 3 3 2 5 5 2" xfId="34952"/>
    <cellStyle name="Normal 3 3 2 5 5 2 2" xfId="34953"/>
    <cellStyle name="Normal 3 3 2 5 5 2 2 2" xfId="34954"/>
    <cellStyle name="Normal 3 3 2 5 5 2 2 2 2" xfId="34955"/>
    <cellStyle name="Normal 3 3 2 5 5 2 2 2 2 2" xfId="34956"/>
    <cellStyle name="Normal 3 3 2 5 5 2 2 2 3" xfId="34957"/>
    <cellStyle name="Normal 3 3 2 5 5 2 2 3" xfId="34958"/>
    <cellStyle name="Normal 3 3 2 5 5 2 2 3 2" xfId="34959"/>
    <cellStyle name="Normal 3 3 2 5 5 2 2 4" xfId="34960"/>
    <cellStyle name="Normal 3 3 2 5 5 2 3" xfId="34961"/>
    <cellStyle name="Normal 3 3 2 5 5 2 3 2" xfId="34962"/>
    <cellStyle name="Normal 3 3 2 5 5 2 3 2 2" xfId="34963"/>
    <cellStyle name="Normal 3 3 2 5 5 2 3 3" xfId="34964"/>
    <cellStyle name="Normal 3 3 2 5 5 2 4" xfId="34965"/>
    <cellStyle name="Normal 3 3 2 5 5 2 4 2" xfId="34966"/>
    <cellStyle name="Normal 3 3 2 5 5 2 5" xfId="34967"/>
    <cellStyle name="Normal 3 3 2 5 5 3" xfId="34968"/>
    <cellStyle name="Normal 3 3 2 5 5 3 2" xfId="34969"/>
    <cellStyle name="Normal 3 3 2 5 5 3 2 2" xfId="34970"/>
    <cellStyle name="Normal 3 3 2 5 5 3 2 2 2" xfId="34971"/>
    <cellStyle name="Normal 3 3 2 5 5 3 2 3" xfId="34972"/>
    <cellStyle name="Normal 3 3 2 5 5 3 3" xfId="34973"/>
    <cellStyle name="Normal 3 3 2 5 5 3 3 2" xfId="34974"/>
    <cellStyle name="Normal 3 3 2 5 5 3 4" xfId="34975"/>
    <cellStyle name="Normal 3 3 2 5 5 4" xfId="34976"/>
    <cellStyle name="Normal 3 3 2 5 5 4 2" xfId="34977"/>
    <cellStyle name="Normal 3 3 2 5 5 4 2 2" xfId="34978"/>
    <cellStyle name="Normal 3 3 2 5 5 4 3" xfId="34979"/>
    <cellStyle name="Normal 3 3 2 5 5 5" xfId="34980"/>
    <cellStyle name="Normal 3 3 2 5 5 5 2" xfId="34981"/>
    <cellStyle name="Normal 3 3 2 5 5 6" xfId="34982"/>
    <cellStyle name="Normal 3 3 2 5 6" xfId="34983"/>
    <cellStyle name="Normal 3 3 2 5 6 2" xfId="34984"/>
    <cellStyle name="Normal 3 3 2 5 6 2 2" xfId="34985"/>
    <cellStyle name="Normal 3 3 2 5 6 2 2 2" xfId="34986"/>
    <cellStyle name="Normal 3 3 2 5 6 2 2 2 2" xfId="34987"/>
    <cellStyle name="Normal 3 3 2 5 6 2 2 3" xfId="34988"/>
    <cellStyle name="Normal 3 3 2 5 6 2 3" xfId="34989"/>
    <cellStyle name="Normal 3 3 2 5 6 2 3 2" xfId="34990"/>
    <cellStyle name="Normal 3 3 2 5 6 2 4" xfId="34991"/>
    <cellStyle name="Normal 3 3 2 5 6 3" xfId="34992"/>
    <cellStyle name="Normal 3 3 2 5 6 3 2" xfId="34993"/>
    <cellStyle name="Normal 3 3 2 5 6 3 2 2" xfId="34994"/>
    <cellStyle name="Normal 3 3 2 5 6 3 3" xfId="34995"/>
    <cellStyle name="Normal 3 3 2 5 6 4" xfId="34996"/>
    <cellStyle name="Normal 3 3 2 5 6 4 2" xfId="34997"/>
    <cellStyle name="Normal 3 3 2 5 6 5" xfId="34998"/>
    <cellStyle name="Normal 3 3 2 5 7" xfId="34999"/>
    <cellStyle name="Normal 3 3 2 5 7 2" xfId="35000"/>
    <cellStyle name="Normal 3 3 2 5 7 2 2" xfId="35001"/>
    <cellStyle name="Normal 3 3 2 5 7 2 2 2" xfId="35002"/>
    <cellStyle name="Normal 3 3 2 5 7 2 3" xfId="35003"/>
    <cellStyle name="Normal 3 3 2 5 7 3" xfId="35004"/>
    <cellStyle name="Normal 3 3 2 5 7 3 2" xfId="35005"/>
    <cellStyle name="Normal 3 3 2 5 7 4" xfId="35006"/>
    <cellStyle name="Normal 3 3 2 5 8" xfId="35007"/>
    <cellStyle name="Normal 3 3 2 5 8 2" xfId="35008"/>
    <cellStyle name="Normal 3 3 2 5 8 2 2" xfId="35009"/>
    <cellStyle name="Normal 3 3 2 5 8 3" xfId="35010"/>
    <cellStyle name="Normal 3 3 2 5 9" xfId="35011"/>
    <cellStyle name="Normal 3 3 2 5 9 2" xfId="35012"/>
    <cellStyle name="Normal 3 3 2 5 9 3" xfId="35013"/>
    <cellStyle name="Normal 3 3 2 6" xfId="35014"/>
    <cellStyle name="Normal 3 3 2 6 2" xfId="35015"/>
    <cellStyle name="Normal 3 3 2 6 2 2" xfId="35016"/>
    <cellStyle name="Normal 3 3 2 6 2 2 2" xfId="35017"/>
    <cellStyle name="Normal 3 3 2 6 2 2 2 2" xfId="35018"/>
    <cellStyle name="Normal 3 3 2 6 2 2 2 2 2" xfId="35019"/>
    <cellStyle name="Normal 3 3 2 6 2 2 2 2 2 2" xfId="35020"/>
    <cellStyle name="Normal 3 3 2 6 2 2 2 2 3" xfId="35021"/>
    <cellStyle name="Normal 3 3 2 6 2 2 2 3" xfId="35022"/>
    <cellStyle name="Normal 3 3 2 6 2 2 2 3 2" xfId="35023"/>
    <cellStyle name="Normal 3 3 2 6 2 2 2 4" xfId="35024"/>
    <cellStyle name="Normal 3 3 2 6 2 2 3" xfId="35025"/>
    <cellStyle name="Normal 3 3 2 6 2 2 3 2" xfId="35026"/>
    <cellStyle name="Normal 3 3 2 6 2 2 3 2 2" xfId="35027"/>
    <cellStyle name="Normal 3 3 2 6 2 2 3 3" xfId="35028"/>
    <cellStyle name="Normal 3 3 2 6 2 2 4" xfId="35029"/>
    <cellStyle name="Normal 3 3 2 6 2 2 4 2" xfId="35030"/>
    <cellStyle name="Normal 3 3 2 6 2 2 5" xfId="35031"/>
    <cellStyle name="Normal 3 3 2 6 2 3" xfId="35032"/>
    <cellStyle name="Normal 3 3 2 6 2 3 2" xfId="35033"/>
    <cellStyle name="Normal 3 3 2 6 2 3 2 2" xfId="35034"/>
    <cellStyle name="Normal 3 3 2 6 2 3 2 2 2" xfId="35035"/>
    <cellStyle name="Normal 3 3 2 6 2 3 2 3" xfId="35036"/>
    <cellStyle name="Normal 3 3 2 6 2 3 3" xfId="35037"/>
    <cellStyle name="Normal 3 3 2 6 2 3 3 2" xfId="35038"/>
    <cellStyle name="Normal 3 3 2 6 2 3 4" xfId="35039"/>
    <cellStyle name="Normal 3 3 2 6 2 4" xfId="35040"/>
    <cellStyle name="Normal 3 3 2 6 2 4 2" xfId="35041"/>
    <cellStyle name="Normal 3 3 2 6 2 4 2 2" xfId="35042"/>
    <cellStyle name="Normal 3 3 2 6 2 4 3" xfId="35043"/>
    <cellStyle name="Normal 3 3 2 6 2 5" xfId="35044"/>
    <cellStyle name="Normal 3 3 2 6 2 5 2" xfId="35045"/>
    <cellStyle name="Normal 3 3 2 6 2 6" xfId="35046"/>
    <cellStyle name="Normal 3 3 2 6 3" xfId="35047"/>
    <cellStyle name="Normal 3 3 2 6 3 2" xfId="35048"/>
    <cellStyle name="Normal 3 3 2 6 3 2 2" xfId="35049"/>
    <cellStyle name="Normal 3 3 2 6 3 2 2 2" xfId="35050"/>
    <cellStyle name="Normal 3 3 2 6 3 2 2 2 2" xfId="35051"/>
    <cellStyle name="Normal 3 3 2 6 3 2 2 2 2 2" xfId="35052"/>
    <cellStyle name="Normal 3 3 2 6 3 2 2 2 3" xfId="35053"/>
    <cellStyle name="Normal 3 3 2 6 3 2 2 3" xfId="35054"/>
    <cellStyle name="Normal 3 3 2 6 3 2 2 3 2" xfId="35055"/>
    <cellStyle name="Normal 3 3 2 6 3 2 2 4" xfId="35056"/>
    <cellStyle name="Normal 3 3 2 6 3 2 3" xfId="35057"/>
    <cellStyle name="Normal 3 3 2 6 3 2 3 2" xfId="35058"/>
    <cellStyle name="Normal 3 3 2 6 3 2 3 2 2" xfId="35059"/>
    <cellStyle name="Normal 3 3 2 6 3 2 3 3" xfId="35060"/>
    <cellStyle name="Normal 3 3 2 6 3 2 4" xfId="35061"/>
    <cellStyle name="Normal 3 3 2 6 3 2 4 2" xfId="35062"/>
    <cellStyle name="Normal 3 3 2 6 3 2 5" xfId="35063"/>
    <cellStyle name="Normal 3 3 2 6 3 3" xfId="35064"/>
    <cellStyle name="Normal 3 3 2 6 3 3 2" xfId="35065"/>
    <cellStyle name="Normal 3 3 2 6 3 3 2 2" xfId="35066"/>
    <cellStyle name="Normal 3 3 2 6 3 3 2 2 2" xfId="35067"/>
    <cellStyle name="Normal 3 3 2 6 3 3 2 3" xfId="35068"/>
    <cellStyle name="Normal 3 3 2 6 3 3 3" xfId="35069"/>
    <cellStyle name="Normal 3 3 2 6 3 3 3 2" xfId="35070"/>
    <cellStyle name="Normal 3 3 2 6 3 3 4" xfId="35071"/>
    <cellStyle name="Normal 3 3 2 6 3 4" xfId="35072"/>
    <cellStyle name="Normal 3 3 2 6 3 4 2" xfId="35073"/>
    <cellStyle name="Normal 3 3 2 6 3 4 2 2" xfId="35074"/>
    <cellStyle name="Normal 3 3 2 6 3 4 3" xfId="35075"/>
    <cellStyle name="Normal 3 3 2 6 3 5" xfId="35076"/>
    <cellStyle name="Normal 3 3 2 6 3 5 2" xfId="35077"/>
    <cellStyle name="Normal 3 3 2 6 3 6" xfId="35078"/>
    <cellStyle name="Normal 3 3 2 6 4" xfId="35079"/>
    <cellStyle name="Normal 3 3 2 6 4 2" xfId="35080"/>
    <cellStyle name="Normal 3 3 2 6 4 2 2" xfId="35081"/>
    <cellStyle name="Normal 3 3 2 6 4 2 2 2" xfId="35082"/>
    <cellStyle name="Normal 3 3 2 6 4 2 2 2 2" xfId="35083"/>
    <cellStyle name="Normal 3 3 2 6 4 2 2 3" xfId="35084"/>
    <cellStyle name="Normal 3 3 2 6 4 2 3" xfId="35085"/>
    <cellStyle name="Normal 3 3 2 6 4 2 3 2" xfId="35086"/>
    <cellStyle name="Normal 3 3 2 6 4 2 4" xfId="35087"/>
    <cellStyle name="Normal 3 3 2 6 4 3" xfId="35088"/>
    <cellStyle name="Normal 3 3 2 6 4 3 2" xfId="35089"/>
    <cellStyle name="Normal 3 3 2 6 4 3 2 2" xfId="35090"/>
    <cellStyle name="Normal 3 3 2 6 4 3 3" xfId="35091"/>
    <cellStyle name="Normal 3 3 2 6 4 4" xfId="35092"/>
    <cellStyle name="Normal 3 3 2 6 4 4 2" xfId="35093"/>
    <cellStyle name="Normal 3 3 2 6 4 5" xfId="35094"/>
    <cellStyle name="Normal 3 3 2 6 5" xfId="35095"/>
    <cellStyle name="Normal 3 3 2 6 5 2" xfId="35096"/>
    <cellStyle name="Normal 3 3 2 6 5 2 2" xfId="35097"/>
    <cellStyle name="Normal 3 3 2 6 5 2 2 2" xfId="35098"/>
    <cellStyle name="Normal 3 3 2 6 5 2 3" xfId="35099"/>
    <cellStyle name="Normal 3 3 2 6 5 3" xfId="35100"/>
    <cellStyle name="Normal 3 3 2 6 5 3 2" xfId="35101"/>
    <cellStyle name="Normal 3 3 2 6 5 4" xfId="35102"/>
    <cellStyle name="Normal 3 3 2 6 6" xfId="35103"/>
    <cellStyle name="Normal 3 3 2 6 6 2" xfId="35104"/>
    <cellStyle name="Normal 3 3 2 6 6 2 2" xfId="35105"/>
    <cellStyle name="Normal 3 3 2 6 6 3" xfId="35106"/>
    <cellStyle name="Normal 3 3 2 6 7" xfId="35107"/>
    <cellStyle name="Normal 3 3 2 6 7 2" xfId="35108"/>
    <cellStyle name="Normal 3 3 2 6 8" xfId="35109"/>
    <cellStyle name="Normal 3 3 2 7" xfId="35110"/>
    <cellStyle name="Normal 3 3 2 7 2" xfId="35111"/>
    <cellStyle name="Normal 3 3 2 7 2 2" xfId="35112"/>
    <cellStyle name="Normal 3 3 2 7 2 2 2" xfId="35113"/>
    <cellStyle name="Normal 3 3 2 7 2 2 2 2" xfId="35114"/>
    <cellStyle name="Normal 3 3 2 7 2 2 2 2 2" xfId="35115"/>
    <cellStyle name="Normal 3 3 2 7 2 2 2 3" xfId="35116"/>
    <cellStyle name="Normal 3 3 2 7 2 2 3" xfId="35117"/>
    <cellStyle name="Normal 3 3 2 7 2 2 3 2" xfId="35118"/>
    <cellStyle name="Normal 3 3 2 7 2 2 4" xfId="35119"/>
    <cellStyle name="Normal 3 3 2 7 2 3" xfId="35120"/>
    <cellStyle name="Normal 3 3 2 7 2 3 2" xfId="35121"/>
    <cellStyle name="Normal 3 3 2 7 2 3 2 2" xfId="35122"/>
    <cellStyle name="Normal 3 3 2 7 2 3 3" xfId="35123"/>
    <cellStyle name="Normal 3 3 2 7 2 4" xfId="35124"/>
    <cellStyle name="Normal 3 3 2 7 2 4 2" xfId="35125"/>
    <cellStyle name="Normal 3 3 2 7 2 5" xfId="35126"/>
    <cellStyle name="Normal 3 3 2 7 3" xfId="35127"/>
    <cellStyle name="Normal 3 3 2 7 3 2" xfId="35128"/>
    <cellStyle name="Normal 3 3 2 7 3 2 2" xfId="35129"/>
    <cellStyle name="Normal 3 3 2 7 3 2 2 2" xfId="35130"/>
    <cellStyle name="Normal 3 3 2 7 3 2 3" xfId="35131"/>
    <cellStyle name="Normal 3 3 2 7 3 3" xfId="35132"/>
    <cellStyle name="Normal 3 3 2 7 3 3 2" xfId="35133"/>
    <cellStyle name="Normal 3 3 2 7 3 4" xfId="35134"/>
    <cellStyle name="Normal 3 3 2 7 4" xfId="35135"/>
    <cellStyle name="Normal 3 3 2 7 4 2" xfId="35136"/>
    <cellStyle name="Normal 3 3 2 7 4 2 2" xfId="35137"/>
    <cellStyle name="Normal 3 3 2 7 4 3" xfId="35138"/>
    <cellStyle name="Normal 3 3 2 7 5" xfId="35139"/>
    <cellStyle name="Normal 3 3 2 7 5 2" xfId="35140"/>
    <cellStyle name="Normal 3 3 2 7 6" xfId="35141"/>
    <cellStyle name="Normal 3 3 2 8" xfId="35142"/>
    <cellStyle name="Normal 3 3 2 8 2" xfId="35143"/>
    <cellStyle name="Normal 3 3 2 8 2 2" xfId="35144"/>
    <cellStyle name="Normal 3 3 2 8 2 2 2" xfId="35145"/>
    <cellStyle name="Normal 3 3 2 8 2 2 2 2" xfId="35146"/>
    <cellStyle name="Normal 3 3 2 8 2 2 2 2 2" xfId="35147"/>
    <cellStyle name="Normal 3 3 2 8 2 2 2 3" xfId="35148"/>
    <cellStyle name="Normal 3 3 2 8 2 2 3" xfId="35149"/>
    <cellStyle name="Normal 3 3 2 8 2 2 3 2" xfId="35150"/>
    <cellStyle name="Normal 3 3 2 8 2 2 4" xfId="35151"/>
    <cellStyle name="Normal 3 3 2 8 2 3" xfId="35152"/>
    <cellStyle name="Normal 3 3 2 8 2 3 2" xfId="35153"/>
    <cellStyle name="Normal 3 3 2 8 2 3 2 2" xfId="35154"/>
    <cellStyle name="Normal 3 3 2 8 2 3 3" xfId="35155"/>
    <cellStyle name="Normal 3 3 2 8 2 4" xfId="35156"/>
    <cellStyle name="Normal 3 3 2 8 2 4 2" xfId="35157"/>
    <cellStyle name="Normal 3 3 2 8 2 5" xfId="35158"/>
    <cellStyle name="Normal 3 3 2 8 3" xfId="35159"/>
    <cellStyle name="Normal 3 3 2 8 3 2" xfId="35160"/>
    <cellStyle name="Normal 3 3 2 8 3 2 2" xfId="35161"/>
    <cellStyle name="Normal 3 3 2 8 3 2 2 2" xfId="35162"/>
    <cellStyle name="Normal 3 3 2 8 3 2 3" xfId="35163"/>
    <cellStyle name="Normal 3 3 2 8 3 3" xfId="35164"/>
    <cellStyle name="Normal 3 3 2 8 3 3 2" xfId="35165"/>
    <cellStyle name="Normal 3 3 2 8 3 4" xfId="35166"/>
    <cellStyle name="Normal 3 3 2 8 4" xfId="35167"/>
    <cellStyle name="Normal 3 3 2 8 4 2" xfId="35168"/>
    <cellStyle name="Normal 3 3 2 8 4 2 2" xfId="35169"/>
    <cellStyle name="Normal 3 3 2 8 4 3" xfId="35170"/>
    <cellStyle name="Normal 3 3 2 8 5" xfId="35171"/>
    <cellStyle name="Normal 3 3 2 8 5 2" xfId="35172"/>
    <cellStyle name="Normal 3 3 2 8 6" xfId="35173"/>
    <cellStyle name="Normal 3 3 2 9" xfId="35174"/>
    <cellStyle name="Normal 3 3 2 9 2" xfId="35175"/>
    <cellStyle name="Normal 3 3 2 9 2 2" xfId="35176"/>
    <cellStyle name="Normal 3 3 2 9 2 2 2" xfId="35177"/>
    <cellStyle name="Normal 3 3 2 9 2 2 2 2" xfId="35178"/>
    <cellStyle name="Normal 3 3 2 9 2 2 2 2 2" xfId="35179"/>
    <cellStyle name="Normal 3 3 2 9 2 2 2 3" xfId="35180"/>
    <cellStyle name="Normal 3 3 2 9 2 2 3" xfId="35181"/>
    <cellStyle name="Normal 3 3 2 9 2 2 3 2" xfId="35182"/>
    <cellStyle name="Normal 3 3 2 9 2 2 4" xfId="35183"/>
    <cellStyle name="Normal 3 3 2 9 2 3" xfId="35184"/>
    <cellStyle name="Normal 3 3 2 9 2 3 2" xfId="35185"/>
    <cellStyle name="Normal 3 3 2 9 2 3 2 2" xfId="35186"/>
    <cellStyle name="Normal 3 3 2 9 2 3 3" xfId="35187"/>
    <cellStyle name="Normal 3 3 2 9 2 4" xfId="35188"/>
    <cellStyle name="Normal 3 3 2 9 2 4 2" xfId="35189"/>
    <cellStyle name="Normal 3 3 2 9 2 5" xfId="35190"/>
    <cellStyle name="Normal 3 3 2 9 3" xfId="35191"/>
    <cellStyle name="Normal 3 3 2 9 3 2" xfId="35192"/>
    <cellStyle name="Normal 3 3 2 9 3 2 2" xfId="35193"/>
    <cellStyle name="Normal 3 3 2 9 3 2 2 2" xfId="35194"/>
    <cellStyle name="Normal 3 3 2 9 3 2 3" xfId="35195"/>
    <cellStyle name="Normal 3 3 2 9 3 3" xfId="35196"/>
    <cellStyle name="Normal 3 3 2 9 3 3 2" xfId="35197"/>
    <cellStyle name="Normal 3 3 2 9 3 4" xfId="35198"/>
    <cellStyle name="Normal 3 3 2 9 4" xfId="35199"/>
    <cellStyle name="Normal 3 3 2 9 4 2" xfId="35200"/>
    <cellStyle name="Normal 3 3 2 9 4 2 2" xfId="35201"/>
    <cellStyle name="Normal 3 3 2 9 4 3" xfId="35202"/>
    <cellStyle name="Normal 3 3 2 9 5" xfId="35203"/>
    <cellStyle name="Normal 3 3 2 9 5 2" xfId="35204"/>
    <cellStyle name="Normal 3 3 2 9 6" xfId="35205"/>
    <cellStyle name="Normal 3 3 3" xfId="35206"/>
    <cellStyle name="Normal 3 3 3 10" xfId="35207"/>
    <cellStyle name="Normal 3 3 3 10 2" xfId="35208"/>
    <cellStyle name="Normal 3 3 3 10 2 2" xfId="35209"/>
    <cellStyle name="Normal 3 3 3 10 3" xfId="35210"/>
    <cellStyle name="Normal 3 3 3 11" xfId="35211"/>
    <cellStyle name="Normal 3 3 3 11 2" xfId="35212"/>
    <cellStyle name="Normal 3 3 3 11 3" xfId="35213"/>
    <cellStyle name="Normal 3 3 3 12" xfId="35214"/>
    <cellStyle name="Normal 3 3 3 13" xfId="35215"/>
    <cellStyle name="Normal 3 3 3 2" xfId="35216"/>
    <cellStyle name="Normal 3 3 3 2 10" xfId="35217"/>
    <cellStyle name="Normal 3 3 3 2 11" xfId="35218"/>
    <cellStyle name="Normal 3 3 3 2 2" xfId="35219"/>
    <cellStyle name="Normal 3 3 3 2 2 2" xfId="35220"/>
    <cellStyle name="Normal 3 3 3 2 2 2 2" xfId="35221"/>
    <cellStyle name="Normal 3 3 3 2 2 2 2 2" xfId="35222"/>
    <cellStyle name="Normal 3 3 3 2 2 2 2 2 2" xfId="35223"/>
    <cellStyle name="Normal 3 3 3 2 2 2 2 2 2 2" xfId="35224"/>
    <cellStyle name="Normal 3 3 3 2 2 2 2 2 2 2 2" xfId="35225"/>
    <cellStyle name="Normal 3 3 3 2 2 2 2 2 2 3" xfId="35226"/>
    <cellStyle name="Normal 3 3 3 2 2 2 2 2 3" xfId="35227"/>
    <cellStyle name="Normal 3 3 3 2 2 2 2 2 3 2" xfId="35228"/>
    <cellStyle name="Normal 3 3 3 2 2 2 2 2 4" xfId="35229"/>
    <cellStyle name="Normal 3 3 3 2 2 2 2 3" xfId="35230"/>
    <cellStyle name="Normal 3 3 3 2 2 2 2 3 2" xfId="35231"/>
    <cellStyle name="Normal 3 3 3 2 2 2 2 3 2 2" xfId="35232"/>
    <cellStyle name="Normal 3 3 3 2 2 2 2 3 3" xfId="35233"/>
    <cellStyle name="Normal 3 3 3 2 2 2 2 4" xfId="35234"/>
    <cellStyle name="Normal 3 3 3 2 2 2 2 4 2" xfId="35235"/>
    <cellStyle name="Normal 3 3 3 2 2 2 2 5" xfId="35236"/>
    <cellStyle name="Normal 3 3 3 2 2 2 3" xfId="35237"/>
    <cellStyle name="Normal 3 3 3 2 2 2 3 2" xfId="35238"/>
    <cellStyle name="Normal 3 3 3 2 2 2 3 2 2" xfId="35239"/>
    <cellStyle name="Normal 3 3 3 2 2 2 3 2 2 2" xfId="35240"/>
    <cellStyle name="Normal 3 3 3 2 2 2 3 2 3" xfId="35241"/>
    <cellStyle name="Normal 3 3 3 2 2 2 3 3" xfId="35242"/>
    <cellStyle name="Normal 3 3 3 2 2 2 3 3 2" xfId="35243"/>
    <cellStyle name="Normal 3 3 3 2 2 2 3 4" xfId="35244"/>
    <cellStyle name="Normal 3 3 3 2 2 2 4" xfId="35245"/>
    <cellStyle name="Normal 3 3 3 2 2 2 4 2" xfId="35246"/>
    <cellStyle name="Normal 3 3 3 2 2 2 4 2 2" xfId="35247"/>
    <cellStyle name="Normal 3 3 3 2 2 2 4 3" xfId="35248"/>
    <cellStyle name="Normal 3 3 3 2 2 2 5" xfId="35249"/>
    <cellStyle name="Normal 3 3 3 2 2 2 5 2" xfId="35250"/>
    <cellStyle name="Normal 3 3 3 2 2 2 6" xfId="35251"/>
    <cellStyle name="Normal 3 3 3 2 2 3" xfId="35252"/>
    <cellStyle name="Normal 3 3 3 2 2 3 2" xfId="35253"/>
    <cellStyle name="Normal 3 3 3 2 2 3 2 2" xfId="35254"/>
    <cellStyle name="Normal 3 3 3 2 2 3 2 2 2" xfId="35255"/>
    <cellStyle name="Normal 3 3 3 2 2 3 2 2 2 2" xfId="35256"/>
    <cellStyle name="Normal 3 3 3 2 2 3 2 2 2 2 2" xfId="35257"/>
    <cellStyle name="Normal 3 3 3 2 2 3 2 2 2 3" xfId="35258"/>
    <cellStyle name="Normal 3 3 3 2 2 3 2 2 3" xfId="35259"/>
    <cellStyle name="Normal 3 3 3 2 2 3 2 2 3 2" xfId="35260"/>
    <cellStyle name="Normal 3 3 3 2 2 3 2 2 4" xfId="35261"/>
    <cellStyle name="Normal 3 3 3 2 2 3 2 3" xfId="35262"/>
    <cellStyle name="Normal 3 3 3 2 2 3 2 3 2" xfId="35263"/>
    <cellStyle name="Normal 3 3 3 2 2 3 2 3 2 2" xfId="35264"/>
    <cellStyle name="Normal 3 3 3 2 2 3 2 3 3" xfId="35265"/>
    <cellStyle name="Normal 3 3 3 2 2 3 2 4" xfId="35266"/>
    <cellStyle name="Normal 3 3 3 2 2 3 2 4 2" xfId="35267"/>
    <cellStyle name="Normal 3 3 3 2 2 3 2 5" xfId="35268"/>
    <cellStyle name="Normal 3 3 3 2 2 3 3" xfId="35269"/>
    <cellStyle name="Normal 3 3 3 2 2 3 3 2" xfId="35270"/>
    <cellStyle name="Normal 3 3 3 2 2 3 3 2 2" xfId="35271"/>
    <cellStyle name="Normal 3 3 3 2 2 3 3 2 2 2" xfId="35272"/>
    <cellStyle name="Normal 3 3 3 2 2 3 3 2 3" xfId="35273"/>
    <cellStyle name="Normal 3 3 3 2 2 3 3 3" xfId="35274"/>
    <cellStyle name="Normal 3 3 3 2 2 3 3 3 2" xfId="35275"/>
    <cellStyle name="Normal 3 3 3 2 2 3 3 4" xfId="35276"/>
    <cellStyle name="Normal 3 3 3 2 2 3 4" xfId="35277"/>
    <cellStyle name="Normal 3 3 3 2 2 3 4 2" xfId="35278"/>
    <cellStyle name="Normal 3 3 3 2 2 3 4 2 2" xfId="35279"/>
    <cellStyle name="Normal 3 3 3 2 2 3 4 3" xfId="35280"/>
    <cellStyle name="Normal 3 3 3 2 2 3 5" xfId="35281"/>
    <cellStyle name="Normal 3 3 3 2 2 3 5 2" xfId="35282"/>
    <cellStyle name="Normal 3 3 3 2 2 3 6" xfId="35283"/>
    <cellStyle name="Normal 3 3 3 2 2 4" xfId="35284"/>
    <cellStyle name="Normal 3 3 3 2 2 4 2" xfId="35285"/>
    <cellStyle name="Normal 3 3 3 2 2 4 2 2" xfId="35286"/>
    <cellStyle name="Normal 3 3 3 2 2 4 2 2 2" xfId="35287"/>
    <cellStyle name="Normal 3 3 3 2 2 4 2 2 2 2" xfId="35288"/>
    <cellStyle name="Normal 3 3 3 2 2 4 2 2 3" xfId="35289"/>
    <cellStyle name="Normal 3 3 3 2 2 4 2 3" xfId="35290"/>
    <cellStyle name="Normal 3 3 3 2 2 4 2 3 2" xfId="35291"/>
    <cellStyle name="Normal 3 3 3 2 2 4 2 4" xfId="35292"/>
    <cellStyle name="Normal 3 3 3 2 2 4 3" xfId="35293"/>
    <cellStyle name="Normal 3 3 3 2 2 4 3 2" xfId="35294"/>
    <cellStyle name="Normal 3 3 3 2 2 4 3 2 2" xfId="35295"/>
    <cellStyle name="Normal 3 3 3 2 2 4 3 3" xfId="35296"/>
    <cellStyle name="Normal 3 3 3 2 2 4 4" xfId="35297"/>
    <cellStyle name="Normal 3 3 3 2 2 4 4 2" xfId="35298"/>
    <cellStyle name="Normal 3 3 3 2 2 4 5" xfId="35299"/>
    <cellStyle name="Normal 3 3 3 2 2 5" xfId="35300"/>
    <cellStyle name="Normal 3 3 3 2 2 5 2" xfId="35301"/>
    <cellStyle name="Normal 3 3 3 2 2 5 2 2" xfId="35302"/>
    <cellStyle name="Normal 3 3 3 2 2 5 2 2 2" xfId="35303"/>
    <cellStyle name="Normal 3 3 3 2 2 5 2 3" xfId="35304"/>
    <cellStyle name="Normal 3 3 3 2 2 5 3" xfId="35305"/>
    <cellStyle name="Normal 3 3 3 2 2 5 3 2" xfId="35306"/>
    <cellStyle name="Normal 3 3 3 2 2 5 4" xfId="35307"/>
    <cellStyle name="Normal 3 3 3 2 2 6" xfId="35308"/>
    <cellStyle name="Normal 3 3 3 2 2 6 2" xfId="35309"/>
    <cellStyle name="Normal 3 3 3 2 2 6 2 2" xfId="35310"/>
    <cellStyle name="Normal 3 3 3 2 2 6 3" xfId="35311"/>
    <cellStyle name="Normal 3 3 3 2 2 7" xfId="35312"/>
    <cellStyle name="Normal 3 3 3 2 2 7 2" xfId="35313"/>
    <cellStyle name="Normal 3 3 3 2 2 8" xfId="35314"/>
    <cellStyle name="Normal 3 3 3 2 3" xfId="35315"/>
    <cellStyle name="Normal 3 3 3 2 3 2" xfId="35316"/>
    <cellStyle name="Normal 3 3 3 2 3 2 2" xfId="35317"/>
    <cellStyle name="Normal 3 3 3 2 3 2 2 2" xfId="35318"/>
    <cellStyle name="Normal 3 3 3 2 3 2 2 2 2" xfId="35319"/>
    <cellStyle name="Normal 3 3 3 2 3 2 2 2 2 2" xfId="35320"/>
    <cellStyle name="Normal 3 3 3 2 3 2 2 2 3" xfId="35321"/>
    <cellStyle name="Normal 3 3 3 2 3 2 2 3" xfId="35322"/>
    <cellStyle name="Normal 3 3 3 2 3 2 2 3 2" xfId="35323"/>
    <cellStyle name="Normal 3 3 3 2 3 2 2 4" xfId="35324"/>
    <cellStyle name="Normal 3 3 3 2 3 2 3" xfId="35325"/>
    <cellStyle name="Normal 3 3 3 2 3 2 3 2" xfId="35326"/>
    <cellStyle name="Normal 3 3 3 2 3 2 3 2 2" xfId="35327"/>
    <cellStyle name="Normal 3 3 3 2 3 2 3 3" xfId="35328"/>
    <cellStyle name="Normal 3 3 3 2 3 2 4" xfId="35329"/>
    <cellStyle name="Normal 3 3 3 2 3 2 4 2" xfId="35330"/>
    <cellStyle name="Normal 3 3 3 2 3 2 5" xfId="35331"/>
    <cellStyle name="Normal 3 3 3 2 3 3" xfId="35332"/>
    <cellStyle name="Normal 3 3 3 2 3 3 2" xfId="35333"/>
    <cellStyle name="Normal 3 3 3 2 3 3 2 2" xfId="35334"/>
    <cellStyle name="Normal 3 3 3 2 3 3 2 2 2" xfId="35335"/>
    <cellStyle name="Normal 3 3 3 2 3 3 2 3" xfId="35336"/>
    <cellStyle name="Normal 3 3 3 2 3 3 3" xfId="35337"/>
    <cellStyle name="Normal 3 3 3 2 3 3 3 2" xfId="35338"/>
    <cellStyle name="Normal 3 3 3 2 3 3 4" xfId="35339"/>
    <cellStyle name="Normal 3 3 3 2 3 4" xfId="35340"/>
    <cellStyle name="Normal 3 3 3 2 3 4 2" xfId="35341"/>
    <cellStyle name="Normal 3 3 3 2 3 4 2 2" xfId="35342"/>
    <cellStyle name="Normal 3 3 3 2 3 4 3" xfId="35343"/>
    <cellStyle name="Normal 3 3 3 2 3 5" xfId="35344"/>
    <cellStyle name="Normal 3 3 3 2 3 5 2" xfId="35345"/>
    <cellStyle name="Normal 3 3 3 2 3 6" xfId="35346"/>
    <cellStyle name="Normal 3 3 3 2 4" xfId="35347"/>
    <cellStyle name="Normal 3 3 3 2 4 2" xfId="35348"/>
    <cellStyle name="Normal 3 3 3 2 4 2 2" xfId="35349"/>
    <cellStyle name="Normal 3 3 3 2 4 2 2 2" xfId="35350"/>
    <cellStyle name="Normal 3 3 3 2 4 2 2 2 2" xfId="35351"/>
    <cellStyle name="Normal 3 3 3 2 4 2 2 2 2 2" xfId="35352"/>
    <cellStyle name="Normal 3 3 3 2 4 2 2 2 3" xfId="35353"/>
    <cellStyle name="Normal 3 3 3 2 4 2 2 3" xfId="35354"/>
    <cellStyle name="Normal 3 3 3 2 4 2 2 3 2" xfId="35355"/>
    <cellStyle name="Normal 3 3 3 2 4 2 2 4" xfId="35356"/>
    <cellStyle name="Normal 3 3 3 2 4 2 3" xfId="35357"/>
    <cellStyle name="Normal 3 3 3 2 4 2 3 2" xfId="35358"/>
    <cellStyle name="Normal 3 3 3 2 4 2 3 2 2" xfId="35359"/>
    <cellStyle name="Normal 3 3 3 2 4 2 3 3" xfId="35360"/>
    <cellStyle name="Normal 3 3 3 2 4 2 4" xfId="35361"/>
    <cellStyle name="Normal 3 3 3 2 4 2 4 2" xfId="35362"/>
    <cellStyle name="Normal 3 3 3 2 4 2 5" xfId="35363"/>
    <cellStyle name="Normal 3 3 3 2 4 3" xfId="35364"/>
    <cellStyle name="Normal 3 3 3 2 4 3 2" xfId="35365"/>
    <cellStyle name="Normal 3 3 3 2 4 3 2 2" xfId="35366"/>
    <cellStyle name="Normal 3 3 3 2 4 3 2 2 2" xfId="35367"/>
    <cellStyle name="Normal 3 3 3 2 4 3 2 3" xfId="35368"/>
    <cellStyle name="Normal 3 3 3 2 4 3 3" xfId="35369"/>
    <cellStyle name="Normal 3 3 3 2 4 3 3 2" xfId="35370"/>
    <cellStyle name="Normal 3 3 3 2 4 3 4" xfId="35371"/>
    <cellStyle name="Normal 3 3 3 2 4 4" xfId="35372"/>
    <cellStyle name="Normal 3 3 3 2 4 4 2" xfId="35373"/>
    <cellStyle name="Normal 3 3 3 2 4 4 2 2" xfId="35374"/>
    <cellStyle name="Normal 3 3 3 2 4 4 3" xfId="35375"/>
    <cellStyle name="Normal 3 3 3 2 4 5" xfId="35376"/>
    <cellStyle name="Normal 3 3 3 2 4 5 2" xfId="35377"/>
    <cellStyle name="Normal 3 3 3 2 4 6" xfId="35378"/>
    <cellStyle name="Normal 3 3 3 2 5" xfId="35379"/>
    <cellStyle name="Normal 3 3 3 2 5 2" xfId="35380"/>
    <cellStyle name="Normal 3 3 3 2 5 2 2" xfId="35381"/>
    <cellStyle name="Normal 3 3 3 2 5 2 2 2" xfId="35382"/>
    <cellStyle name="Normal 3 3 3 2 5 2 2 2 2" xfId="35383"/>
    <cellStyle name="Normal 3 3 3 2 5 2 2 2 2 2" xfId="35384"/>
    <cellStyle name="Normal 3 3 3 2 5 2 2 2 3" xfId="35385"/>
    <cellStyle name="Normal 3 3 3 2 5 2 2 3" xfId="35386"/>
    <cellStyle name="Normal 3 3 3 2 5 2 2 3 2" xfId="35387"/>
    <cellStyle name="Normal 3 3 3 2 5 2 2 4" xfId="35388"/>
    <cellStyle name="Normal 3 3 3 2 5 2 3" xfId="35389"/>
    <cellStyle name="Normal 3 3 3 2 5 2 3 2" xfId="35390"/>
    <cellStyle name="Normal 3 3 3 2 5 2 3 2 2" xfId="35391"/>
    <cellStyle name="Normal 3 3 3 2 5 2 3 3" xfId="35392"/>
    <cellStyle name="Normal 3 3 3 2 5 2 4" xfId="35393"/>
    <cellStyle name="Normal 3 3 3 2 5 2 4 2" xfId="35394"/>
    <cellStyle name="Normal 3 3 3 2 5 2 5" xfId="35395"/>
    <cellStyle name="Normal 3 3 3 2 5 3" xfId="35396"/>
    <cellStyle name="Normal 3 3 3 2 5 3 2" xfId="35397"/>
    <cellStyle name="Normal 3 3 3 2 5 3 2 2" xfId="35398"/>
    <cellStyle name="Normal 3 3 3 2 5 3 2 2 2" xfId="35399"/>
    <cellStyle name="Normal 3 3 3 2 5 3 2 3" xfId="35400"/>
    <cellStyle name="Normal 3 3 3 2 5 3 3" xfId="35401"/>
    <cellStyle name="Normal 3 3 3 2 5 3 3 2" xfId="35402"/>
    <cellStyle name="Normal 3 3 3 2 5 3 4" xfId="35403"/>
    <cellStyle name="Normal 3 3 3 2 5 4" xfId="35404"/>
    <cellStyle name="Normal 3 3 3 2 5 4 2" xfId="35405"/>
    <cellStyle name="Normal 3 3 3 2 5 4 2 2" xfId="35406"/>
    <cellStyle name="Normal 3 3 3 2 5 4 3" xfId="35407"/>
    <cellStyle name="Normal 3 3 3 2 5 5" xfId="35408"/>
    <cellStyle name="Normal 3 3 3 2 5 5 2" xfId="35409"/>
    <cellStyle name="Normal 3 3 3 2 5 6" xfId="35410"/>
    <cellStyle name="Normal 3 3 3 2 6" xfId="35411"/>
    <cellStyle name="Normal 3 3 3 2 6 2" xfId="35412"/>
    <cellStyle name="Normal 3 3 3 2 6 2 2" xfId="35413"/>
    <cellStyle name="Normal 3 3 3 2 6 2 2 2" xfId="35414"/>
    <cellStyle name="Normal 3 3 3 2 6 2 2 2 2" xfId="35415"/>
    <cellStyle name="Normal 3 3 3 2 6 2 2 3" xfId="35416"/>
    <cellStyle name="Normal 3 3 3 2 6 2 3" xfId="35417"/>
    <cellStyle name="Normal 3 3 3 2 6 2 3 2" xfId="35418"/>
    <cellStyle name="Normal 3 3 3 2 6 2 4" xfId="35419"/>
    <cellStyle name="Normal 3 3 3 2 6 3" xfId="35420"/>
    <cellStyle name="Normal 3 3 3 2 6 3 2" xfId="35421"/>
    <cellStyle name="Normal 3 3 3 2 6 3 2 2" xfId="35422"/>
    <cellStyle name="Normal 3 3 3 2 6 3 3" xfId="35423"/>
    <cellStyle name="Normal 3 3 3 2 6 4" xfId="35424"/>
    <cellStyle name="Normal 3 3 3 2 6 4 2" xfId="35425"/>
    <cellStyle name="Normal 3 3 3 2 6 5" xfId="35426"/>
    <cellStyle name="Normal 3 3 3 2 7" xfId="35427"/>
    <cellStyle name="Normal 3 3 3 2 7 2" xfId="35428"/>
    <cellStyle name="Normal 3 3 3 2 7 2 2" xfId="35429"/>
    <cellStyle name="Normal 3 3 3 2 7 2 2 2" xfId="35430"/>
    <cellStyle name="Normal 3 3 3 2 7 2 3" xfId="35431"/>
    <cellStyle name="Normal 3 3 3 2 7 3" xfId="35432"/>
    <cellStyle name="Normal 3 3 3 2 7 3 2" xfId="35433"/>
    <cellStyle name="Normal 3 3 3 2 7 4" xfId="35434"/>
    <cellStyle name="Normal 3 3 3 2 8" xfId="35435"/>
    <cellStyle name="Normal 3 3 3 2 8 2" xfId="35436"/>
    <cellStyle name="Normal 3 3 3 2 8 2 2" xfId="35437"/>
    <cellStyle name="Normal 3 3 3 2 8 3" xfId="35438"/>
    <cellStyle name="Normal 3 3 3 2 9" xfId="35439"/>
    <cellStyle name="Normal 3 3 3 2 9 2" xfId="35440"/>
    <cellStyle name="Normal 3 3 3 2 9 3" xfId="35441"/>
    <cellStyle name="Normal 3 3 3 3" xfId="35442"/>
    <cellStyle name="Normal 3 3 3 3 10" xfId="35443"/>
    <cellStyle name="Normal 3 3 3 3 11" xfId="35444"/>
    <cellStyle name="Normal 3 3 3 3 2" xfId="35445"/>
    <cellStyle name="Normal 3 3 3 3 2 2" xfId="35446"/>
    <cellStyle name="Normal 3 3 3 3 2 2 2" xfId="35447"/>
    <cellStyle name="Normal 3 3 3 3 2 2 2 2" xfId="35448"/>
    <cellStyle name="Normal 3 3 3 3 2 2 2 2 2" xfId="35449"/>
    <cellStyle name="Normal 3 3 3 3 2 2 2 2 2 2" xfId="35450"/>
    <cellStyle name="Normal 3 3 3 3 2 2 2 2 2 2 2" xfId="35451"/>
    <cellStyle name="Normal 3 3 3 3 2 2 2 2 2 3" xfId="35452"/>
    <cellStyle name="Normal 3 3 3 3 2 2 2 2 3" xfId="35453"/>
    <cellStyle name="Normal 3 3 3 3 2 2 2 2 3 2" xfId="35454"/>
    <cellStyle name="Normal 3 3 3 3 2 2 2 2 4" xfId="35455"/>
    <cellStyle name="Normal 3 3 3 3 2 2 2 3" xfId="35456"/>
    <cellStyle name="Normal 3 3 3 3 2 2 2 3 2" xfId="35457"/>
    <cellStyle name="Normal 3 3 3 3 2 2 2 3 2 2" xfId="35458"/>
    <cellStyle name="Normal 3 3 3 3 2 2 2 3 3" xfId="35459"/>
    <cellStyle name="Normal 3 3 3 3 2 2 2 4" xfId="35460"/>
    <cellStyle name="Normal 3 3 3 3 2 2 2 4 2" xfId="35461"/>
    <cellStyle name="Normal 3 3 3 3 2 2 2 5" xfId="35462"/>
    <cellStyle name="Normal 3 3 3 3 2 2 3" xfId="35463"/>
    <cellStyle name="Normal 3 3 3 3 2 2 3 2" xfId="35464"/>
    <cellStyle name="Normal 3 3 3 3 2 2 3 2 2" xfId="35465"/>
    <cellStyle name="Normal 3 3 3 3 2 2 3 2 2 2" xfId="35466"/>
    <cellStyle name="Normal 3 3 3 3 2 2 3 2 3" xfId="35467"/>
    <cellStyle name="Normal 3 3 3 3 2 2 3 3" xfId="35468"/>
    <cellStyle name="Normal 3 3 3 3 2 2 3 3 2" xfId="35469"/>
    <cellStyle name="Normal 3 3 3 3 2 2 3 4" xfId="35470"/>
    <cellStyle name="Normal 3 3 3 3 2 2 4" xfId="35471"/>
    <cellStyle name="Normal 3 3 3 3 2 2 4 2" xfId="35472"/>
    <cellStyle name="Normal 3 3 3 3 2 2 4 2 2" xfId="35473"/>
    <cellStyle name="Normal 3 3 3 3 2 2 4 3" xfId="35474"/>
    <cellStyle name="Normal 3 3 3 3 2 2 5" xfId="35475"/>
    <cellStyle name="Normal 3 3 3 3 2 2 5 2" xfId="35476"/>
    <cellStyle name="Normal 3 3 3 3 2 2 6" xfId="35477"/>
    <cellStyle name="Normal 3 3 3 3 2 3" xfId="35478"/>
    <cellStyle name="Normal 3 3 3 3 2 3 2" xfId="35479"/>
    <cellStyle name="Normal 3 3 3 3 2 3 2 2" xfId="35480"/>
    <cellStyle name="Normal 3 3 3 3 2 3 2 2 2" xfId="35481"/>
    <cellStyle name="Normal 3 3 3 3 2 3 2 2 2 2" xfId="35482"/>
    <cellStyle name="Normal 3 3 3 3 2 3 2 2 2 2 2" xfId="35483"/>
    <cellStyle name="Normal 3 3 3 3 2 3 2 2 2 3" xfId="35484"/>
    <cellStyle name="Normal 3 3 3 3 2 3 2 2 3" xfId="35485"/>
    <cellStyle name="Normal 3 3 3 3 2 3 2 2 3 2" xfId="35486"/>
    <cellStyle name="Normal 3 3 3 3 2 3 2 2 4" xfId="35487"/>
    <cellStyle name="Normal 3 3 3 3 2 3 2 3" xfId="35488"/>
    <cellStyle name="Normal 3 3 3 3 2 3 2 3 2" xfId="35489"/>
    <cellStyle name="Normal 3 3 3 3 2 3 2 3 2 2" xfId="35490"/>
    <cellStyle name="Normal 3 3 3 3 2 3 2 3 3" xfId="35491"/>
    <cellStyle name="Normal 3 3 3 3 2 3 2 4" xfId="35492"/>
    <cellStyle name="Normal 3 3 3 3 2 3 2 4 2" xfId="35493"/>
    <cellStyle name="Normal 3 3 3 3 2 3 2 5" xfId="35494"/>
    <cellStyle name="Normal 3 3 3 3 2 3 3" xfId="35495"/>
    <cellStyle name="Normal 3 3 3 3 2 3 3 2" xfId="35496"/>
    <cellStyle name="Normal 3 3 3 3 2 3 3 2 2" xfId="35497"/>
    <cellStyle name="Normal 3 3 3 3 2 3 3 2 2 2" xfId="35498"/>
    <cellStyle name="Normal 3 3 3 3 2 3 3 2 3" xfId="35499"/>
    <cellStyle name="Normal 3 3 3 3 2 3 3 3" xfId="35500"/>
    <cellStyle name="Normal 3 3 3 3 2 3 3 3 2" xfId="35501"/>
    <cellStyle name="Normal 3 3 3 3 2 3 3 4" xfId="35502"/>
    <cellStyle name="Normal 3 3 3 3 2 3 4" xfId="35503"/>
    <cellStyle name="Normal 3 3 3 3 2 3 4 2" xfId="35504"/>
    <cellStyle name="Normal 3 3 3 3 2 3 4 2 2" xfId="35505"/>
    <cellStyle name="Normal 3 3 3 3 2 3 4 3" xfId="35506"/>
    <cellStyle name="Normal 3 3 3 3 2 3 5" xfId="35507"/>
    <cellStyle name="Normal 3 3 3 3 2 3 5 2" xfId="35508"/>
    <cellStyle name="Normal 3 3 3 3 2 3 6" xfId="35509"/>
    <cellStyle name="Normal 3 3 3 3 2 4" xfId="35510"/>
    <cellStyle name="Normal 3 3 3 3 2 4 2" xfId="35511"/>
    <cellStyle name="Normal 3 3 3 3 2 4 2 2" xfId="35512"/>
    <cellStyle name="Normal 3 3 3 3 2 4 2 2 2" xfId="35513"/>
    <cellStyle name="Normal 3 3 3 3 2 4 2 2 2 2" xfId="35514"/>
    <cellStyle name="Normal 3 3 3 3 2 4 2 2 3" xfId="35515"/>
    <cellStyle name="Normal 3 3 3 3 2 4 2 3" xfId="35516"/>
    <cellStyle name="Normal 3 3 3 3 2 4 2 3 2" xfId="35517"/>
    <cellStyle name="Normal 3 3 3 3 2 4 2 4" xfId="35518"/>
    <cellStyle name="Normal 3 3 3 3 2 4 3" xfId="35519"/>
    <cellStyle name="Normal 3 3 3 3 2 4 3 2" xfId="35520"/>
    <cellStyle name="Normal 3 3 3 3 2 4 3 2 2" xfId="35521"/>
    <cellStyle name="Normal 3 3 3 3 2 4 3 3" xfId="35522"/>
    <cellStyle name="Normal 3 3 3 3 2 4 4" xfId="35523"/>
    <cellStyle name="Normal 3 3 3 3 2 4 4 2" xfId="35524"/>
    <cellStyle name="Normal 3 3 3 3 2 4 5" xfId="35525"/>
    <cellStyle name="Normal 3 3 3 3 2 5" xfId="35526"/>
    <cellStyle name="Normal 3 3 3 3 2 5 2" xfId="35527"/>
    <cellStyle name="Normal 3 3 3 3 2 5 2 2" xfId="35528"/>
    <cellStyle name="Normal 3 3 3 3 2 5 2 2 2" xfId="35529"/>
    <cellStyle name="Normal 3 3 3 3 2 5 2 3" xfId="35530"/>
    <cellStyle name="Normal 3 3 3 3 2 5 3" xfId="35531"/>
    <cellStyle name="Normal 3 3 3 3 2 5 3 2" xfId="35532"/>
    <cellStyle name="Normal 3 3 3 3 2 5 4" xfId="35533"/>
    <cellStyle name="Normal 3 3 3 3 2 6" xfId="35534"/>
    <cellStyle name="Normal 3 3 3 3 2 6 2" xfId="35535"/>
    <cellStyle name="Normal 3 3 3 3 2 6 2 2" xfId="35536"/>
    <cellStyle name="Normal 3 3 3 3 2 6 3" xfId="35537"/>
    <cellStyle name="Normal 3 3 3 3 2 7" xfId="35538"/>
    <cellStyle name="Normal 3 3 3 3 2 7 2" xfId="35539"/>
    <cellStyle name="Normal 3 3 3 3 2 8" xfId="35540"/>
    <cellStyle name="Normal 3 3 3 3 3" xfId="35541"/>
    <cellStyle name="Normal 3 3 3 3 3 2" xfId="35542"/>
    <cellStyle name="Normal 3 3 3 3 3 2 2" xfId="35543"/>
    <cellStyle name="Normal 3 3 3 3 3 2 2 2" xfId="35544"/>
    <cellStyle name="Normal 3 3 3 3 3 2 2 2 2" xfId="35545"/>
    <cellStyle name="Normal 3 3 3 3 3 2 2 2 2 2" xfId="35546"/>
    <cellStyle name="Normal 3 3 3 3 3 2 2 2 3" xfId="35547"/>
    <cellStyle name="Normal 3 3 3 3 3 2 2 3" xfId="35548"/>
    <cellStyle name="Normal 3 3 3 3 3 2 2 3 2" xfId="35549"/>
    <cellStyle name="Normal 3 3 3 3 3 2 2 4" xfId="35550"/>
    <cellStyle name="Normal 3 3 3 3 3 2 3" xfId="35551"/>
    <cellStyle name="Normal 3 3 3 3 3 2 3 2" xfId="35552"/>
    <cellStyle name="Normal 3 3 3 3 3 2 3 2 2" xfId="35553"/>
    <cellStyle name="Normal 3 3 3 3 3 2 3 3" xfId="35554"/>
    <cellStyle name="Normal 3 3 3 3 3 2 4" xfId="35555"/>
    <cellStyle name="Normal 3 3 3 3 3 2 4 2" xfId="35556"/>
    <cellStyle name="Normal 3 3 3 3 3 2 5" xfId="35557"/>
    <cellStyle name="Normal 3 3 3 3 3 3" xfId="35558"/>
    <cellStyle name="Normal 3 3 3 3 3 3 2" xfId="35559"/>
    <cellStyle name="Normal 3 3 3 3 3 3 2 2" xfId="35560"/>
    <cellStyle name="Normal 3 3 3 3 3 3 2 2 2" xfId="35561"/>
    <cellStyle name="Normal 3 3 3 3 3 3 2 3" xfId="35562"/>
    <cellStyle name="Normal 3 3 3 3 3 3 3" xfId="35563"/>
    <cellStyle name="Normal 3 3 3 3 3 3 3 2" xfId="35564"/>
    <cellStyle name="Normal 3 3 3 3 3 3 4" xfId="35565"/>
    <cellStyle name="Normal 3 3 3 3 3 4" xfId="35566"/>
    <cellStyle name="Normal 3 3 3 3 3 4 2" xfId="35567"/>
    <cellStyle name="Normal 3 3 3 3 3 4 2 2" xfId="35568"/>
    <cellStyle name="Normal 3 3 3 3 3 4 3" xfId="35569"/>
    <cellStyle name="Normal 3 3 3 3 3 5" xfId="35570"/>
    <cellStyle name="Normal 3 3 3 3 3 5 2" xfId="35571"/>
    <cellStyle name="Normal 3 3 3 3 3 6" xfId="35572"/>
    <cellStyle name="Normal 3 3 3 3 4" xfId="35573"/>
    <cellStyle name="Normal 3 3 3 3 4 2" xfId="35574"/>
    <cellStyle name="Normal 3 3 3 3 4 2 2" xfId="35575"/>
    <cellStyle name="Normal 3 3 3 3 4 2 2 2" xfId="35576"/>
    <cellStyle name="Normal 3 3 3 3 4 2 2 2 2" xfId="35577"/>
    <cellStyle name="Normal 3 3 3 3 4 2 2 2 2 2" xfId="35578"/>
    <cellStyle name="Normal 3 3 3 3 4 2 2 2 3" xfId="35579"/>
    <cellStyle name="Normal 3 3 3 3 4 2 2 3" xfId="35580"/>
    <cellStyle name="Normal 3 3 3 3 4 2 2 3 2" xfId="35581"/>
    <cellStyle name="Normal 3 3 3 3 4 2 2 4" xfId="35582"/>
    <cellStyle name="Normal 3 3 3 3 4 2 3" xfId="35583"/>
    <cellStyle name="Normal 3 3 3 3 4 2 3 2" xfId="35584"/>
    <cellStyle name="Normal 3 3 3 3 4 2 3 2 2" xfId="35585"/>
    <cellStyle name="Normal 3 3 3 3 4 2 3 3" xfId="35586"/>
    <cellStyle name="Normal 3 3 3 3 4 2 4" xfId="35587"/>
    <cellStyle name="Normal 3 3 3 3 4 2 4 2" xfId="35588"/>
    <cellStyle name="Normal 3 3 3 3 4 2 5" xfId="35589"/>
    <cellStyle name="Normal 3 3 3 3 4 3" xfId="35590"/>
    <cellStyle name="Normal 3 3 3 3 4 3 2" xfId="35591"/>
    <cellStyle name="Normal 3 3 3 3 4 3 2 2" xfId="35592"/>
    <cellStyle name="Normal 3 3 3 3 4 3 2 2 2" xfId="35593"/>
    <cellStyle name="Normal 3 3 3 3 4 3 2 3" xfId="35594"/>
    <cellStyle name="Normal 3 3 3 3 4 3 3" xfId="35595"/>
    <cellStyle name="Normal 3 3 3 3 4 3 3 2" xfId="35596"/>
    <cellStyle name="Normal 3 3 3 3 4 3 4" xfId="35597"/>
    <cellStyle name="Normal 3 3 3 3 4 4" xfId="35598"/>
    <cellStyle name="Normal 3 3 3 3 4 4 2" xfId="35599"/>
    <cellStyle name="Normal 3 3 3 3 4 4 2 2" xfId="35600"/>
    <cellStyle name="Normal 3 3 3 3 4 4 3" xfId="35601"/>
    <cellStyle name="Normal 3 3 3 3 4 5" xfId="35602"/>
    <cellStyle name="Normal 3 3 3 3 4 5 2" xfId="35603"/>
    <cellStyle name="Normal 3 3 3 3 4 6" xfId="35604"/>
    <cellStyle name="Normal 3 3 3 3 5" xfId="35605"/>
    <cellStyle name="Normal 3 3 3 3 5 2" xfId="35606"/>
    <cellStyle name="Normal 3 3 3 3 5 2 2" xfId="35607"/>
    <cellStyle name="Normal 3 3 3 3 5 2 2 2" xfId="35608"/>
    <cellStyle name="Normal 3 3 3 3 5 2 2 2 2" xfId="35609"/>
    <cellStyle name="Normal 3 3 3 3 5 2 2 2 2 2" xfId="35610"/>
    <cellStyle name="Normal 3 3 3 3 5 2 2 2 3" xfId="35611"/>
    <cellStyle name="Normal 3 3 3 3 5 2 2 3" xfId="35612"/>
    <cellStyle name="Normal 3 3 3 3 5 2 2 3 2" xfId="35613"/>
    <cellStyle name="Normal 3 3 3 3 5 2 2 4" xfId="35614"/>
    <cellStyle name="Normal 3 3 3 3 5 2 3" xfId="35615"/>
    <cellStyle name="Normal 3 3 3 3 5 2 3 2" xfId="35616"/>
    <cellStyle name="Normal 3 3 3 3 5 2 3 2 2" xfId="35617"/>
    <cellStyle name="Normal 3 3 3 3 5 2 3 3" xfId="35618"/>
    <cellStyle name="Normal 3 3 3 3 5 2 4" xfId="35619"/>
    <cellStyle name="Normal 3 3 3 3 5 2 4 2" xfId="35620"/>
    <cellStyle name="Normal 3 3 3 3 5 2 5" xfId="35621"/>
    <cellStyle name="Normal 3 3 3 3 5 3" xfId="35622"/>
    <cellStyle name="Normal 3 3 3 3 5 3 2" xfId="35623"/>
    <cellStyle name="Normal 3 3 3 3 5 3 2 2" xfId="35624"/>
    <cellStyle name="Normal 3 3 3 3 5 3 2 2 2" xfId="35625"/>
    <cellStyle name="Normal 3 3 3 3 5 3 2 3" xfId="35626"/>
    <cellStyle name="Normal 3 3 3 3 5 3 3" xfId="35627"/>
    <cellStyle name="Normal 3 3 3 3 5 3 3 2" xfId="35628"/>
    <cellStyle name="Normal 3 3 3 3 5 3 4" xfId="35629"/>
    <cellStyle name="Normal 3 3 3 3 5 4" xfId="35630"/>
    <cellStyle name="Normal 3 3 3 3 5 4 2" xfId="35631"/>
    <cellStyle name="Normal 3 3 3 3 5 4 2 2" xfId="35632"/>
    <cellStyle name="Normal 3 3 3 3 5 4 3" xfId="35633"/>
    <cellStyle name="Normal 3 3 3 3 5 5" xfId="35634"/>
    <cellStyle name="Normal 3 3 3 3 5 5 2" xfId="35635"/>
    <cellStyle name="Normal 3 3 3 3 5 6" xfId="35636"/>
    <cellStyle name="Normal 3 3 3 3 6" xfId="35637"/>
    <cellStyle name="Normal 3 3 3 3 6 2" xfId="35638"/>
    <cellStyle name="Normal 3 3 3 3 6 2 2" xfId="35639"/>
    <cellStyle name="Normal 3 3 3 3 6 2 2 2" xfId="35640"/>
    <cellStyle name="Normal 3 3 3 3 6 2 2 2 2" xfId="35641"/>
    <cellStyle name="Normal 3 3 3 3 6 2 2 3" xfId="35642"/>
    <cellStyle name="Normal 3 3 3 3 6 2 3" xfId="35643"/>
    <cellStyle name="Normal 3 3 3 3 6 2 3 2" xfId="35644"/>
    <cellStyle name="Normal 3 3 3 3 6 2 4" xfId="35645"/>
    <cellStyle name="Normal 3 3 3 3 6 3" xfId="35646"/>
    <cellStyle name="Normal 3 3 3 3 6 3 2" xfId="35647"/>
    <cellStyle name="Normal 3 3 3 3 6 3 2 2" xfId="35648"/>
    <cellStyle name="Normal 3 3 3 3 6 3 3" xfId="35649"/>
    <cellStyle name="Normal 3 3 3 3 6 4" xfId="35650"/>
    <cellStyle name="Normal 3 3 3 3 6 4 2" xfId="35651"/>
    <cellStyle name="Normal 3 3 3 3 6 5" xfId="35652"/>
    <cellStyle name="Normal 3 3 3 3 7" xfId="35653"/>
    <cellStyle name="Normal 3 3 3 3 7 2" xfId="35654"/>
    <cellStyle name="Normal 3 3 3 3 7 2 2" xfId="35655"/>
    <cellStyle name="Normal 3 3 3 3 7 2 2 2" xfId="35656"/>
    <cellStyle name="Normal 3 3 3 3 7 2 3" xfId="35657"/>
    <cellStyle name="Normal 3 3 3 3 7 3" xfId="35658"/>
    <cellStyle name="Normal 3 3 3 3 7 3 2" xfId="35659"/>
    <cellStyle name="Normal 3 3 3 3 7 4" xfId="35660"/>
    <cellStyle name="Normal 3 3 3 3 8" xfId="35661"/>
    <cellStyle name="Normal 3 3 3 3 8 2" xfId="35662"/>
    <cellStyle name="Normal 3 3 3 3 8 2 2" xfId="35663"/>
    <cellStyle name="Normal 3 3 3 3 8 3" xfId="35664"/>
    <cellStyle name="Normal 3 3 3 3 9" xfId="35665"/>
    <cellStyle name="Normal 3 3 3 3 9 2" xfId="35666"/>
    <cellStyle name="Normal 3 3 3 3 9 3" xfId="35667"/>
    <cellStyle name="Normal 3 3 3 4" xfId="35668"/>
    <cellStyle name="Normal 3 3 3 4 2" xfId="35669"/>
    <cellStyle name="Normal 3 3 3 4 2 2" xfId="35670"/>
    <cellStyle name="Normal 3 3 3 4 2 2 2" xfId="35671"/>
    <cellStyle name="Normal 3 3 3 4 2 2 2 2" xfId="35672"/>
    <cellStyle name="Normal 3 3 3 4 2 2 2 2 2" xfId="35673"/>
    <cellStyle name="Normal 3 3 3 4 2 2 2 2 2 2" xfId="35674"/>
    <cellStyle name="Normal 3 3 3 4 2 2 2 2 3" xfId="35675"/>
    <cellStyle name="Normal 3 3 3 4 2 2 2 3" xfId="35676"/>
    <cellStyle name="Normal 3 3 3 4 2 2 2 3 2" xfId="35677"/>
    <cellStyle name="Normal 3 3 3 4 2 2 2 4" xfId="35678"/>
    <cellStyle name="Normal 3 3 3 4 2 2 3" xfId="35679"/>
    <cellStyle name="Normal 3 3 3 4 2 2 3 2" xfId="35680"/>
    <cellStyle name="Normal 3 3 3 4 2 2 3 2 2" xfId="35681"/>
    <cellStyle name="Normal 3 3 3 4 2 2 3 3" xfId="35682"/>
    <cellStyle name="Normal 3 3 3 4 2 2 4" xfId="35683"/>
    <cellStyle name="Normal 3 3 3 4 2 2 4 2" xfId="35684"/>
    <cellStyle name="Normal 3 3 3 4 2 2 5" xfId="35685"/>
    <cellStyle name="Normal 3 3 3 4 2 3" xfId="35686"/>
    <cellStyle name="Normal 3 3 3 4 2 3 2" xfId="35687"/>
    <cellStyle name="Normal 3 3 3 4 2 3 2 2" xfId="35688"/>
    <cellStyle name="Normal 3 3 3 4 2 3 2 2 2" xfId="35689"/>
    <cellStyle name="Normal 3 3 3 4 2 3 2 3" xfId="35690"/>
    <cellStyle name="Normal 3 3 3 4 2 3 3" xfId="35691"/>
    <cellStyle name="Normal 3 3 3 4 2 3 3 2" xfId="35692"/>
    <cellStyle name="Normal 3 3 3 4 2 3 4" xfId="35693"/>
    <cellStyle name="Normal 3 3 3 4 2 4" xfId="35694"/>
    <cellStyle name="Normal 3 3 3 4 2 4 2" xfId="35695"/>
    <cellStyle name="Normal 3 3 3 4 2 4 2 2" xfId="35696"/>
    <cellStyle name="Normal 3 3 3 4 2 4 3" xfId="35697"/>
    <cellStyle name="Normal 3 3 3 4 2 5" xfId="35698"/>
    <cellStyle name="Normal 3 3 3 4 2 5 2" xfId="35699"/>
    <cellStyle name="Normal 3 3 3 4 2 6" xfId="35700"/>
    <cellStyle name="Normal 3 3 3 4 3" xfId="35701"/>
    <cellStyle name="Normal 3 3 3 4 3 2" xfId="35702"/>
    <cellStyle name="Normal 3 3 3 4 3 2 2" xfId="35703"/>
    <cellStyle name="Normal 3 3 3 4 3 2 2 2" xfId="35704"/>
    <cellStyle name="Normal 3 3 3 4 3 2 2 2 2" xfId="35705"/>
    <cellStyle name="Normal 3 3 3 4 3 2 2 2 2 2" xfId="35706"/>
    <cellStyle name="Normal 3 3 3 4 3 2 2 2 3" xfId="35707"/>
    <cellStyle name="Normal 3 3 3 4 3 2 2 3" xfId="35708"/>
    <cellStyle name="Normal 3 3 3 4 3 2 2 3 2" xfId="35709"/>
    <cellStyle name="Normal 3 3 3 4 3 2 2 4" xfId="35710"/>
    <cellStyle name="Normal 3 3 3 4 3 2 3" xfId="35711"/>
    <cellStyle name="Normal 3 3 3 4 3 2 3 2" xfId="35712"/>
    <cellStyle name="Normal 3 3 3 4 3 2 3 2 2" xfId="35713"/>
    <cellStyle name="Normal 3 3 3 4 3 2 3 3" xfId="35714"/>
    <cellStyle name="Normal 3 3 3 4 3 2 4" xfId="35715"/>
    <cellStyle name="Normal 3 3 3 4 3 2 4 2" xfId="35716"/>
    <cellStyle name="Normal 3 3 3 4 3 2 5" xfId="35717"/>
    <cellStyle name="Normal 3 3 3 4 3 3" xfId="35718"/>
    <cellStyle name="Normal 3 3 3 4 3 3 2" xfId="35719"/>
    <cellStyle name="Normal 3 3 3 4 3 3 2 2" xfId="35720"/>
    <cellStyle name="Normal 3 3 3 4 3 3 2 2 2" xfId="35721"/>
    <cellStyle name="Normal 3 3 3 4 3 3 2 3" xfId="35722"/>
    <cellStyle name="Normal 3 3 3 4 3 3 3" xfId="35723"/>
    <cellStyle name="Normal 3 3 3 4 3 3 3 2" xfId="35724"/>
    <cellStyle name="Normal 3 3 3 4 3 3 4" xfId="35725"/>
    <cellStyle name="Normal 3 3 3 4 3 4" xfId="35726"/>
    <cellStyle name="Normal 3 3 3 4 3 4 2" xfId="35727"/>
    <cellStyle name="Normal 3 3 3 4 3 4 2 2" xfId="35728"/>
    <cellStyle name="Normal 3 3 3 4 3 4 3" xfId="35729"/>
    <cellStyle name="Normal 3 3 3 4 3 5" xfId="35730"/>
    <cellStyle name="Normal 3 3 3 4 3 5 2" xfId="35731"/>
    <cellStyle name="Normal 3 3 3 4 3 6" xfId="35732"/>
    <cellStyle name="Normal 3 3 3 4 4" xfId="35733"/>
    <cellStyle name="Normal 3 3 3 4 4 2" xfId="35734"/>
    <cellStyle name="Normal 3 3 3 4 4 2 2" xfId="35735"/>
    <cellStyle name="Normal 3 3 3 4 4 2 2 2" xfId="35736"/>
    <cellStyle name="Normal 3 3 3 4 4 2 2 2 2" xfId="35737"/>
    <cellStyle name="Normal 3 3 3 4 4 2 2 3" xfId="35738"/>
    <cellStyle name="Normal 3 3 3 4 4 2 3" xfId="35739"/>
    <cellStyle name="Normal 3 3 3 4 4 2 3 2" xfId="35740"/>
    <cellStyle name="Normal 3 3 3 4 4 2 4" xfId="35741"/>
    <cellStyle name="Normal 3 3 3 4 4 3" xfId="35742"/>
    <cellStyle name="Normal 3 3 3 4 4 3 2" xfId="35743"/>
    <cellStyle name="Normal 3 3 3 4 4 3 2 2" xfId="35744"/>
    <cellStyle name="Normal 3 3 3 4 4 3 3" xfId="35745"/>
    <cellStyle name="Normal 3 3 3 4 4 4" xfId="35746"/>
    <cellStyle name="Normal 3 3 3 4 4 4 2" xfId="35747"/>
    <cellStyle name="Normal 3 3 3 4 4 5" xfId="35748"/>
    <cellStyle name="Normal 3 3 3 4 5" xfId="35749"/>
    <cellStyle name="Normal 3 3 3 4 5 2" xfId="35750"/>
    <cellStyle name="Normal 3 3 3 4 5 2 2" xfId="35751"/>
    <cellStyle name="Normal 3 3 3 4 5 2 2 2" xfId="35752"/>
    <cellStyle name="Normal 3 3 3 4 5 2 3" xfId="35753"/>
    <cellStyle name="Normal 3 3 3 4 5 3" xfId="35754"/>
    <cellStyle name="Normal 3 3 3 4 5 3 2" xfId="35755"/>
    <cellStyle name="Normal 3 3 3 4 5 4" xfId="35756"/>
    <cellStyle name="Normal 3 3 3 4 6" xfId="35757"/>
    <cellStyle name="Normal 3 3 3 4 6 2" xfId="35758"/>
    <cellStyle name="Normal 3 3 3 4 6 2 2" xfId="35759"/>
    <cellStyle name="Normal 3 3 3 4 6 3" xfId="35760"/>
    <cellStyle name="Normal 3 3 3 4 7" xfId="35761"/>
    <cellStyle name="Normal 3 3 3 4 7 2" xfId="35762"/>
    <cellStyle name="Normal 3 3 3 4 8" xfId="35763"/>
    <cellStyle name="Normal 3 3 3 5" xfId="35764"/>
    <cellStyle name="Normal 3 3 3 5 2" xfId="35765"/>
    <cellStyle name="Normal 3 3 3 5 2 2" xfId="35766"/>
    <cellStyle name="Normal 3 3 3 5 2 2 2" xfId="35767"/>
    <cellStyle name="Normal 3 3 3 5 2 2 2 2" xfId="35768"/>
    <cellStyle name="Normal 3 3 3 5 2 2 2 2 2" xfId="35769"/>
    <cellStyle name="Normal 3 3 3 5 2 2 2 3" xfId="35770"/>
    <cellStyle name="Normal 3 3 3 5 2 2 3" xfId="35771"/>
    <cellStyle name="Normal 3 3 3 5 2 2 3 2" xfId="35772"/>
    <cellStyle name="Normal 3 3 3 5 2 2 4" xfId="35773"/>
    <cellStyle name="Normal 3 3 3 5 2 3" xfId="35774"/>
    <cellStyle name="Normal 3 3 3 5 2 3 2" xfId="35775"/>
    <cellStyle name="Normal 3 3 3 5 2 3 2 2" xfId="35776"/>
    <cellStyle name="Normal 3 3 3 5 2 3 3" xfId="35777"/>
    <cellStyle name="Normal 3 3 3 5 2 4" xfId="35778"/>
    <cellStyle name="Normal 3 3 3 5 2 4 2" xfId="35779"/>
    <cellStyle name="Normal 3 3 3 5 2 5" xfId="35780"/>
    <cellStyle name="Normal 3 3 3 5 3" xfId="35781"/>
    <cellStyle name="Normal 3 3 3 5 3 2" xfId="35782"/>
    <cellStyle name="Normal 3 3 3 5 3 2 2" xfId="35783"/>
    <cellStyle name="Normal 3 3 3 5 3 2 2 2" xfId="35784"/>
    <cellStyle name="Normal 3 3 3 5 3 2 3" xfId="35785"/>
    <cellStyle name="Normal 3 3 3 5 3 3" xfId="35786"/>
    <cellStyle name="Normal 3 3 3 5 3 3 2" xfId="35787"/>
    <cellStyle name="Normal 3 3 3 5 3 4" xfId="35788"/>
    <cellStyle name="Normal 3 3 3 5 4" xfId="35789"/>
    <cellStyle name="Normal 3 3 3 5 4 2" xfId="35790"/>
    <cellStyle name="Normal 3 3 3 5 4 2 2" xfId="35791"/>
    <cellStyle name="Normal 3 3 3 5 4 3" xfId="35792"/>
    <cellStyle name="Normal 3 3 3 5 5" xfId="35793"/>
    <cellStyle name="Normal 3 3 3 5 5 2" xfId="35794"/>
    <cellStyle name="Normal 3 3 3 5 6" xfId="35795"/>
    <cellStyle name="Normal 3 3 3 6" xfId="35796"/>
    <cellStyle name="Normal 3 3 3 6 2" xfId="35797"/>
    <cellStyle name="Normal 3 3 3 6 2 2" xfId="35798"/>
    <cellStyle name="Normal 3 3 3 6 2 2 2" xfId="35799"/>
    <cellStyle name="Normal 3 3 3 6 2 2 2 2" xfId="35800"/>
    <cellStyle name="Normal 3 3 3 6 2 2 2 2 2" xfId="35801"/>
    <cellStyle name="Normal 3 3 3 6 2 2 2 3" xfId="35802"/>
    <cellStyle name="Normal 3 3 3 6 2 2 3" xfId="35803"/>
    <cellStyle name="Normal 3 3 3 6 2 2 3 2" xfId="35804"/>
    <cellStyle name="Normal 3 3 3 6 2 2 4" xfId="35805"/>
    <cellStyle name="Normal 3 3 3 6 2 3" xfId="35806"/>
    <cellStyle name="Normal 3 3 3 6 2 3 2" xfId="35807"/>
    <cellStyle name="Normal 3 3 3 6 2 3 2 2" xfId="35808"/>
    <cellStyle name="Normal 3 3 3 6 2 3 3" xfId="35809"/>
    <cellStyle name="Normal 3 3 3 6 2 4" xfId="35810"/>
    <cellStyle name="Normal 3 3 3 6 2 4 2" xfId="35811"/>
    <cellStyle name="Normal 3 3 3 6 2 5" xfId="35812"/>
    <cellStyle name="Normal 3 3 3 6 3" xfId="35813"/>
    <cellStyle name="Normal 3 3 3 6 3 2" xfId="35814"/>
    <cellStyle name="Normal 3 3 3 6 3 2 2" xfId="35815"/>
    <cellStyle name="Normal 3 3 3 6 3 2 2 2" xfId="35816"/>
    <cellStyle name="Normal 3 3 3 6 3 2 3" xfId="35817"/>
    <cellStyle name="Normal 3 3 3 6 3 3" xfId="35818"/>
    <cellStyle name="Normal 3 3 3 6 3 3 2" xfId="35819"/>
    <cellStyle name="Normal 3 3 3 6 3 4" xfId="35820"/>
    <cellStyle name="Normal 3 3 3 6 4" xfId="35821"/>
    <cellStyle name="Normal 3 3 3 6 4 2" xfId="35822"/>
    <cellStyle name="Normal 3 3 3 6 4 2 2" xfId="35823"/>
    <cellStyle name="Normal 3 3 3 6 4 3" xfId="35824"/>
    <cellStyle name="Normal 3 3 3 6 5" xfId="35825"/>
    <cellStyle name="Normal 3 3 3 6 5 2" xfId="35826"/>
    <cellStyle name="Normal 3 3 3 6 6" xfId="35827"/>
    <cellStyle name="Normal 3 3 3 7" xfId="35828"/>
    <cellStyle name="Normal 3 3 3 7 2" xfId="35829"/>
    <cellStyle name="Normal 3 3 3 7 2 2" xfId="35830"/>
    <cellStyle name="Normal 3 3 3 7 2 2 2" xfId="35831"/>
    <cellStyle name="Normal 3 3 3 7 2 2 2 2" xfId="35832"/>
    <cellStyle name="Normal 3 3 3 7 2 2 2 2 2" xfId="35833"/>
    <cellStyle name="Normal 3 3 3 7 2 2 2 3" xfId="35834"/>
    <cellStyle name="Normal 3 3 3 7 2 2 3" xfId="35835"/>
    <cellStyle name="Normal 3 3 3 7 2 2 3 2" xfId="35836"/>
    <cellStyle name="Normal 3 3 3 7 2 2 4" xfId="35837"/>
    <cellStyle name="Normal 3 3 3 7 2 3" xfId="35838"/>
    <cellStyle name="Normal 3 3 3 7 2 3 2" xfId="35839"/>
    <cellStyle name="Normal 3 3 3 7 2 3 2 2" xfId="35840"/>
    <cellStyle name="Normal 3 3 3 7 2 3 3" xfId="35841"/>
    <cellStyle name="Normal 3 3 3 7 2 4" xfId="35842"/>
    <cellStyle name="Normal 3 3 3 7 2 4 2" xfId="35843"/>
    <cellStyle name="Normal 3 3 3 7 2 5" xfId="35844"/>
    <cellStyle name="Normal 3 3 3 7 3" xfId="35845"/>
    <cellStyle name="Normal 3 3 3 7 3 2" xfId="35846"/>
    <cellStyle name="Normal 3 3 3 7 3 2 2" xfId="35847"/>
    <cellStyle name="Normal 3 3 3 7 3 2 2 2" xfId="35848"/>
    <cellStyle name="Normal 3 3 3 7 3 2 3" xfId="35849"/>
    <cellStyle name="Normal 3 3 3 7 3 3" xfId="35850"/>
    <cellStyle name="Normal 3 3 3 7 3 3 2" xfId="35851"/>
    <cellStyle name="Normal 3 3 3 7 3 4" xfId="35852"/>
    <cellStyle name="Normal 3 3 3 7 4" xfId="35853"/>
    <cellStyle name="Normal 3 3 3 7 4 2" xfId="35854"/>
    <cellStyle name="Normal 3 3 3 7 4 2 2" xfId="35855"/>
    <cellStyle name="Normal 3 3 3 7 4 3" xfId="35856"/>
    <cellStyle name="Normal 3 3 3 7 5" xfId="35857"/>
    <cellStyle name="Normal 3 3 3 7 5 2" xfId="35858"/>
    <cellStyle name="Normal 3 3 3 7 6" xfId="35859"/>
    <cellStyle name="Normal 3 3 3 8" xfId="35860"/>
    <cellStyle name="Normal 3 3 3 8 2" xfId="35861"/>
    <cellStyle name="Normal 3 3 3 8 2 2" xfId="35862"/>
    <cellStyle name="Normal 3 3 3 8 2 2 2" xfId="35863"/>
    <cellStyle name="Normal 3 3 3 8 2 2 2 2" xfId="35864"/>
    <cellStyle name="Normal 3 3 3 8 2 2 3" xfId="35865"/>
    <cellStyle name="Normal 3 3 3 8 2 3" xfId="35866"/>
    <cellStyle name="Normal 3 3 3 8 2 3 2" xfId="35867"/>
    <cellStyle name="Normal 3 3 3 8 2 4" xfId="35868"/>
    <cellStyle name="Normal 3 3 3 8 3" xfId="35869"/>
    <cellStyle name="Normal 3 3 3 8 3 2" xfId="35870"/>
    <cellStyle name="Normal 3 3 3 8 3 2 2" xfId="35871"/>
    <cellStyle name="Normal 3 3 3 8 3 3" xfId="35872"/>
    <cellStyle name="Normal 3 3 3 8 4" xfId="35873"/>
    <cellStyle name="Normal 3 3 3 8 4 2" xfId="35874"/>
    <cellStyle name="Normal 3 3 3 8 5" xfId="35875"/>
    <cellStyle name="Normal 3 3 3 9" xfId="35876"/>
    <cellStyle name="Normal 3 3 3 9 2" xfId="35877"/>
    <cellStyle name="Normal 3 3 3 9 2 2" xfId="35878"/>
    <cellStyle name="Normal 3 3 3 9 2 2 2" xfId="35879"/>
    <cellStyle name="Normal 3 3 3 9 2 3" xfId="35880"/>
    <cellStyle name="Normal 3 3 3 9 3" xfId="35881"/>
    <cellStyle name="Normal 3 3 3 9 3 2" xfId="35882"/>
    <cellStyle name="Normal 3 3 3 9 4" xfId="35883"/>
    <cellStyle name="Normal 3 3 4" xfId="35884"/>
    <cellStyle name="Normal 3 3 4 10" xfId="35885"/>
    <cellStyle name="Normal 3 3 4 10 2" xfId="35886"/>
    <cellStyle name="Normal 3 3 4 10 3" xfId="35887"/>
    <cellStyle name="Normal 3 3 4 11" xfId="35888"/>
    <cellStyle name="Normal 3 3 4 12" xfId="35889"/>
    <cellStyle name="Normal 3 3 4 2" xfId="35890"/>
    <cellStyle name="Normal 3 3 4 2 10" xfId="35891"/>
    <cellStyle name="Normal 3 3 4 2 11" xfId="35892"/>
    <cellStyle name="Normal 3 3 4 2 2" xfId="35893"/>
    <cellStyle name="Normal 3 3 4 2 2 2" xfId="35894"/>
    <cellStyle name="Normal 3 3 4 2 2 2 2" xfId="35895"/>
    <cellStyle name="Normal 3 3 4 2 2 2 2 2" xfId="35896"/>
    <cellStyle name="Normal 3 3 4 2 2 2 2 2 2" xfId="35897"/>
    <cellStyle name="Normal 3 3 4 2 2 2 2 2 2 2" xfId="35898"/>
    <cellStyle name="Normal 3 3 4 2 2 2 2 2 2 2 2" xfId="35899"/>
    <cellStyle name="Normal 3 3 4 2 2 2 2 2 2 3" xfId="35900"/>
    <cellStyle name="Normal 3 3 4 2 2 2 2 2 3" xfId="35901"/>
    <cellStyle name="Normal 3 3 4 2 2 2 2 2 3 2" xfId="35902"/>
    <cellStyle name="Normal 3 3 4 2 2 2 2 2 4" xfId="35903"/>
    <cellStyle name="Normal 3 3 4 2 2 2 2 3" xfId="35904"/>
    <cellStyle name="Normal 3 3 4 2 2 2 2 3 2" xfId="35905"/>
    <cellStyle name="Normal 3 3 4 2 2 2 2 3 2 2" xfId="35906"/>
    <cellStyle name="Normal 3 3 4 2 2 2 2 3 3" xfId="35907"/>
    <cellStyle name="Normal 3 3 4 2 2 2 2 4" xfId="35908"/>
    <cellStyle name="Normal 3 3 4 2 2 2 2 4 2" xfId="35909"/>
    <cellStyle name="Normal 3 3 4 2 2 2 2 5" xfId="35910"/>
    <cellStyle name="Normal 3 3 4 2 2 2 3" xfId="35911"/>
    <cellStyle name="Normal 3 3 4 2 2 2 3 2" xfId="35912"/>
    <cellStyle name="Normal 3 3 4 2 2 2 3 2 2" xfId="35913"/>
    <cellStyle name="Normal 3 3 4 2 2 2 3 2 2 2" xfId="35914"/>
    <cellStyle name="Normal 3 3 4 2 2 2 3 2 3" xfId="35915"/>
    <cellStyle name="Normal 3 3 4 2 2 2 3 3" xfId="35916"/>
    <cellStyle name="Normal 3 3 4 2 2 2 3 3 2" xfId="35917"/>
    <cellStyle name="Normal 3 3 4 2 2 2 3 4" xfId="35918"/>
    <cellStyle name="Normal 3 3 4 2 2 2 4" xfId="35919"/>
    <cellStyle name="Normal 3 3 4 2 2 2 4 2" xfId="35920"/>
    <cellStyle name="Normal 3 3 4 2 2 2 4 2 2" xfId="35921"/>
    <cellStyle name="Normal 3 3 4 2 2 2 4 3" xfId="35922"/>
    <cellStyle name="Normal 3 3 4 2 2 2 5" xfId="35923"/>
    <cellStyle name="Normal 3 3 4 2 2 2 5 2" xfId="35924"/>
    <cellStyle name="Normal 3 3 4 2 2 2 6" xfId="35925"/>
    <cellStyle name="Normal 3 3 4 2 2 3" xfId="35926"/>
    <cellStyle name="Normal 3 3 4 2 2 3 2" xfId="35927"/>
    <cellStyle name="Normal 3 3 4 2 2 3 2 2" xfId="35928"/>
    <cellStyle name="Normal 3 3 4 2 2 3 2 2 2" xfId="35929"/>
    <cellStyle name="Normal 3 3 4 2 2 3 2 2 2 2" xfId="35930"/>
    <cellStyle name="Normal 3 3 4 2 2 3 2 2 2 2 2" xfId="35931"/>
    <cellStyle name="Normal 3 3 4 2 2 3 2 2 2 3" xfId="35932"/>
    <cellStyle name="Normal 3 3 4 2 2 3 2 2 3" xfId="35933"/>
    <cellStyle name="Normal 3 3 4 2 2 3 2 2 3 2" xfId="35934"/>
    <cellStyle name="Normal 3 3 4 2 2 3 2 2 4" xfId="35935"/>
    <cellStyle name="Normal 3 3 4 2 2 3 2 3" xfId="35936"/>
    <cellStyle name="Normal 3 3 4 2 2 3 2 3 2" xfId="35937"/>
    <cellStyle name="Normal 3 3 4 2 2 3 2 3 2 2" xfId="35938"/>
    <cellStyle name="Normal 3 3 4 2 2 3 2 3 3" xfId="35939"/>
    <cellStyle name="Normal 3 3 4 2 2 3 2 4" xfId="35940"/>
    <cellStyle name="Normal 3 3 4 2 2 3 2 4 2" xfId="35941"/>
    <cellStyle name="Normal 3 3 4 2 2 3 2 5" xfId="35942"/>
    <cellStyle name="Normal 3 3 4 2 2 3 3" xfId="35943"/>
    <cellStyle name="Normal 3 3 4 2 2 3 3 2" xfId="35944"/>
    <cellStyle name="Normal 3 3 4 2 2 3 3 2 2" xfId="35945"/>
    <cellStyle name="Normal 3 3 4 2 2 3 3 2 2 2" xfId="35946"/>
    <cellStyle name="Normal 3 3 4 2 2 3 3 2 3" xfId="35947"/>
    <cellStyle name="Normal 3 3 4 2 2 3 3 3" xfId="35948"/>
    <cellStyle name="Normal 3 3 4 2 2 3 3 3 2" xfId="35949"/>
    <cellStyle name="Normal 3 3 4 2 2 3 3 4" xfId="35950"/>
    <cellStyle name="Normal 3 3 4 2 2 3 4" xfId="35951"/>
    <cellStyle name="Normal 3 3 4 2 2 3 4 2" xfId="35952"/>
    <cellStyle name="Normal 3 3 4 2 2 3 4 2 2" xfId="35953"/>
    <cellStyle name="Normal 3 3 4 2 2 3 4 3" xfId="35954"/>
    <cellStyle name="Normal 3 3 4 2 2 3 5" xfId="35955"/>
    <cellStyle name="Normal 3 3 4 2 2 3 5 2" xfId="35956"/>
    <cellStyle name="Normal 3 3 4 2 2 3 6" xfId="35957"/>
    <cellStyle name="Normal 3 3 4 2 2 4" xfId="35958"/>
    <cellStyle name="Normal 3 3 4 2 2 4 2" xfId="35959"/>
    <cellStyle name="Normal 3 3 4 2 2 4 2 2" xfId="35960"/>
    <cellStyle name="Normal 3 3 4 2 2 4 2 2 2" xfId="35961"/>
    <cellStyle name="Normal 3 3 4 2 2 4 2 2 2 2" xfId="35962"/>
    <cellStyle name="Normal 3 3 4 2 2 4 2 2 3" xfId="35963"/>
    <cellStyle name="Normal 3 3 4 2 2 4 2 3" xfId="35964"/>
    <cellStyle name="Normal 3 3 4 2 2 4 2 3 2" xfId="35965"/>
    <cellStyle name="Normal 3 3 4 2 2 4 2 4" xfId="35966"/>
    <cellStyle name="Normal 3 3 4 2 2 4 3" xfId="35967"/>
    <cellStyle name="Normal 3 3 4 2 2 4 3 2" xfId="35968"/>
    <cellStyle name="Normal 3 3 4 2 2 4 3 2 2" xfId="35969"/>
    <cellStyle name="Normal 3 3 4 2 2 4 3 3" xfId="35970"/>
    <cellStyle name="Normal 3 3 4 2 2 4 4" xfId="35971"/>
    <cellStyle name="Normal 3 3 4 2 2 4 4 2" xfId="35972"/>
    <cellStyle name="Normal 3 3 4 2 2 4 5" xfId="35973"/>
    <cellStyle name="Normal 3 3 4 2 2 5" xfId="35974"/>
    <cellStyle name="Normal 3 3 4 2 2 5 2" xfId="35975"/>
    <cellStyle name="Normal 3 3 4 2 2 5 2 2" xfId="35976"/>
    <cellStyle name="Normal 3 3 4 2 2 5 2 2 2" xfId="35977"/>
    <cellStyle name="Normal 3 3 4 2 2 5 2 3" xfId="35978"/>
    <cellStyle name="Normal 3 3 4 2 2 5 3" xfId="35979"/>
    <cellStyle name="Normal 3 3 4 2 2 5 3 2" xfId="35980"/>
    <cellStyle name="Normal 3 3 4 2 2 5 4" xfId="35981"/>
    <cellStyle name="Normal 3 3 4 2 2 6" xfId="35982"/>
    <cellStyle name="Normal 3 3 4 2 2 6 2" xfId="35983"/>
    <cellStyle name="Normal 3 3 4 2 2 6 2 2" xfId="35984"/>
    <cellStyle name="Normal 3 3 4 2 2 6 3" xfId="35985"/>
    <cellStyle name="Normal 3 3 4 2 2 7" xfId="35986"/>
    <cellStyle name="Normal 3 3 4 2 2 7 2" xfId="35987"/>
    <cellStyle name="Normal 3 3 4 2 2 8" xfId="35988"/>
    <cellStyle name="Normal 3 3 4 2 3" xfId="35989"/>
    <cellStyle name="Normal 3 3 4 2 3 2" xfId="35990"/>
    <cellStyle name="Normal 3 3 4 2 3 2 2" xfId="35991"/>
    <cellStyle name="Normal 3 3 4 2 3 2 2 2" xfId="35992"/>
    <cellStyle name="Normal 3 3 4 2 3 2 2 2 2" xfId="35993"/>
    <cellStyle name="Normal 3 3 4 2 3 2 2 2 2 2" xfId="35994"/>
    <cellStyle name="Normal 3 3 4 2 3 2 2 2 3" xfId="35995"/>
    <cellStyle name="Normal 3 3 4 2 3 2 2 3" xfId="35996"/>
    <cellStyle name="Normal 3 3 4 2 3 2 2 3 2" xfId="35997"/>
    <cellStyle name="Normal 3 3 4 2 3 2 2 4" xfId="35998"/>
    <cellStyle name="Normal 3 3 4 2 3 2 3" xfId="35999"/>
    <cellStyle name="Normal 3 3 4 2 3 2 3 2" xfId="36000"/>
    <cellStyle name="Normal 3 3 4 2 3 2 3 2 2" xfId="36001"/>
    <cellStyle name="Normal 3 3 4 2 3 2 3 3" xfId="36002"/>
    <cellStyle name="Normal 3 3 4 2 3 2 4" xfId="36003"/>
    <cellStyle name="Normal 3 3 4 2 3 2 4 2" xfId="36004"/>
    <cellStyle name="Normal 3 3 4 2 3 2 5" xfId="36005"/>
    <cellStyle name="Normal 3 3 4 2 3 3" xfId="36006"/>
    <cellStyle name="Normal 3 3 4 2 3 3 2" xfId="36007"/>
    <cellStyle name="Normal 3 3 4 2 3 3 2 2" xfId="36008"/>
    <cellStyle name="Normal 3 3 4 2 3 3 2 2 2" xfId="36009"/>
    <cellStyle name="Normal 3 3 4 2 3 3 2 3" xfId="36010"/>
    <cellStyle name="Normal 3 3 4 2 3 3 3" xfId="36011"/>
    <cellStyle name="Normal 3 3 4 2 3 3 3 2" xfId="36012"/>
    <cellStyle name="Normal 3 3 4 2 3 3 4" xfId="36013"/>
    <cellStyle name="Normal 3 3 4 2 3 4" xfId="36014"/>
    <cellStyle name="Normal 3 3 4 2 3 4 2" xfId="36015"/>
    <cellStyle name="Normal 3 3 4 2 3 4 2 2" xfId="36016"/>
    <cellStyle name="Normal 3 3 4 2 3 4 3" xfId="36017"/>
    <cellStyle name="Normal 3 3 4 2 3 5" xfId="36018"/>
    <cellStyle name="Normal 3 3 4 2 3 5 2" xfId="36019"/>
    <cellStyle name="Normal 3 3 4 2 3 6" xfId="36020"/>
    <cellStyle name="Normal 3 3 4 2 4" xfId="36021"/>
    <cellStyle name="Normal 3 3 4 2 4 2" xfId="36022"/>
    <cellStyle name="Normal 3 3 4 2 4 2 2" xfId="36023"/>
    <cellStyle name="Normal 3 3 4 2 4 2 2 2" xfId="36024"/>
    <cellStyle name="Normal 3 3 4 2 4 2 2 2 2" xfId="36025"/>
    <cellStyle name="Normal 3 3 4 2 4 2 2 2 2 2" xfId="36026"/>
    <cellStyle name="Normal 3 3 4 2 4 2 2 2 3" xfId="36027"/>
    <cellStyle name="Normal 3 3 4 2 4 2 2 3" xfId="36028"/>
    <cellStyle name="Normal 3 3 4 2 4 2 2 3 2" xfId="36029"/>
    <cellStyle name="Normal 3 3 4 2 4 2 2 4" xfId="36030"/>
    <cellStyle name="Normal 3 3 4 2 4 2 3" xfId="36031"/>
    <cellStyle name="Normal 3 3 4 2 4 2 3 2" xfId="36032"/>
    <cellStyle name="Normal 3 3 4 2 4 2 3 2 2" xfId="36033"/>
    <cellStyle name="Normal 3 3 4 2 4 2 3 3" xfId="36034"/>
    <cellStyle name="Normal 3 3 4 2 4 2 4" xfId="36035"/>
    <cellStyle name="Normal 3 3 4 2 4 2 4 2" xfId="36036"/>
    <cellStyle name="Normal 3 3 4 2 4 2 5" xfId="36037"/>
    <cellStyle name="Normal 3 3 4 2 4 3" xfId="36038"/>
    <cellStyle name="Normal 3 3 4 2 4 3 2" xfId="36039"/>
    <cellStyle name="Normal 3 3 4 2 4 3 2 2" xfId="36040"/>
    <cellStyle name="Normal 3 3 4 2 4 3 2 2 2" xfId="36041"/>
    <cellStyle name="Normal 3 3 4 2 4 3 2 3" xfId="36042"/>
    <cellStyle name="Normal 3 3 4 2 4 3 3" xfId="36043"/>
    <cellStyle name="Normal 3 3 4 2 4 3 3 2" xfId="36044"/>
    <cellStyle name="Normal 3 3 4 2 4 3 4" xfId="36045"/>
    <cellStyle name="Normal 3 3 4 2 4 4" xfId="36046"/>
    <cellStyle name="Normal 3 3 4 2 4 4 2" xfId="36047"/>
    <cellStyle name="Normal 3 3 4 2 4 4 2 2" xfId="36048"/>
    <cellStyle name="Normal 3 3 4 2 4 4 3" xfId="36049"/>
    <cellStyle name="Normal 3 3 4 2 4 5" xfId="36050"/>
    <cellStyle name="Normal 3 3 4 2 4 5 2" xfId="36051"/>
    <cellStyle name="Normal 3 3 4 2 4 6" xfId="36052"/>
    <cellStyle name="Normal 3 3 4 2 5" xfId="36053"/>
    <cellStyle name="Normal 3 3 4 2 5 2" xfId="36054"/>
    <cellStyle name="Normal 3 3 4 2 5 2 2" xfId="36055"/>
    <cellStyle name="Normal 3 3 4 2 5 2 2 2" xfId="36056"/>
    <cellStyle name="Normal 3 3 4 2 5 2 2 2 2" xfId="36057"/>
    <cellStyle name="Normal 3 3 4 2 5 2 2 2 2 2" xfId="36058"/>
    <cellStyle name="Normal 3 3 4 2 5 2 2 2 3" xfId="36059"/>
    <cellStyle name="Normal 3 3 4 2 5 2 2 3" xfId="36060"/>
    <cellStyle name="Normal 3 3 4 2 5 2 2 3 2" xfId="36061"/>
    <cellStyle name="Normal 3 3 4 2 5 2 2 4" xfId="36062"/>
    <cellStyle name="Normal 3 3 4 2 5 2 3" xfId="36063"/>
    <cellStyle name="Normal 3 3 4 2 5 2 3 2" xfId="36064"/>
    <cellStyle name="Normal 3 3 4 2 5 2 3 2 2" xfId="36065"/>
    <cellStyle name="Normal 3 3 4 2 5 2 3 3" xfId="36066"/>
    <cellStyle name="Normal 3 3 4 2 5 2 4" xfId="36067"/>
    <cellStyle name="Normal 3 3 4 2 5 2 4 2" xfId="36068"/>
    <cellStyle name="Normal 3 3 4 2 5 2 5" xfId="36069"/>
    <cellStyle name="Normal 3 3 4 2 5 3" xfId="36070"/>
    <cellStyle name="Normal 3 3 4 2 5 3 2" xfId="36071"/>
    <cellStyle name="Normal 3 3 4 2 5 3 2 2" xfId="36072"/>
    <cellStyle name="Normal 3 3 4 2 5 3 2 2 2" xfId="36073"/>
    <cellStyle name="Normal 3 3 4 2 5 3 2 3" xfId="36074"/>
    <cellStyle name="Normal 3 3 4 2 5 3 3" xfId="36075"/>
    <cellStyle name="Normal 3 3 4 2 5 3 3 2" xfId="36076"/>
    <cellStyle name="Normal 3 3 4 2 5 3 4" xfId="36077"/>
    <cellStyle name="Normal 3 3 4 2 5 4" xfId="36078"/>
    <cellStyle name="Normal 3 3 4 2 5 4 2" xfId="36079"/>
    <cellStyle name="Normal 3 3 4 2 5 4 2 2" xfId="36080"/>
    <cellStyle name="Normal 3 3 4 2 5 4 3" xfId="36081"/>
    <cellStyle name="Normal 3 3 4 2 5 5" xfId="36082"/>
    <cellStyle name="Normal 3 3 4 2 5 5 2" xfId="36083"/>
    <cellStyle name="Normal 3 3 4 2 5 6" xfId="36084"/>
    <cellStyle name="Normal 3 3 4 2 6" xfId="36085"/>
    <cellStyle name="Normal 3 3 4 2 6 2" xfId="36086"/>
    <cellStyle name="Normal 3 3 4 2 6 2 2" xfId="36087"/>
    <cellStyle name="Normal 3 3 4 2 6 2 2 2" xfId="36088"/>
    <cellStyle name="Normal 3 3 4 2 6 2 2 2 2" xfId="36089"/>
    <cellStyle name="Normal 3 3 4 2 6 2 2 3" xfId="36090"/>
    <cellStyle name="Normal 3 3 4 2 6 2 3" xfId="36091"/>
    <cellStyle name="Normal 3 3 4 2 6 2 3 2" xfId="36092"/>
    <cellStyle name="Normal 3 3 4 2 6 2 4" xfId="36093"/>
    <cellStyle name="Normal 3 3 4 2 6 3" xfId="36094"/>
    <cellStyle name="Normal 3 3 4 2 6 3 2" xfId="36095"/>
    <cellStyle name="Normal 3 3 4 2 6 3 2 2" xfId="36096"/>
    <cellStyle name="Normal 3 3 4 2 6 3 3" xfId="36097"/>
    <cellStyle name="Normal 3 3 4 2 6 4" xfId="36098"/>
    <cellStyle name="Normal 3 3 4 2 6 4 2" xfId="36099"/>
    <cellStyle name="Normal 3 3 4 2 6 5" xfId="36100"/>
    <cellStyle name="Normal 3 3 4 2 7" xfId="36101"/>
    <cellStyle name="Normal 3 3 4 2 7 2" xfId="36102"/>
    <cellStyle name="Normal 3 3 4 2 7 2 2" xfId="36103"/>
    <cellStyle name="Normal 3 3 4 2 7 2 2 2" xfId="36104"/>
    <cellStyle name="Normal 3 3 4 2 7 2 3" xfId="36105"/>
    <cellStyle name="Normal 3 3 4 2 7 3" xfId="36106"/>
    <cellStyle name="Normal 3 3 4 2 7 3 2" xfId="36107"/>
    <cellStyle name="Normal 3 3 4 2 7 4" xfId="36108"/>
    <cellStyle name="Normal 3 3 4 2 8" xfId="36109"/>
    <cellStyle name="Normal 3 3 4 2 8 2" xfId="36110"/>
    <cellStyle name="Normal 3 3 4 2 8 2 2" xfId="36111"/>
    <cellStyle name="Normal 3 3 4 2 8 3" xfId="36112"/>
    <cellStyle name="Normal 3 3 4 2 9" xfId="36113"/>
    <cellStyle name="Normal 3 3 4 2 9 2" xfId="36114"/>
    <cellStyle name="Normal 3 3 4 2 9 3" xfId="36115"/>
    <cellStyle name="Normal 3 3 4 3" xfId="36116"/>
    <cellStyle name="Normal 3 3 4 3 2" xfId="36117"/>
    <cellStyle name="Normal 3 3 4 3 2 2" xfId="36118"/>
    <cellStyle name="Normal 3 3 4 3 2 2 2" xfId="36119"/>
    <cellStyle name="Normal 3 3 4 3 2 2 2 2" xfId="36120"/>
    <cellStyle name="Normal 3 3 4 3 2 2 2 2 2" xfId="36121"/>
    <cellStyle name="Normal 3 3 4 3 2 2 2 2 2 2" xfId="36122"/>
    <cellStyle name="Normal 3 3 4 3 2 2 2 2 3" xfId="36123"/>
    <cellStyle name="Normal 3 3 4 3 2 2 2 3" xfId="36124"/>
    <cellStyle name="Normal 3 3 4 3 2 2 2 3 2" xfId="36125"/>
    <cellStyle name="Normal 3 3 4 3 2 2 2 4" xfId="36126"/>
    <cellStyle name="Normal 3 3 4 3 2 2 3" xfId="36127"/>
    <cellStyle name="Normal 3 3 4 3 2 2 3 2" xfId="36128"/>
    <cellStyle name="Normal 3 3 4 3 2 2 3 2 2" xfId="36129"/>
    <cellStyle name="Normal 3 3 4 3 2 2 3 3" xfId="36130"/>
    <cellStyle name="Normal 3 3 4 3 2 2 4" xfId="36131"/>
    <cellStyle name="Normal 3 3 4 3 2 2 4 2" xfId="36132"/>
    <cellStyle name="Normal 3 3 4 3 2 2 5" xfId="36133"/>
    <cellStyle name="Normal 3 3 4 3 2 3" xfId="36134"/>
    <cellStyle name="Normal 3 3 4 3 2 3 2" xfId="36135"/>
    <cellStyle name="Normal 3 3 4 3 2 3 2 2" xfId="36136"/>
    <cellStyle name="Normal 3 3 4 3 2 3 2 2 2" xfId="36137"/>
    <cellStyle name="Normal 3 3 4 3 2 3 2 3" xfId="36138"/>
    <cellStyle name="Normal 3 3 4 3 2 3 3" xfId="36139"/>
    <cellStyle name="Normal 3 3 4 3 2 3 3 2" xfId="36140"/>
    <cellStyle name="Normal 3 3 4 3 2 3 4" xfId="36141"/>
    <cellStyle name="Normal 3 3 4 3 2 4" xfId="36142"/>
    <cellStyle name="Normal 3 3 4 3 2 4 2" xfId="36143"/>
    <cellStyle name="Normal 3 3 4 3 2 4 2 2" xfId="36144"/>
    <cellStyle name="Normal 3 3 4 3 2 4 3" xfId="36145"/>
    <cellStyle name="Normal 3 3 4 3 2 5" xfId="36146"/>
    <cellStyle name="Normal 3 3 4 3 2 5 2" xfId="36147"/>
    <cellStyle name="Normal 3 3 4 3 2 6" xfId="36148"/>
    <cellStyle name="Normal 3 3 4 3 3" xfId="36149"/>
    <cellStyle name="Normal 3 3 4 3 3 2" xfId="36150"/>
    <cellStyle name="Normal 3 3 4 3 3 2 2" xfId="36151"/>
    <cellStyle name="Normal 3 3 4 3 3 2 2 2" xfId="36152"/>
    <cellStyle name="Normal 3 3 4 3 3 2 2 2 2" xfId="36153"/>
    <cellStyle name="Normal 3 3 4 3 3 2 2 2 2 2" xfId="36154"/>
    <cellStyle name="Normal 3 3 4 3 3 2 2 2 3" xfId="36155"/>
    <cellStyle name="Normal 3 3 4 3 3 2 2 3" xfId="36156"/>
    <cellStyle name="Normal 3 3 4 3 3 2 2 3 2" xfId="36157"/>
    <cellStyle name="Normal 3 3 4 3 3 2 2 4" xfId="36158"/>
    <cellStyle name="Normal 3 3 4 3 3 2 3" xfId="36159"/>
    <cellStyle name="Normal 3 3 4 3 3 2 3 2" xfId="36160"/>
    <cellStyle name="Normal 3 3 4 3 3 2 3 2 2" xfId="36161"/>
    <cellStyle name="Normal 3 3 4 3 3 2 3 3" xfId="36162"/>
    <cellStyle name="Normal 3 3 4 3 3 2 4" xfId="36163"/>
    <cellStyle name="Normal 3 3 4 3 3 2 4 2" xfId="36164"/>
    <cellStyle name="Normal 3 3 4 3 3 2 5" xfId="36165"/>
    <cellStyle name="Normal 3 3 4 3 3 3" xfId="36166"/>
    <cellStyle name="Normal 3 3 4 3 3 3 2" xfId="36167"/>
    <cellStyle name="Normal 3 3 4 3 3 3 2 2" xfId="36168"/>
    <cellStyle name="Normal 3 3 4 3 3 3 2 2 2" xfId="36169"/>
    <cellStyle name="Normal 3 3 4 3 3 3 2 3" xfId="36170"/>
    <cellStyle name="Normal 3 3 4 3 3 3 3" xfId="36171"/>
    <cellStyle name="Normal 3 3 4 3 3 3 3 2" xfId="36172"/>
    <cellStyle name="Normal 3 3 4 3 3 3 4" xfId="36173"/>
    <cellStyle name="Normal 3 3 4 3 3 4" xfId="36174"/>
    <cellStyle name="Normal 3 3 4 3 3 4 2" xfId="36175"/>
    <cellStyle name="Normal 3 3 4 3 3 4 2 2" xfId="36176"/>
    <cellStyle name="Normal 3 3 4 3 3 4 3" xfId="36177"/>
    <cellStyle name="Normal 3 3 4 3 3 5" xfId="36178"/>
    <cellStyle name="Normal 3 3 4 3 3 5 2" xfId="36179"/>
    <cellStyle name="Normal 3 3 4 3 3 6" xfId="36180"/>
    <cellStyle name="Normal 3 3 4 3 4" xfId="36181"/>
    <cellStyle name="Normal 3 3 4 3 4 2" xfId="36182"/>
    <cellStyle name="Normal 3 3 4 3 4 2 2" xfId="36183"/>
    <cellStyle name="Normal 3 3 4 3 4 2 2 2" xfId="36184"/>
    <cellStyle name="Normal 3 3 4 3 4 2 2 2 2" xfId="36185"/>
    <cellStyle name="Normal 3 3 4 3 4 2 2 3" xfId="36186"/>
    <cellStyle name="Normal 3 3 4 3 4 2 3" xfId="36187"/>
    <cellStyle name="Normal 3 3 4 3 4 2 3 2" xfId="36188"/>
    <cellStyle name="Normal 3 3 4 3 4 2 4" xfId="36189"/>
    <cellStyle name="Normal 3 3 4 3 4 3" xfId="36190"/>
    <cellStyle name="Normal 3 3 4 3 4 3 2" xfId="36191"/>
    <cellStyle name="Normal 3 3 4 3 4 3 2 2" xfId="36192"/>
    <cellStyle name="Normal 3 3 4 3 4 3 3" xfId="36193"/>
    <cellStyle name="Normal 3 3 4 3 4 4" xfId="36194"/>
    <cellStyle name="Normal 3 3 4 3 4 4 2" xfId="36195"/>
    <cellStyle name="Normal 3 3 4 3 4 5" xfId="36196"/>
    <cellStyle name="Normal 3 3 4 3 5" xfId="36197"/>
    <cellStyle name="Normal 3 3 4 3 5 2" xfId="36198"/>
    <cellStyle name="Normal 3 3 4 3 5 2 2" xfId="36199"/>
    <cellStyle name="Normal 3 3 4 3 5 2 2 2" xfId="36200"/>
    <cellStyle name="Normal 3 3 4 3 5 2 3" xfId="36201"/>
    <cellStyle name="Normal 3 3 4 3 5 3" xfId="36202"/>
    <cellStyle name="Normal 3 3 4 3 5 3 2" xfId="36203"/>
    <cellStyle name="Normal 3 3 4 3 5 4" xfId="36204"/>
    <cellStyle name="Normal 3 3 4 3 6" xfId="36205"/>
    <cellStyle name="Normal 3 3 4 3 6 2" xfId="36206"/>
    <cellStyle name="Normal 3 3 4 3 6 2 2" xfId="36207"/>
    <cellStyle name="Normal 3 3 4 3 6 3" xfId="36208"/>
    <cellStyle name="Normal 3 3 4 3 7" xfId="36209"/>
    <cellStyle name="Normal 3 3 4 3 7 2" xfId="36210"/>
    <cellStyle name="Normal 3 3 4 3 8" xfId="36211"/>
    <cellStyle name="Normal 3 3 4 4" xfId="36212"/>
    <cellStyle name="Normal 3 3 4 4 2" xfId="36213"/>
    <cellStyle name="Normal 3 3 4 4 2 2" xfId="36214"/>
    <cellStyle name="Normal 3 3 4 4 2 2 2" xfId="36215"/>
    <cellStyle name="Normal 3 3 4 4 2 2 2 2" xfId="36216"/>
    <cellStyle name="Normal 3 3 4 4 2 2 2 2 2" xfId="36217"/>
    <cellStyle name="Normal 3 3 4 4 2 2 2 3" xfId="36218"/>
    <cellStyle name="Normal 3 3 4 4 2 2 3" xfId="36219"/>
    <cellStyle name="Normal 3 3 4 4 2 2 3 2" xfId="36220"/>
    <cellStyle name="Normal 3 3 4 4 2 2 4" xfId="36221"/>
    <cellStyle name="Normal 3 3 4 4 2 3" xfId="36222"/>
    <cellStyle name="Normal 3 3 4 4 2 3 2" xfId="36223"/>
    <cellStyle name="Normal 3 3 4 4 2 3 2 2" xfId="36224"/>
    <cellStyle name="Normal 3 3 4 4 2 3 3" xfId="36225"/>
    <cellStyle name="Normal 3 3 4 4 2 4" xfId="36226"/>
    <cellStyle name="Normal 3 3 4 4 2 4 2" xfId="36227"/>
    <cellStyle name="Normal 3 3 4 4 2 5" xfId="36228"/>
    <cellStyle name="Normal 3 3 4 4 3" xfId="36229"/>
    <cellStyle name="Normal 3 3 4 4 3 2" xfId="36230"/>
    <cellStyle name="Normal 3 3 4 4 3 2 2" xfId="36231"/>
    <cellStyle name="Normal 3 3 4 4 3 2 2 2" xfId="36232"/>
    <cellStyle name="Normal 3 3 4 4 3 2 3" xfId="36233"/>
    <cellStyle name="Normal 3 3 4 4 3 3" xfId="36234"/>
    <cellStyle name="Normal 3 3 4 4 3 3 2" xfId="36235"/>
    <cellStyle name="Normal 3 3 4 4 3 4" xfId="36236"/>
    <cellStyle name="Normal 3 3 4 4 4" xfId="36237"/>
    <cellStyle name="Normal 3 3 4 4 4 2" xfId="36238"/>
    <cellStyle name="Normal 3 3 4 4 4 2 2" xfId="36239"/>
    <cellStyle name="Normal 3 3 4 4 4 3" xfId="36240"/>
    <cellStyle name="Normal 3 3 4 4 5" xfId="36241"/>
    <cellStyle name="Normal 3 3 4 4 5 2" xfId="36242"/>
    <cellStyle name="Normal 3 3 4 4 6" xfId="36243"/>
    <cellStyle name="Normal 3 3 4 5" xfId="36244"/>
    <cellStyle name="Normal 3 3 4 5 2" xfId="36245"/>
    <cellStyle name="Normal 3 3 4 5 2 2" xfId="36246"/>
    <cellStyle name="Normal 3 3 4 5 2 2 2" xfId="36247"/>
    <cellStyle name="Normal 3 3 4 5 2 2 2 2" xfId="36248"/>
    <cellStyle name="Normal 3 3 4 5 2 2 2 2 2" xfId="36249"/>
    <cellStyle name="Normal 3 3 4 5 2 2 2 3" xfId="36250"/>
    <cellStyle name="Normal 3 3 4 5 2 2 3" xfId="36251"/>
    <cellStyle name="Normal 3 3 4 5 2 2 3 2" xfId="36252"/>
    <cellStyle name="Normal 3 3 4 5 2 2 4" xfId="36253"/>
    <cellStyle name="Normal 3 3 4 5 2 3" xfId="36254"/>
    <cellStyle name="Normal 3 3 4 5 2 3 2" xfId="36255"/>
    <cellStyle name="Normal 3 3 4 5 2 3 2 2" xfId="36256"/>
    <cellStyle name="Normal 3 3 4 5 2 3 3" xfId="36257"/>
    <cellStyle name="Normal 3 3 4 5 2 4" xfId="36258"/>
    <cellStyle name="Normal 3 3 4 5 2 4 2" xfId="36259"/>
    <cellStyle name="Normal 3 3 4 5 2 5" xfId="36260"/>
    <cellStyle name="Normal 3 3 4 5 3" xfId="36261"/>
    <cellStyle name="Normal 3 3 4 5 3 2" xfId="36262"/>
    <cellStyle name="Normal 3 3 4 5 3 2 2" xfId="36263"/>
    <cellStyle name="Normal 3 3 4 5 3 2 2 2" xfId="36264"/>
    <cellStyle name="Normal 3 3 4 5 3 2 3" xfId="36265"/>
    <cellStyle name="Normal 3 3 4 5 3 3" xfId="36266"/>
    <cellStyle name="Normal 3 3 4 5 3 3 2" xfId="36267"/>
    <cellStyle name="Normal 3 3 4 5 3 4" xfId="36268"/>
    <cellStyle name="Normal 3 3 4 5 4" xfId="36269"/>
    <cellStyle name="Normal 3 3 4 5 4 2" xfId="36270"/>
    <cellStyle name="Normal 3 3 4 5 4 2 2" xfId="36271"/>
    <cellStyle name="Normal 3 3 4 5 4 3" xfId="36272"/>
    <cellStyle name="Normal 3 3 4 5 5" xfId="36273"/>
    <cellStyle name="Normal 3 3 4 5 5 2" xfId="36274"/>
    <cellStyle name="Normal 3 3 4 5 6" xfId="36275"/>
    <cellStyle name="Normal 3 3 4 6" xfId="36276"/>
    <cellStyle name="Normal 3 3 4 6 2" xfId="36277"/>
    <cellStyle name="Normal 3 3 4 6 2 2" xfId="36278"/>
    <cellStyle name="Normal 3 3 4 6 2 2 2" xfId="36279"/>
    <cellStyle name="Normal 3 3 4 6 2 2 2 2" xfId="36280"/>
    <cellStyle name="Normal 3 3 4 6 2 2 2 2 2" xfId="36281"/>
    <cellStyle name="Normal 3 3 4 6 2 2 2 3" xfId="36282"/>
    <cellStyle name="Normal 3 3 4 6 2 2 3" xfId="36283"/>
    <cellStyle name="Normal 3 3 4 6 2 2 3 2" xfId="36284"/>
    <cellStyle name="Normal 3 3 4 6 2 2 4" xfId="36285"/>
    <cellStyle name="Normal 3 3 4 6 2 3" xfId="36286"/>
    <cellStyle name="Normal 3 3 4 6 2 3 2" xfId="36287"/>
    <cellStyle name="Normal 3 3 4 6 2 3 2 2" xfId="36288"/>
    <cellStyle name="Normal 3 3 4 6 2 3 3" xfId="36289"/>
    <cellStyle name="Normal 3 3 4 6 2 4" xfId="36290"/>
    <cellStyle name="Normal 3 3 4 6 2 4 2" xfId="36291"/>
    <cellStyle name="Normal 3 3 4 6 2 5" xfId="36292"/>
    <cellStyle name="Normal 3 3 4 6 3" xfId="36293"/>
    <cellStyle name="Normal 3 3 4 6 3 2" xfId="36294"/>
    <cellStyle name="Normal 3 3 4 6 3 2 2" xfId="36295"/>
    <cellStyle name="Normal 3 3 4 6 3 2 2 2" xfId="36296"/>
    <cellStyle name="Normal 3 3 4 6 3 2 3" xfId="36297"/>
    <cellStyle name="Normal 3 3 4 6 3 3" xfId="36298"/>
    <cellStyle name="Normal 3 3 4 6 3 3 2" xfId="36299"/>
    <cellStyle name="Normal 3 3 4 6 3 4" xfId="36300"/>
    <cellStyle name="Normal 3 3 4 6 4" xfId="36301"/>
    <cellStyle name="Normal 3 3 4 6 4 2" xfId="36302"/>
    <cellStyle name="Normal 3 3 4 6 4 2 2" xfId="36303"/>
    <cellStyle name="Normal 3 3 4 6 4 3" xfId="36304"/>
    <cellStyle name="Normal 3 3 4 6 5" xfId="36305"/>
    <cellStyle name="Normal 3 3 4 6 5 2" xfId="36306"/>
    <cellStyle name="Normal 3 3 4 6 6" xfId="36307"/>
    <cellStyle name="Normal 3 3 4 7" xfId="36308"/>
    <cellStyle name="Normal 3 3 4 7 2" xfId="36309"/>
    <cellStyle name="Normal 3 3 4 7 2 2" xfId="36310"/>
    <cellStyle name="Normal 3 3 4 7 2 2 2" xfId="36311"/>
    <cellStyle name="Normal 3 3 4 7 2 2 2 2" xfId="36312"/>
    <cellStyle name="Normal 3 3 4 7 2 2 3" xfId="36313"/>
    <cellStyle name="Normal 3 3 4 7 2 3" xfId="36314"/>
    <cellStyle name="Normal 3 3 4 7 2 3 2" xfId="36315"/>
    <cellStyle name="Normal 3 3 4 7 2 4" xfId="36316"/>
    <cellStyle name="Normal 3 3 4 7 3" xfId="36317"/>
    <cellStyle name="Normal 3 3 4 7 3 2" xfId="36318"/>
    <cellStyle name="Normal 3 3 4 7 3 2 2" xfId="36319"/>
    <cellStyle name="Normal 3 3 4 7 3 3" xfId="36320"/>
    <cellStyle name="Normal 3 3 4 7 4" xfId="36321"/>
    <cellStyle name="Normal 3 3 4 7 4 2" xfId="36322"/>
    <cellStyle name="Normal 3 3 4 7 5" xfId="36323"/>
    <cellStyle name="Normal 3 3 4 8" xfId="36324"/>
    <cellStyle name="Normal 3 3 4 8 2" xfId="36325"/>
    <cellStyle name="Normal 3 3 4 8 2 2" xfId="36326"/>
    <cellStyle name="Normal 3 3 4 8 2 2 2" xfId="36327"/>
    <cellStyle name="Normal 3 3 4 8 2 3" xfId="36328"/>
    <cellStyle name="Normal 3 3 4 8 3" xfId="36329"/>
    <cellStyle name="Normal 3 3 4 8 3 2" xfId="36330"/>
    <cellStyle name="Normal 3 3 4 8 4" xfId="36331"/>
    <cellStyle name="Normal 3 3 4 9" xfId="36332"/>
    <cellStyle name="Normal 3 3 4 9 2" xfId="36333"/>
    <cellStyle name="Normal 3 3 4 9 2 2" xfId="36334"/>
    <cellStyle name="Normal 3 3 4 9 3" xfId="36335"/>
    <cellStyle name="Normal 3 3 5" xfId="36336"/>
    <cellStyle name="Normal 3 3 5 10" xfId="36337"/>
    <cellStyle name="Normal 3 3 5 11" xfId="36338"/>
    <cellStyle name="Normal 3 3 5 2" xfId="36339"/>
    <cellStyle name="Normal 3 3 5 2 2" xfId="36340"/>
    <cellStyle name="Normal 3 3 5 2 2 2" xfId="36341"/>
    <cellStyle name="Normal 3 3 5 2 2 2 2" xfId="36342"/>
    <cellStyle name="Normal 3 3 5 2 2 2 2 2" xfId="36343"/>
    <cellStyle name="Normal 3 3 5 2 2 2 2 2 2" xfId="36344"/>
    <cellStyle name="Normal 3 3 5 2 2 2 2 2 2 2" xfId="36345"/>
    <cellStyle name="Normal 3 3 5 2 2 2 2 2 3" xfId="36346"/>
    <cellStyle name="Normal 3 3 5 2 2 2 2 3" xfId="36347"/>
    <cellStyle name="Normal 3 3 5 2 2 2 2 3 2" xfId="36348"/>
    <cellStyle name="Normal 3 3 5 2 2 2 2 4" xfId="36349"/>
    <cellStyle name="Normal 3 3 5 2 2 2 3" xfId="36350"/>
    <cellStyle name="Normal 3 3 5 2 2 2 3 2" xfId="36351"/>
    <cellStyle name="Normal 3 3 5 2 2 2 3 2 2" xfId="36352"/>
    <cellStyle name="Normal 3 3 5 2 2 2 3 3" xfId="36353"/>
    <cellStyle name="Normal 3 3 5 2 2 2 4" xfId="36354"/>
    <cellStyle name="Normal 3 3 5 2 2 2 4 2" xfId="36355"/>
    <cellStyle name="Normal 3 3 5 2 2 2 5" xfId="36356"/>
    <cellStyle name="Normal 3 3 5 2 2 3" xfId="36357"/>
    <cellStyle name="Normal 3 3 5 2 2 3 2" xfId="36358"/>
    <cellStyle name="Normal 3 3 5 2 2 3 2 2" xfId="36359"/>
    <cellStyle name="Normal 3 3 5 2 2 3 2 2 2" xfId="36360"/>
    <cellStyle name="Normal 3 3 5 2 2 3 2 3" xfId="36361"/>
    <cellStyle name="Normal 3 3 5 2 2 3 3" xfId="36362"/>
    <cellStyle name="Normal 3 3 5 2 2 3 3 2" xfId="36363"/>
    <cellStyle name="Normal 3 3 5 2 2 3 4" xfId="36364"/>
    <cellStyle name="Normal 3 3 5 2 2 4" xfId="36365"/>
    <cellStyle name="Normal 3 3 5 2 2 4 2" xfId="36366"/>
    <cellStyle name="Normal 3 3 5 2 2 4 2 2" xfId="36367"/>
    <cellStyle name="Normal 3 3 5 2 2 4 3" xfId="36368"/>
    <cellStyle name="Normal 3 3 5 2 2 5" xfId="36369"/>
    <cellStyle name="Normal 3 3 5 2 2 5 2" xfId="36370"/>
    <cellStyle name="Normal 3 3 5 2 2 6" xfId="36371"/>
    <cellStyle name="Normal 3 3 5 2 3" xfId="36372"/>
    <cellStyle name="Normal 3 3 5 2 3 2" xfId="36373"/>
    <cellStyle name="Normal 3 3 5 2 3 2 2" xfId="36374"/>
    <cellStyle name="Normal 3 3 5 2 3 2 2 2" xfId="36375"/>
    <cellStyle name="Normal 3 3 5 2 3 2 2 2 2" xfId="36376"/>
    <cellStyle name="Normal 3 3 5 2 3 2 2 2 2 2" xfId="36377"/>
    <cellStyle name="Normal 3 3 5 2 3 2 2 2 3" xfId="36378"/>
    <cellStyle name="Normal 3 3 5 2 3 2 2 3" xfId="36379"/>
    <cellStyle name="Normal 3 3 5 2 3 2 2 3 2" xfId="36380"/>
    <cellStyle name="Normal 3 3 5 2 3 2 2 4" xfId="36381"/>
    <cellStyle name="Normal 3 3 5 2 3 2 3" xfId="36382"/>
    <cellStyle name="Normal 3 3 5 2 3 2 3 2" xfId="36383"/>
    <cellStyle name="Normal 3 3 5 2 3 2 3 2 2" xfId="36384"/>
    <cellStyle name="Normal 3 3 5 2 3 2 3 3" xfId="36385"/>
    <cellStyle name="Normal 3 3 5 2 3 2 4" xfId="36386"/>
    <cellStyle name="Normal 3 3 5 2 3 2 4 2" xfId="36387"/>
    <cellStyle name="Normal 3 3 5 2 3 2 5" xfId="36388"/>
    <cellStyle name="Normal 3 3 5 2 3 3" xfId="36389"/>
    <cellStyle name="Normal 3 3 5 2 3 3 2" xfId="36390"/>
    <cellStyle name="Normal 3 3 5 2 3 3 2 2" xfId="36391"/>
    <cellStyle name="Normal 3 3 5 2 3 3 2 2 2" xfId="36392"/>
    <cellStyle name="Normal 3 3 5 2 3 3 2 3" xfId="36393"/>
    <cellStyle name="Normal 3 3 5 2 3 3 3" xfId="36394"/>
    <cellStyle name="Normal 3 3 5 2 3 3 3 2" xfId="36395"/>
    <cellStyle name="Normal 3 3 5 2 3 3 4" xfId="36396"/>
    <cellStyle name="Normal 3 3 5 2 3 4" xfId="36397"/>
    <cellStyle name="Normal 3 3 5 2 3 4 2" xfId="36398"/>
    <cellStyle name="Normal 3 3 5 2 3 4 2 2" xfId="36399"/>
    <cellStyle name="Normal 3 3 5 2 3 4 3" xfId="36400"/>
    <cellStyle name="Normal 3 3 5 2 3 5" xfId="36401"/>
    <cellStyle name="Normal 3 3 5 2 3 5 2" xfId="36402"/>
    <cellStyle name="Normal 3 3 5 2 3 6" xfId="36403"/>
    <cellStyle name="Normal 3 3 5 2 4" xfId="36404"/>
    <cellStyle name="Normal 3 3 5 2 4 2" xfId="36405"/>
    <cellStyle name="Normal 3 3 5 2 4 2 2" xfId="36406"/>
    <cellStyle name="Normal 3 3 5 2 4 2 2 2" xfId="36407"/>
    <cellStyle name="Normal 3 3 5 2 4 2 2 2 2" xfId="36408"/>
    <cellStyle name="Normal 3 3 5 2 4 2 2 3" xfId="36409"/>
    <cellStyle name="Normal 3 3 5 2 4 2 3" xfId="36410"/>
    <cellStyle name="Normal 3 3 5 2 4 2 3 2" xfId="36411"/>
    <cellStyle name="Normal 3 3 5 2 4 2 4" xfId="36412"/>
    <cellStyle name="Normal 3 3 5 2 4 3" xfId="36413"/>
    <cellStyle name="Normal 3 3 5 2 4 3 2" xfId="36414"/>
    <cellStyle name="Normal 3 3 5 2 4 3 2 2" xfId="36415"/>
    <cellStyle name="Normal 3 3 5 2 4 3 3" xfId="36416"/>
    <cellStyle name="Normal 3 3 5 2 4 4" xfId="36417"/>
    <cellStyle name="Normal 3 3 5 2 4 4 2" xfId="36418"/>
    <cellStyle name="Normal 3 3 5 2 4 5" xfId="36419"/>
    <cellStyle name="Normal 3 3 5 2 5" xfId="36420"/>
    <cellStyle name="Normal 3 3 5 2 5 2" xfId="36421"/>
    <cellStyle name="Normal 3 3 5 2 5 2 2" xfId="36422"/>
    <cellStyle name="Normal 3 3 5 2 5 2 2 2" xfId="36423"/>
    <cellStyle name="Normal 3 3 5 2 5 2 3" xfId="36424"/>
    <cellStyle name="Normal 3 3 5 2 5 3" xfId="36425"/>
    <cellStyle name="Normal 3 3 5 2 5 3 2" xfId="36426"/>
    <cellStyle name="Normal 3 3 5 2 5 4" xfId="36427"/>
    <cellStyle name="Normal 3 3 5 2 6" xfId="36428"/>
    <cellStyle name="Normal 3 3 5 2 6 2" xfId="36429"/>
    <cellStyle name="Normal 3 3 5 2 6 2 2" xfId="36430"/>
    <cellStyle name="Normal 3 3 5 2 6 3" xfId="36431"/>
    <cellStyle name="Normal 3 3 5 2 7" xfId="36432"/>
    <cellStyle name="Normal 3 3 5 2 7 2" xfId="36433"/>
    <cellStyle name="Normal 3 3 5 2 8" xfId="36434"/>
    <cellStyle name="Normal 3 3 5 3" xfId="36435"/>
    <cellStyle name="Normal 3 3 5 3 2" xfId="36436"/>
    <cellStyle name="Normal 3 3 5 3 2 2" xfId="36437"/>
    <cellStyle name="Normal 3 3 5 3 2 2 2" xfId="36438"/>
    <cellStyle name="Normal 3 3 5 3 2 2 2 2" xfId="36439"/>
    <cellStyle name="Normal 3 3 5 3 2 2 2 2 2" xfId="36440"/>
    <cellStyle name="Normal 3 3 5 3 2 2 2 3" xfId="36441"/>
    <cellStyle name="Normal 3 3 5 3 2 2 3" xfId="36442"/>
    <cellStyle name="Normal 3 3 5 3 2 2 3 2" xfId="36443"/>
    <cellStyle name="Normal 3 3 5 3 2 2 4" xfId="36444"/>
    <cellStyle name="Normal 3 3 5 3 2 3" xfId="36445"/>
    <cellStyle name="Normal 3 3 5 3 2 3 2" xfId="36446"/>
    <cellStyle name="Normal 3 3 5 3 2 3 2 2" xfId="36447"/>
    <cellStyle name="Normal 3 3 5 3 2 3 3" xfId="36448"/>
    <cellStyle name="Normal 3 3 5 3 2 4" xfId="36449"/>
    <cellStyle name="Normal 3 3 5 3 2 4 2" xfId="36450"/>
    <cellStyle name="Normal 3 3 5 3 2 5" xfId="36451"/>
    <cellStyle name="Normal 3 3 5 3 3" xfId="36452"/>
    <cellStyle name="Normal 3 3 5 3 3 2" xfId="36453"/>
    <cellStyle name="Normal 3 3 5 3 3 2 2" xfId="36454"/>
    <cellStyle name="Normal 3 3 5 3 3 2 2 2" xfId="36455"/>
    <cellStyle name="Normal 3 3 5 3 3 2 3" xfId="36456"/>
    <cellStyle name="Normal 3 3 5 3 3 3" xfId="36457"/>
    <cellStyle name="Normal 3 3 5 3 3 3 2" xfId="36458"/>
    <cellStyle name="Normal 3 3 5 3 3 4" xfId="36459"/>
    <cellStyle name="Normal 3 3 5 3 4" xfId="36460"/>
    <cellStyle name="Normal 3 3 5 3 4 2" xfId="36461"/>
    <cellStyle name="Normal 3 3 5 3 4 2 2" xfId="36462"/>
    <cellStyle name="Normal 3 3 5 3 4 3" xfId="36463"/>
    <cellStyle name="Normal 3 3 5 3 5" xfId="36464"/>
    <cellStyle name="Normal 3 3 5 3 5 2" xfId="36465"/>
    <cellStyle name="Normal 3 3 5 3 6" xfId="36466"/>
    <cellStyle name="Normal 3 3 5 4" xfId="36467"/>
    <cellStyle name="Normal 3 3 5 4 2" xfId="36468"/>
    <cellStyle name="Normal 3 3 5 4 2 2" xfId="36469"/>
    <cellStyle name="Normal 3 3 5 4 2 2 2" xfId="36470"/>
    <cellStyle name="Normal 3 3 5 4 2 2 2 2" xfId="36471"/>
    <cellStyle name="Normal 3 3 5 4 2 2 2 2 2" xfId="36472"/>
    <cellStyle name="Normal 3 3 5 4 2 2 2 3" xfId="36473"/>
    <cellStyle name="Normal 3 3 5 4 2 2 3" xfId="36474"/>
    <cellStyle name="Normal 3 3 5 4 2 2 3 2" xfId="36475"/>
    <cellStyle name="Normal 3 3 5 4 2 2 4" xfId="36476"/>
    <cellStyle name="Normal 3 3 5 4 2 3" xfId="36477"/>
    <cellStyle name="Normal 3 3 5 4 2 3 2" xfId="36478"/>
    <cellStyle name="Normal 3 3 5 4 2 3 2 2" xfId="36479"/>
    <cellStyle name="Normal 3 3 5 4 2 3 3" xfId="36480"/>
    <cellStyle name="Normal 3 3 5 4 2 4" xfId="36481"/>
    <cellStyle name="Normal 3 3 5 4 2 4 2" xfId="36482"/>
    <cellStyle name="Normal 3 3 5 4 2 5" xfId="36483"/>
    <cellStyle name="Normal 3 3 5 4 3" xfId="36484"/>
    <cellStyle name="Normal 3 3 5 4 3 2" xfId="36485"/>
    <cellStyle name="Normal 3 3 5 4 3 2 2" xfId="36486"/>
    <cellStyle name="Normal 3 3 5 4 3 2 2 2" xfId="36487"/>
    <cellStyle name="Normal 3 3 5 4 3 2 3" xfId="36488"/>
    <cellStyle name="Normal 3 3 5 4 3 3" xfId="36489"/>
    <cellStyle name="Normal 3 3 5 4 3 3 2" xfId="36490"/>
    <cellStyle name="Normal 3 3 5 4 3 4" xfId="36491"/>
    <cellStyle name="Normal 3 3 5 4 4" xfId="36492"/>
    <cellStyle name="Normal 3 3 5 4 4 2" xfId="36493"/>
    <cellStyle name="Normal 3 3 5 4 4 2 2" xfId="36494"/>
    <cellStyle name="Normal 3 3 5 4 4 3" xfId="36495"/>
    <cellStyle name="Normal 3 3 5 4 5" xfId="36496"/>
    <cellStyle name="Normal 3 3 5 4 5 2" xfId="36497"/>
    <cellStyle name="Normal 3 3 5 4 6" xfId="36498"/>
    <cellStyle name="Normal 3 3 5 5" xfId="36499"/>
    <cellStyle name="Normal 3 3 5 5 2" xfId="36500"/>
    <cellStyle name="Normal 3 3 5 5 2 2" xfId="36501"/>
    <cellStyle name="Normal 3 3 5 5 2 2 2" xfId="36502"/>
    <cellStyle name="Normal 3 3 5 5 2 2 2 2" xfId="36503"/>
    <cellStyle name="Normal 3 3 5 5 2 2 2 2 2" xfId="36504"/>
    <cellStyle name="Normal 3 3 5 5 2 2 2 3" xfId="36505"/>
    <cellStyle name="Normal 3 3 5 5 2 2 3" xfId="36506"/>
    <cellStyle name="Normal 3 3 5 5 2 2 3 2" xfId="36507"/>
    <cellStyle name="Normal 3 3 5 5 2 2 4" xfId="36508"/>
    <cellStyle name="Normal 3 3 5 5 2 3" xfId="36509"/>
    <cellStyle name="Normal 3 3 5 5 2 3 2" xfId="36510"/>
    <cellStyle name="Normal 3 3 5 5 2 3 2 2" xfId="36511"/>
    <cellStyle name="Normal 3 3 5 5 2 3 3" xfId="36512"/>
    <cellStyle name="Normal 3 3 5 5 2 4" xfId="36513"/>
    <cellStyle name="Normal 3 3 5 5 2 4 2" xfId="36514"/>
    <cellStyle name="Normal 3 3 5 5 2 5" xfId="36515"/>
    <cellStyle name="Normal 3 3 5 5 3" xfId="36516"/>
    <cellStyle name="Normal 3 3 5 5 3 2" xfId="36517"/>
    <cellStyle name="Normal 3 3 5 5 3 2 2" xfId="36518"/>
    <cellStyle name="Normal 3 3 5 5 3 2 2 2" xfId="36519"/>
    <cellStyle name="Normal 3 3 5 5 3 2 3" xfId="36520"/>
    <cellStyle name="Normal 3 3 5 5 3 3" xfId="36521"/>
    <cellStyle name="Normal 3 3 5 5 3 3 2" xfId="36522"/>
    <cellStyle name="Normal 3 3 5 5 3 4" xfId="36523"/>
    <cellStyle name="Normal 3 3 5 5 4" xfId="36524"/>
    <cellStyle name="Normal 3 3 5 5 4 2" xfId="36525"/>
    <cellStyle name="Normal 3 3 5 5 4 2 2" xfId="36526"/>
    <cellStyle name="Normal 3 3 5 5 4 3" xfId="36527"/>
    <cellStyle name="Normal 3 3 5 5 5" xfId="36528"/>
    <cellStyle name="Normal 3 3 5 5 5 2" xfId="36529"/>
    <cellStyle name="Normal 3 3 5 5 6" xfId="36530"/>
    <cellStyle name="Normal 3 3 5 6" xfId="36531"/>
    <cellStyle name="Normal 3 3 5 6 2" xfId="36532"/>
    <cellStyle name="Normal 3 3 5 6 2 2" xfId="36533"/>
    <cellStyle name="Normal 3 3 5 6 2 2 2" xfId="36534"/>
    <cellStyle name="Normal 3 3 5 6 2 2 2 2" xfId="36535"/>
    <cellStyle name="Normal 3 3 5 6 2 2 3" xfId="36536"/>
    <cellStyle name="Normal 3 3 5 6 2 3" xfId="36537"/>
    <cellStyle name="Normal 3 3 5 6 2 3 2" xfId="36538"/>
    <cellStyle name="Normal 3 3 5 6 2 4" xfId="36539"/>
    <cellStyle name="Normal 3 3 5 6 3" xfId="36540"/>
    <cellStyle name="Normal 3 3 5 6 3 2" xfId="36541"/>
    <cellStyle name="Normal 3 3 5 6 3 2 2" xfId="36542"/>
    <cellStyle name="Normal 3 3 5 6 3 3" xfId="36543"/>
    <cellStyle name="Normal 3 3 5 6 4" xfId="36544"/>
    <cellStyle name="Normal 3 3 5 6 4 2" xfId="36545"/>
    <cellStyle name="Normal 3 3 5 6 5" xfId="36546"/>
    <cellStyle name="Normal 3 3 5 7" xfId="36547"/>
    <cellStyle name="Normal 3 3 5 7 2" xfId="36548"/>
    <cellStyle name="Normal 3 3 5 7 2 2" xfId="36549"/>
    <cellStyle name="Normal 3 3 5 7 2 2 2" xfId="36550"/>
    <cellStyle name="Normal 3 3 5 7 2 3" xfId="36551"/>
    <cellStyle name="Normal 3 3 5 7 3" xfId="36552"/>
    <cellStyle name="Normal 3 3 5 7 3 2" xfId="36553"/>
    <cellStyle name="Normal 3 3 5 7 4" xfId="36554"/>
    <cellStyle name="Normal 3 3 5 8" xfId="36555"/>
    <cellStyle name="Normal 3 3 5 8 2" xfId="36556"/>
    <cellStyle name="Normal 3 3 5 8 2 2" xfId="36557"/>
    <cellStyle name="Normal 3 3 5 8 3" xfId="36558"/>
    <cellStyle name="Normal 3 3 5 9" xfId="36559"/>
    <cellStyle name="Normal 3 3 5 9 2" xfId="36560"/>
    <cellStyle name="Normal 3 3 5 9 3" xfId="36561"/>
    <cellStyle name="Normal 3 3 6" xfId="36562"/>
    <cellStyle name="Normal 3 3 6 10" xfId="36563"/>
    <cellStyle name="Normal 3 3 6 11" xfId="36564"/>
    <cellStyle name="Normal 3 3 6 2" xfId="36565"/>
    <cellStyle name="Normal 3 3 6 2 2" xfId="36566"/>
    <cellStyle name="Normal 3 3 6 2 2 2" xfId="36567"/>
    <cellStyle name="Normal 3 3 6 2 2 2 2" xfId="36568"/>
    <cellStyle name="Normal 3 3 6 2 2 2 2 2" xfId="36569"/>
    <cellStyle name="Normal 3 3 6 2 2 2 2 2 2" xfId="36570"/>
    <cellStyle name="Normal 3 3 6 2 2 2 2 2 2 2" xfId="36571"/>
    <cellStyle name="Normal 3 3 6 2 2 2 2 2 3" xfId="36572"/>
    <cellStyle name="Normal 3 3 6 2 2 2 2 3" xfId="36573"/>
    <cellStyle name="Normal 3 3 6 2 2 2 2 3 2" xfId="36574"/>
    <cellStyle name="Normal 3 3 6 2 2 2 2 4" xfId="36575"/>
    <cellStyle name="Normal 3 3 6 2 2 2 3" xfId="36576"/>
    <cellStyle name="Normal 3 3 6 2 2 2 3 2" xfId="36577"/>
    <cellStyle name="Normal 3 3 6 2 2 2 3 2 2" xfId="36578"/>
    <cellStyle name="Normal 3 3 6 2 2 2 3 3" xfId="36579"/>
    <cellStyle name="Normal 3 3 6 2 2 2 4" xfId="36580"/>
    <cellStyle name="Normal 3 3 6 2 2 2 4 2" xfId="36581"/>
    <cellStyle name="Normal 3 3 6 2 2 2 5" xfId="36582"/>
    <cellStyle name="Normal 3 3 6 2 2 3" xfId="36583"/>
    <cellStyle name="Normal 3 3 6 2 2 3 2" xfId="36584"/>
    <cellStyle name="Normal 3 3 6 2 2 3 2 2" xfId="36585"/>
    <cellStyle name="Normal 3 3 6 2 2 3 2 2 2" xfId="36586"/>
    <cellStyle name="Normal 3 3 6 2 2 3 2 3" xfId="36587"/>
    <cellStyle name="Normal 3 3 6 2 2 3 3" xfId="36588"/>
    <cellStyle name="Normal 3 3 6 2 2 3 3 2" xfId="36589"/>
    <cellStyle name="Normal 3 3 6 2 2 3 4" xfId="36590"/>
    <cellStyle name="Normal 3 3 6 2 2 4" xfId="36591"/>
    <cellStyle name="Normal 3 3 6 2 2 4 2" xfId="36592"/>
    <cellStyle name="Normal 3 3 6 2 2 4 2 2" xfId="36593"/>
    <cellStyle name="Normal 3 3 6 2 2 4 3" xfId="36594"/>
    <cellStyle name="Normal 3 3 6 2 2 5" xfId="36595"/>
    <cellStyle name="Normal 3 3 6 2 2 5 2" xfId="36596"/>
    <cellStyle name="Normal 3 3 6 2 2 6" xfId="36597"/>
    <cellStyle name="Normal 3 3 6 2 3" xfId="36598"/>
    <cellStyle name="Normal 3 3 6 2 3 2" xfId="36599"/>
    <cellStyle name="Normal 3 3 6 2 3 2 2" xfId="36600"/>
    <cellStyle name="Normal 3 3 6 2 3 2 2 2" xfId="36601"/>
    <cellStyle name="Normal 3 3 6 2 3 2 2 2 2" xfId="36602"/>
    <cellStyle name="Normal 3 3 6 2 3 2 2 2 2 2" xfId="36603"/>
    <cellStyle name="Normal 3 3 6 2 3 2 2 2 3" xfId="36604"/>
    <cellStyle name="Normal 3 3 6 2 3 2 2 3" xfId="36605"/>
    <cellStyle name="Normal 3 3 6 2 3 2 2 3 2" xfId="36606"/>
    <cellStyle name="Normal 3 3 6 2 3 2 2 4" xfId="36607"/>
    <cellStyle name="Normal 3 3 6 2 3 2 3" xfId="36608"/>
    <cellStyle name="Normal 3 3 6 2 3 2 3 2" xfId="36609"/>
    <cellStyle name="Normal 3 3 6 2 3 2 3 2 2" xfId="36610"/>
    <cellStyle name="Normal 3 3 6 2 3 2 3 3" xfId="36611"/>
    <cellStyle name="Normal 3 3 6 2 3 2 4" xfId="36612"/>
    <cellStyle name="Normal 3 3 6 2 3 2 4 2" xfId="36613"/>
    <cellStyle name="Normal 3 3 6 2 3 2 5" xfId="36614"/>
    <cellStyle name="Normal 3 3 6 2 3 3" xfId="36615"/>
    <cellStyle name="Normal 3 3 6 2 3 3 2" xfId="36616"/>
    <cellStyle name="Normal 3 3 6 2 3 3 2 2" xfId="36617"/>
    <cellStyle name="Normal 3 3 6 2 3 3 2 2 2" xfId="36618"/>
    <cellStyle name="Normal 3 3 6 2 3 3 2 3" xfId="36619"/>
    <cellStyle name="Normal 3 3 6 2 3 3 3" xfId="36620"/>
    <cellStyle name="Normal 3 3 6 2 3 3 3 2" xfId="36621"/>
    <cellStyle name="Normal 3 3 6 2 3 3 4" xfId="36622"/>
    <cellStyle name="Normal 3 3 6 2 3 4" xfId="36623"/>
    <cellStyle name="Normal 3 3 6 2 3 4 2" xfId="36624"/>
    <cellStyle name="Normal 3 3 6 2 3 4 2 2" xfId="36625"/>
    <cellStyle name="Normal 3 3 6 2 3 4 3" xfId="36626"/>
    <cellStyle name="Normal 3 3 6 2 3 5" xfId="36627"/>
    <cellStyle name="Normal 3 3 6 2 3 5 2" xfId="36628"/>
    <cellStyle name="Normal 3 3 6 2 3 6" xfId="36629"/>
    <cellStyle name="Normal 3 3 6 2 4" xfId="36630"/>
    <cellStyle name="Normal 3 3 6 2 4 2" xfId="36631"/>
    <cellStyle name="Normal 3 3 6 2 4 2 2" xfId="36632"/>
    <cellStyle name="Normal 3 3 6 2 4 2 2 2" xfId="36633"/>
    <cellStyle name="Normal 3 3 6 2 4 2 2 2 2" xfId="36634"/>
    <cellStyle name="Normal 3 3 6 2 4 2 2 3" xfId="36635"/>
    <cellStyle name="Normal 3 3 6 2 4 2 3" xfId="36636"/>
    <cellStyle name="Normal 3 3 6 2 4 2 3 2" xfId="36637"/>
    <cellStyle name="Normal 3 3 6 2 4 2 4" xfId="36638"/>
    <cellStyle name="Normal 3 3 6 2 4 3" xfId="36639"/>
    <cellStyle name="Normal 3 3 6 2 4 3 2" xfId="36640"/>
    <cellStyle name="Normal 3 3 6 2 4 3 2 2" xfId="36641"/>
    <cellStyle name="Normal 3 3 6 2 4 3 3" xfId="36642"/>
    <cellStyle name="Normal 3 3 6 2 4 4" xfId="36643"/>
    <cellStyle name="Normal 3 3 6 2 4 4 2" xfId="36644"/>
    <cellStyle name="Normal 3 3 6 2 4 5" xfId="36645"/>
    <cellStyle name="Normal 3 3 6 2 5" xfId="36646"/>
    <cellStyle name="Normal 3 3 6 2 5 2" xfId="36647"/>
    <cellStyle name="Normal 3 3 6 2 5 2 2" xfId="36648"/>
    <cellStyle name="Normal 3 3 6 2 5 2 2 2" xfId="36649"/>
    <cellStyle name="Normal 3 3 6 2 5 2 3" xfId="36650"/>
    <cellStyle name="Normal 3 3 6 2 5 3" xfId="36651"/>
    <cellStyle name="Normal 3 3 6 2 5 3 2" xfId="36652"/>
    <cellStyle name="Normal 3 3 6 2 5 4" xfId="36653"/>
    <cellStyle name="Normal 3 3 6 2 6" xfId="36654"/>
    <cellStyle name="Normal 3 3 6 2 6 2" xfId="36655"/>
    <cellStyle name="Normal 3 3 6 2 6 2 2" xfId="36656"/>
    <cellStyle name="Normal 3 3 6 2 6 3" xfId="36657"/>
    <cellStyle name="Normal 3 3 6 2 7" xfId="36658"/>
    <cellStyle name="Normal 3 3 6 2 7 2" xfId="36659"/>
    <cellStyle name="Normal 3 3 6 2 8" xfId="36660"/>
    <cellStyle name="Normal 3 3 6 3" xfId="36661"/>
    <cellStyle name="Normal 3 3 6 3 2" xfId="36662"/>
    <cellStyle name="Normal 3 3 6 3 2 2" xfId="36663"/>
    <cellStyle name="Normal 3 3 6 3 2 2 2" xfId="36664"/>
    <cellStyle name="Normal 3 3 6 3 2 2 2 2" xfId="36665"/>
    <cellStyle name="Normal 3 3 6 3 2 2 2 2 2" xfId="36666"/>
    <cellStyle name="Normal 3 3 6 3 2 2 2 3" xfId="36667"/>
    <cellStyle name="Normal 3 3 6 3 2 2 3" xfId="36668"/>
    <cellStyle name="Normal 3 3 6 3 2 2 3 2" xfId="36669"/>
    <cellStyle name="Normal 3 3 6 3 2 2 4" xfId="36670"/>
    <cellStyle name="Normal 3 3 6 3 2 3" xfId="36671"/>
    <cellStyle name="Normal 3 3 6 3 2 3 2" xfId="36672"/>
    <cellStyle name="Normal 3 3 6 3 2 3 2 2" xfId="36673"/>
    <cellStyle name="Normal 3 3 6 3 2 3 3" xfId="36674"/>
    <cellStyle name="Normal 3 3 6 3 2 4" xfId="36675"/>
    <cellStyle name="Normal 3 3 6 3 2 4 2" xfId="36676"/>
    <cellStyle name="Normal 3 3 6 3 2 5" xfId="36677"/>
    <cellStyle name="Normal 3 3 6 3 3" xfId="36678"/>
    <cellStyle name="Normal 3 3 6 3 3 2" xfId="36679"/>
    <cellStyle name="Normal 3 3 6 3 3 2 2" xfId="36680"/>
    <cellStyle name="Normal 3 3 6 3 3 2 2 2" xfId="36681"/>
    <cellStyle name="Normal 3 3 6 3 3 2 3" xfId="36682"/>
    <cellStyle name="Normal 3 3 6 3 3 3" xfId="36683"/>
    <cellStyle name="Normal 3 3 6 3 3 3 2" xfId="36684"/>
    <cellStyle name="Normal 3 3 6 3 3 4" xfId="36685"/>
    <cellStyle name="Normal 3 3 6 3 4" xfId="36686"/>
    <cellStyle name="Normal 3 3 6 3 4 2" xfId="36687"/>
    <cellStyle name="Normal 3 3 6 3 4 2 2" xfId="36688"/>
    <cellStyle name="Normal 3 3 6 3 4 3" xfId="36689"/>
    <cellStyle name="Normal 3 3 6 3 5" xfId="36690"/>
    <cellStyle name="Normal 3 3 6 3 5 2" xfId="36691"/>
    <cellStyle name="Normal 3 3 6 3 6" xfId="36692"/>
    <cellStyle name="Normal 3 3 6 4" xfId="36693"/>
    <cellStyle name="Normal 3 3 6 4 2" xfId="36694"/>
    <cellStyle name="Normal 3 3 6 4 2 2" xfId="36695"/>
    <cellStyle name="Normal 3 3 6 4 2 2 2" xfId="36696"/>
    <cellStyle name="Normal 3 3 6 4 2 2 2 2" xfId="36697"/>
    <cellStyle name="Normal 3 3 6 4 2 2 2 2 2" xfId="36698"/>
    <cellStyle name="Normal 3 3 6 4 2 2 2 3" xfId="36699"/>
    <cellStyle name="Normal 3 3 6 4 2 2 3" xfId="36700"/>
    <cellStyle name="Normal 3 3 6 4 2 2 3 2" xfId="36701"/>
    <cellStyle name="Normal 3 3 6 4 2 2 4" xfId="36702"/>
    <cellStyle name="Normal 3 3 6 4 2 3" xfId="36703"/>
    <cellStyle name="Normal 3 3 6 4 2 3 2" xfId="36704"/>
    <cellStyle name="Normal 3 3 6 4 2 3 2 2" xfId="36705"/>
    <cellStyle name="Normal 3 3 6 4 2 3 3" xfId="36706"/>
    <cellStyle name="Normal 3 3 6 4 2 4" xfId="36707"/>
    <cellStyle name="Normal 3 3 6 4 2 4 2" xfId="36708"/>
    <cellStyle name="Normal 3 3 6 4 2 5" xfId="36709"/>
    <cellStyle name="Normal 3 3 6 4 3" xfId="36710"/>
    <cellStyle name="Normal 3 3 6 4 3 2" xfId="36711"/>
    <cellStyle name="Normal 3 3 6 4 3 2 2" xfId="36712"/>
    <cellStyle name="Normal 3 3 6 4 3 2 2 2" xfId="36713"/>
    <cellStyle name="Normal 3 3 6 4 3 2 3" xfId="36714"/>
    <cellStyle name="Normal 3 3 6 4 3 3" xfId="36715"/>
    <cellStyle name="Normal 3 3 6 4 3 3 2" xfId="36716"/>
    <cellStyle name="Normal 3 3 6 4 3 4" xfId="36717"/>
    <cellStyle name="Normal 3 3 6 4 4" xfId="36718"/>
    <cellStyle name="Normal 3 3 6 4 4 2" xfId="36719"/>
    <cellStyle name="Normal 3 3 6 4 4 2 2" xfId="36720"/>
    <cellStyle name="Normal 3 3 6 4 4 3" xfId="36721"/>
    <cellStyle name="Normal 3 3 6 4 5" xfId="36722"/>
    <cellStyle name="Normal 3 3 6 4 5 2" xfId="36723"/>
    <cellStyle name="Normal 3 3 6 4 6" xfId="36724"/>
    <cellStyle name="Normal 3 3 6 5" xfId="36725"/>
    <cellStyle name="Normal 3 3 6 5 2" xfId="36726"/>
    <cellStyle name="Normal 3 3 6 5 2 2" xfId="36727"/>
    <cellStyle name="Normal 3 3 6 5 2 2 2" xfId="36728"/>
    <cellStyle name="Normal 3 3 6 5 2 2 2 2" xfId="36729"/>
    <cellStyle name="Normal 3 3 6 5 2 2 2 2 2" xfId="36730"/>
    <cellStyle name="Normal 3 3 6 5 2 2 2 3" xfId="36731"/>
    <cellStyle name="Normal 3 3 6 5 2 2 3" xfId="36732"/>
    <cellStyle name="Normal 3 3 6 5 2 2 3 2" xfId="36733"/>
    <cellStyle name="Normal 3 3 6 5 2 2 4" xfId="36734"/>
    <cellStyle name="Normal 3 3 6 5 2 3" xfId="36735"/>
    <cellStyle name="Normal 3 3 6 5 2 3 2" xfId="36736"/>
    <cellStyle name="Normal 3 3 6 5 2 3 2 2" xfId="36737"/>
    <cellStyle name="Normal 3 3 6 5 2 3 3" xfId="36738"/>
    <cellStyle name="Normal 3 3 6 5 2 4" xfId="36739"/>
    <cellStyle name="Normal 3 3 6 5 2 4 2" xfId="36740"/>
    <cellStyle name="Normal 3 3 6 5 2 5" xfId="36741"/>
    <cellStyle name="Normal 3 3 6 5 3" xfId="36742"/>
    <cellStyle name="Normal 3 3 6 5 3 2" xfId="36743"/>
    <cellStyle name="Normal 3 3 6 5 3 2 2" xfId="36744"/>
    <cellStyle name="Normal 3 3 6 5 3 2 2 2" xfId="36745"/>
    <cellStyle name="Normal 3 3 6 5 3 2 3" xfId="36746"/>
    <cellStyle name="Normal 3 3 6 5 3 3" xfId="36747"/>
    <cellStyle name="Normal 3 3 6 5 3 3 2" xfId="36748"/>
    <cellStyle name="Normal 3 3 6 5 3 4" xfId="36749"/>
    <cellStyle name="Normal 3 3 6 5 4" xfId="36750"/>
    <cellStyle name="Normal 3 3 6 5 4 2" xfId="36751"/>
    <cellStyle name="Normal 3 3 6 5 4 2 2" xfId="36752"/>
    <cellStyle name="Normal 3 3 6 5 4 3" xfId="36753"/>
    <cellStyle name="Normal 3 3 6 5 5" xfId="36754"/>
    <cellStyle name="Normal 3 3 6 5 5 2" xfId="36755"/>
    <cellStyle name="Normal 3 3 6 5 6" xfId="36756"/>
    <cellStyle name="Normal 3 3 6 6" xfId="36757"/>
    <cellStyle name="Normal 3 3 6 6 2" xfId="36758"/>
    <cellStyle name="Normal 3 3 6 6 2 2" xfId="36759"/>
    <cellStyle name="Normal 3 3 6 6 2 2 2" xfId="36760"/>
    <cellStyle name="Normal 3 3 6 6 2 2 2 2" xfId="36761"/>
    <cellStyle name="Normal 3 3 6 6 2 2 3" xfId="36762"/>
    <cellStyle name="Normal 3 3 6 6 2 3" xfId="36763"/>
    <cellStyle name="Normal 3 3 6 6 2 3 2" xfId="36764"/>
    <cellStyle name="Normal 3 3 6 6 2 4" xfId="36765"/>
    <cellStyle name="Normal 3 3 6 6 3" xfId="36766"/>
    <cellStyle name="Normal 3 3 6 6 3 2" xfId="36767"/>
    <cellStyle name="Normal 3 3 6 6 3 2 2" xfId="36768"/>
    <cellStyle name="Normal 3 3 6 6 3 3" xfId="36769"/>
    <cellStyle name="Normal 3 3 6 6 4" xfId="36770"/>
    <cellStyle name="Normal 3 3 6 6 4 2" xfId="36771"/>
    <cellStyle name="Normal 3 3 6 6 5" xfId="36772"/>
    <cellStyle name="Normal 3 3 6 7" xfId="36773"/>
    <cellStyle name="Normal 3 3 6 7 2" xfId="36774"/>
    <cellStyle name="Normal 3 3 6 7 2 2" xfId="36775"/>
    <cellStyle name="Normal 3 3 6 7 2 2 2" xfId="36776"/>
    <cellStyle name="Normal 3 3 6 7 2 3" xfId="36777"/>
    <cellStyle name="Normal 3 3 6 7 3" xfId="36778"/>
    <cellStyle name="Normal 3 3 6 7 3 2" xfId="36779"/>
    <cellStyle name="Normal 3 3 6 7 4" xfId="36780"/>
    <cellStyle name="Normal 3 3 6 8" xfId="36781"/>
    <cellStyle name="Normal 3 3 6 8 2" xfId="36782"/>
    <cellStyle name="Normal 3 3 6 8 2 2" xfId="36783"/>
    <cellStyle name="Normal 3 3 6 8 3" xfId="36784"/>
    <cellStyle name="Normal 3 3 6 9" xfId="36785"/>
    <cellStyle name="Normal 3 3 6 9 2" xfId="36786"/>
    <cellStyle name="Normal 3 3 6 9 3" xfId="36787"/>
    <cellStyle name="Normal 3 3 7" xfId="36788"/>
    <cellStyle name="Normal 3 3 7 2" xfId="36789"/>
    <cellStyle name="Normal 3 3 7 2 2" xfId="36790"/>
    <cellStyle name="Normal 3 3 7 2 2 2" xfId="36791"/>
    <cellStyle name="Normal 3 3 7 2 2 2 2" xfId="36792"/>
    <cellStyle name="Normal 3 3 7 2 2 2 2 2" xfId="36793"/>
    <cellStyle name="Normal 3 3 7 2 2 2 2 2 2" xfId="36794"/>
    <cellStyle name="Normal 3 3 7 2 2 2 2 3" xfId="36795"/>
    <cellStyle name="Normal 3 3 7 2 2 2 3" xfId="36796"/>
    <cellStyle name="Normal 3 3 7 2 2 2 3 2" xfId="36797"/>
    <cellStyle name="Normal 3 3 7 2 2 2 4" xfId="36798"/>
    <cellStyle name="Normal 3 3 7 2 2 3" xfId="36799"/>
    <cellStyle name="Normal 3 3 7 2 2 3 2" xfId="36800"/>
    <cellStyle name="Normal 3 3 7 2 2 3 2 2" xfId="36801"/>
    <cellStyle name="Normal 3 3 7 2 2 3 3" xfId="36802"/>
    <cellStyle name="Normal 3 3 7 2 2 4" xfId="36803"/>
    <cellStyle name="Normal 3 3 7 2 2 4 2" xfId="36804"/>
    <cellStyle name="Normal 3 3 7 2 2 5" xfId="36805"/>
    <cellStyle name="Normal 3 3 7 2 3" xfId="36806"/>
    <cellStyle name="Normal 3 3 7 2 3 2" xfId="36807"/>
    <cellStyle name="Normal 3 3 7 2 3 2 2" xfId="36808"/>
    <cellStyle name="Normal 3 3 7 2 3 2 2 2" xfId="36809"/>
    <cellStyle name="Normal 3 3 7 2 3 2 3" xfId="36810"/>
    <cellStyle name="Normal 3 3 7 2 3 3" xfId="36811"/>
    <cellStyle name="Normal 3 3 7 2 3 3 2" xfId="36812"/>
    <cellStyle name="Normal 3 3 7 2 3 4" xfId="36813"/>
    <cellStyle name="Normal 3 3 7 2 4" xfId="36814"/>
    <cellStyle name="Normal 3 3 7 2 4 2" xfId="36815"/>
    <cellStyle name="Normal 3 3 7 2 4 2 2" xfId="36816"/>
    <cellStyle name="Normal 3 3 7 2 4 3" xfId="36817"/>
    <cellStyle name="Normal 3 3 7 2 5" xfId="36818"/>
    <cellStyle name="Normal 3 3 7 2 5 2" xfId="36819"/>
    <cellStyle name="Normal 3 3 7 2 6" xfId="36820"/>
    <cellStyle name="Normal 3 3 7 3" xfId="36821"/>
    <cellStyle name="Normal 3 3 7 3 2" xfId="36822"/>
    <cellStyle name="Normal 3 3 7 3 2 2" xfId="36823"/>
    <cellStyle name="Normal 3 3 7 3 2 2 2" xfId="36824"/>
    <cellStyle name="Normal 3 3 7 3 2 2 2 2" xfId="36825"/>
    <cellStyle name="Normal 3 3 7 3 2 2 2 2 2" xfId="36826"/>
    <cellStyle name="Normal 3 3 7 3 2 2 2 3" xfId="36827"/>
    <cellStyle name="Normal 3 3 7 3 2 2 3" xfId="36828"/>
    <cellStyle name="Normal 3 3 7 3 2 2 3 2" xfId="36829"/>
    <cellStyle name="Normal 3 3 7 3 2 2 4" xfId="36830"/>
    <cellStyle name="Normal 3 3 7 3 2 3" xfId="36831"/>
    <cellStyle name="Normal 3 3 7 3 2 3 2" xfId="36832"/>
    <cellStyle name="Normal 3 3 7 3 2 3 2 2" xfId="36833"/>
    <cellStyle name="Normal 3 3 7 3 2 3 3" xfId="36834"/>
    <cellStyle name="Normal 3 3 7 3 2 4" xfId="36835"/>
    <cellStyle name="Normal 3 3 7 3 2 4 2" xfId="36836"/>
    <cellStyle name="Normal 3 3 7 3 2 5" xfId="36837"/>
    <cellStyle name="Normal 3 3 7 3 3" xfId="36838"/>
    <cellStyle name="Normal 3 3 7 3 3 2" xfId="36839"/>
    <cellStyle name="Normal 3 3 7 3 3 2 2" xfId="36840"/>
    <cellStyle name="Normal 3 3 7 3 3 2 2 2" xfId="36841"/>
    <cellStyle name="Normal 3 3 7 3 3 2 3" xfId="36842"/>
    <cellStyle name="Normal 3 3 7 3 3 3" xfId="36843"/>
    <cellStyle name="Normal 3 3 7 3 3 3 2" xfId="36844"/>
    <cellStyle name="Normal 3 3 7 3 3 4" xfId="36845"/>
    <cellStyle name="Normal 3 3 7 3 4" xfId="36846"/>
    <cellStyle name="Normal 3 3 7 3 4 2" xfId="36847"/>
    <cellStyle name="Normal 3 3 7 3 4 2 2" xfId="36848"/>
    <cellStyle name="Normal 3 3 7 3 4 3" xfId="36849"/>
    <cellStyle name="Normal 3 3 7 3 5" xfId="36850"/>
    <cellStyle name="Normal 3 3 7 3 5 2" xfId="36851"/>
    <cellStyle name="Normal 3 3 7 3 6" xfId="36852"/>
    <cellStyle name="Normal 3 3 7 4" xfId="36853"/>
    <cellStyle name="Normal 3 3 7 4 2" xfId="36854"/>
    <cellStyle name="Normal 3 3 7 4 2 2" xfId="36855"/>
    <cellStyle name="Normal 3 3 7 4 2 2 2" xfId="36856"/>
    <cellStyle name="Normal 3 3 7 4 2 2 2 2" xfId="36857"/>
    <cellStyle name="Normal 3 3 7 4 2 2 3" xfId="36858"/>
    <cellStyle name="Normal 3 3 7 4 2 3" xfId="36859"/>
    <cellStyle name="Normal 3 3 7 4 2 3 2" xfId="36860"/>
    <cellStyle name="Normal 3 3 7 4 2 4" xfId="36861"/>
    <cellStyle name="Normal 3 3 7 4 3" xfId="36862"/>
    <cellStyle name="Normal 3 3 7 4 3 2" xfId="36863"/>
    <cellStyle name="Normal 3 3 7 4 3 2 2" xfId="36864"/>
    <cellStyle name="Normal 3 3 7 4 3 3" xfId="36865"/>
    <cellStyle name="Normal 3 3 7 4 4" xfId="36866"/>
    <cellStyle name="Normal 3 3 7 4 4 2" xfId="36867"/>
    <cellStyle name="Normal 3 3 7 4 5" xfId="36868"/>
    <cellStyle name="Normal 3 3 7 5" xfId="36869"/>
    <cellStyle name="Normal 3 3 7 5 2" xfId="36870"/>
    <cellStyle name="Normal 3 3 7 5 2 2" xfId="36871"/>
    <cellStyle name="Normal 3 3 7 5 2 2 2" xfId="36872"/>
    <cellStyle name="Normal 3 3 7 5 2 3" xfId="36873"/>
    <cellStyle name="Normal 3 3 7 5 3" xfId="36874"/>
    <cellStyle name="Normal 3 3 7 5 3 2" xfId="36875"/>
    <cellStyle name="Normal 3 3 7 5 4" xfId="36876"/>
    <cellStyle name="Normal 3 3 7 6" xfId="36877"/>
    <cellStyle name="Normal 3 3 7 6 2" xfId="36878"/>
    <cellStyle name="Normal 3 3 7 6 2 2" xfId="36879"/>
    <cellStyle name="Normal 3 3 7 6 3" xfId="36880"/>
    <cellStyle name="Normal 3 3 7 7" xfId="36881"/>
    <cellStyle name="Normal 3 3 7 7 2" xfId="36882"/>
    <cellStyle name="Normal 3 3 7 8" xfId="36883"/>
    <cellStyle name="Normal 3 3 8" xfId="36884"/>
    <cellStyle name="Normal 3 3 8 2" xfId="36885"/>
    <cellStyle name="Normal 3 3 8 2 2" xfId="36886"/>
    <cellStyle name="Normal 3 3 8 2 2 2" xfId="36887"/>
    <cellStyle name="Normal 3 3 8 2 2 2 2" xfId="36888"/>
    <cellStyle name="Normal 3 3 8 2 2 2 2 2" xfId="36889"/>
    <cellStyle name="Normal 3 3 8 2 2 2 3" xfId="36890"/>
    <cellStyle name="Normal 3 3 8 2 2 3" xfId="36891"/>
    <cellStyle name="Normal 3 3 8 2 2 3 2" xfId="36892"/>
    <cellStyle name="Normal 3 3 8 2 2 4" xfId="36893"/>
    <cellStyle name="Normal 3 3 8 2 3" xfId="36894"/>
    <cellStyle name="Normal 3 3 8 2 3 2" xfId="36895"/>
    <cellStyle name="Normal 3 3 8 2 3 2 2" xfId="36896"/>
    <cellStyle name="Normal 3 3 8 2 3 3" xfId="36897"/>
    <cellStyle name="Normal 3 3 8 2 4" xfId="36898"/>
    <cellStyle name="Normal 3 3 8 2 4 2" xfId="36899"/>
    <cellStyle name="Normal 3 3 8 2 5" xfId="36900"/>
    <cellStyle name="Normal 3 3 8 3" xfId="36901"/>
    <cellStyle name="Normal 3 3 8 3 2" xfId="36902"/>
    <cellStyle name="Normal 3 3 8 3 2 2" xfId="36903"/>
    <cellStyle name="Normal 3 3 8 3 2 2 2" xfId="36904"/>
    <cellStyle name="Normal 3 3 8 3 2 3" xfId="36905"/>
    <cellStyle name="Normal 3 3 8 3 3" xfId="36906"/>
    <cellStyle name="Normal 3 3 8 3 3 2" xfId="36907"/>
    <cellStyle name="Normal 3 3 8 3 4" xfId="36908"/>
    <cellStyle name="Normal 3 3 8 4" xfId="36909"/>
    <cellStyle name="Normal 3 3 8 4 2" xfId="36910"/>
    <cellStyle name="Normal 3 3 8 4 2 2" xfId="36911"/>
    <cellStyle name="Normal 3 3 8 4 3" xfId="36912"/>
    <cellStyle name="Normal 3 3 8 5" xfId="36913"/>
    <cellStyle name="Normal 3 3 8 5 2" xfId="36914"/>
    <cellStyle name="Normal 3 3 8 6" xfId="36915"/>
    <cellStyle name="Normal 3 3 9" xfId="36916"/>
    <cellStyle name="Normal 3 3 9 2" xfId="36917"/>
    <cellStyle name="Normal 3 3 9 2 2" xfId="36918"/>
    <cellStyle name="Normal 3 3 9 2 2 2" xfId="36919"/>
    <cellStyle name="Normal 3 3 9 2 2 2 2" xfId="36920"/>
    <cellStyle name="Normal 3 3 9 2 2 2 2 2" xfId="36921"/>
    <cellStyle name="Normal 3 3 9 2 2 2 3" xfId="36922"/>
    <cellStyle name="Normal 3 3 9 2 2 3" xfId="36923"/>
    <cellStyle name="Normal 3 3 9 2 2 3 2" xfId="36924"/>
    <cellStyle name="Normal 3 3 9 2 2 4" xfId="36925"/>
    <cellStyle name="Normal 3 3 9 2 3" xfId="36926"/>
    <cellStyle name="Normal 3 3 9 2 3 2" xfId="36927"/>
    <cellStyle name="Normal 3 3 9 2 3 2 2" xfId="36928"/>
    <cellStyle name="Normal 3 3 9 2 3 3" xfId="36929"/>
    <cellStyle name="Normal 3 3 9 2 4" xfId="36930"/>
    <cellStyle name="Normal 3 3 9 2 4 2" xfId="36931"/>
    <cellStyle name="Normal 3 3 9 2 5" xfId="36932"/>
    <cellStyle name="Normal 3 3 9 3" xfId="36933"/>
    <cellStyle name="Normal 3 3 9 3 2" xfId="36934"/>
    <cellStyle name="Normal 3 3 9 3 2 2" xfId="36935"/>
    <cellStyle name="Normal 3 3 9 3 2 2 2" xfId="36936"/>
    <cellStyle name="Normal 3 3 9 3 2 3" xfId="36937"/>
    <cellStyle name="Normal 3 3 9 3 3" xfId="36938"/>
    <cellStyle name="Normal 3 3 9 3 3 2" xfId="36939"/>
    <cellStyle name="Normal 3 3 9 3 4" xfId="36940"/>
    <cellStyle name="Normal 3 3 9 4" xfId="36941"/>
    <cellStyle name="Normal 3 3 9 4 2" xfId="36942"/>
    <cellStyle name="Normal 3 3 9 4 2 2" xfId="36943"/>
    <cellStyle name="Normal 3 3 9 4 3" xfId="36944"/>
    <cellStyle name="Normal 3 3 9 5" xfId="36945"/>
    <cellStyle name="Normal 3 3 9 5 2" xfId="36946"/>
    <cellStyle name="Normal 3 3 9 6" xfId="36947"/>
    <cellStyle name="Normal 3 4" xfId="36948"/>
    <cellStyle name="Normal 3 4 10" xfId="36949"/>
    <cellStyle name="Normal 3 4 10 2" xfId="36950"/>
    <cellStyle name="Normal 3 4 10 2 2" xfId="36951"/>
    <cellStyle name="Normal 3 4 10 2 2 2" xfId="36952"/>
    <cellStyle name="Normal 3 4 10 2 2 2 2" xfId="36953"/>
    <cellStyle name="Normal 3 4 10 2 2 3" xfId="36954"/>
    <cellStyle name="Normal 3 4 10 2 3" xfId="36955"/>
    <cellStyle name="Normal 3 4 10 2 3 2" xfId="36956"/>
    <cellStyle name="Normal 3 4 10 2 4" xfId="36957"/>
    <cellStyle name="Normal 3 4 10 3" xfId="36958"/>
    <cellStyle name="Normal 3 4 10 3 2" xfId="36959"/>
    <cellStyle name="Normal 3 4 10 3 2 2" xfId="36960"/>
    <cellStyle name="Normal 3 4 10 3 3" xfId="36961"/>
    <cellStyle name="Normal 3 4 10 4" xfId="36962"/>
    <cellStyle name="Normal 3 4 10 4 2" xfId="36963"/>
    <cellStyle name="Normal 3 4 10 5" xfId="36964"/>
    <cellStyle name="Normal 3 4 11" xfId="36965"/>
    <cellStyle name="Normal 3 4 11 2" xfId="36966"/>
    <cellStyle name="Normal 3 4 11 2 2" xfId="36967"/>
    <cellStyle name="Normal 3 4 11 2 2 2" xfId="36968"/>
    <cellStyle name="Normal 3 4 11 2 3" xfId="36969"/>
    <cellStyle name="Normal 3 4 11 3" xfId="36970"/>
    <cellStyle name="Normal 3 4 11 3 2" xfId="36971"/>
    <cellStyle name="Normal 3 4 11 4" xfId="36972"/>
    <cellStyle name="Normal 3 4 12" xfId="36973"/>
    <cellStyle name="Normal 3 4 12 2" xfId="36974"/>
    <cellStyle name="Normal 3 4 12 2 2" xfId="36975"/>
    <cellStyle name="Normal 3 4 12 3" xfId="36976"/>
    <cellStyle name="Normal 3 4 13" xfId="36977"/>
    <cellStyle name="Normal 3 4 13 2" xfId="36978"/>
    <cellStyle name="Normal 3 4 13 3" xfId="36979"/>
    <cellStyle name="Normal 3 4 14" xfId="36980"/>
    <cellStyle name="Normal 3 4 15" xfId="36981"/>
    <cellStyle name="Normal 3 4 2" xfId="36982"/>
    <cellStyle name="Normal 3 4 2 10" xfId="36983"/>
    <cellStyle name="Normal 3 4 2 10 2" xfId="36984"/>
    <cellStyle name="Normal 3 4 2 10 2 2" xfId="36985"/>
    <cellStyle name="Normal 3 4 2 10 3" xfId="36986"/>
    <cellStyle name="Normal 3 4 2 11" xfId="36987"/>
    <cellStyle name="Normal 3 4 2 11 2" xfId="36988"/>
    <cellStyle name="Normal 3 4 2 11 3" xfId="36989"/>
    <cellStyle name="Normal 3 4 2 12" xfId="36990"/>
    <cellStyle name="Normal 3 4 2 13" xfId="36991"/>
    <cellStyle name="Normal 3 4 2 2" xfId="36992"/>
    <cellStyle name="Normal 3 4 2 2 10" xfId="36993"/>
    <cellStyle name="Normal 3 4 2 2 11" xfId="36994"/>
    <cellStyle name="Normal 3 4 2 2 2" xfId="36995"/>
    <cellStyle name="Normal 3 4 2 2 2 2" xfId="36996"/>
    <cellStyle name="Normal 3 4 2 2 2 2 2" xfId="36997"/>
    <cellStyle name="Normal 3 4 2 2 2 2 2 2" xfId="36998"/>
    <cellStyle name="Normal 3 4 2 2 2 2 2 2 2" xfId="36999"/>
    <cellStyle name="Normal 3 4 2 2 2 2 2 2 2 2" xfId="37000"/>
    <cellStyle name="Normal 3 4 2 2 2 2 2 2 2 2 2" xfId="37001"/>
    <cellStyle name="Normal 3 4 2 2 2 2 2 2 2 3" xfId="37002"/>
    <cellStyle name="Normal 3 4 2 2 2 2 2 2 3" xfId="37003"/>
    <cellStyle name="Normal 3 4 2 2 2 2 2 2 3 2" xfId="37004"/>
    <cellStyle name="Normal 3 4 2 2 2 2 2 2 4" xfId="37005"/>
    <cellStyle name="Normal 3 4 2 2 2 2 2 3" xfId="37006"/>
    <cellStyle name="Normal 3 4 2 2 2 2 2 3 2" xfId="37007"/>
    <cellStyle name="Normal 3 4 2 2 2 2 2 3 2 2" xfId="37008"/>
    <cellStyle name="Normal 3 4 2 2 2 2 2 3 3" xfId="37009"/>
    <cellStyle name="Normal 3 4 2 2 2 2 2 4" xfId="37010"/>
    <cellStyle name="Normal 3 4 2 2 2 2 2 4 2" xfId="37011"/>
    <cellStyle name="Normal 3 4 2 2 2 2 2 5" xfId="37012"/>
    <cellStyle name="Normal 3 4 2 2 2 2 3" xfId="37013"/>
    <cellStyle name="Normal 3 4 2 2 2 2 3 2" xfId="37014"/>
    <cellStyle name="Normal 3 4 2 2 2 2 3 2 2" xfId="37015"/>
    <cellStyle name="Normal 3 4 2 2 2 2 3 2 2 2" xfId="37016"/>
    <cellStyle name="Normal 3 4 2 2 2 2 3 2 3" xfId="37017"/>
    <cellStyle name="Normal 3 4 2 2 2 2 3 3" xfId="37018"/>
    <cellStyle name="Normal 3 4 2 2 2 2 3 3 2" xfId="37019"/>
    <cellStyle name="Normal 3 4 2 2 2 2 3 4" xfId="37020"/>
    <cellStyle name="Normal 3 4 2 2 2 2 4" xfId="37021"/>
    <cellStyle name="Normal 3 4 2 2 2 2 4 2" xfId="37022"/>
    <cellStyle name="Normal 3 4 2 2 2 2 4 2 2" xfId="37023"/>
    <cellStyle name="Normal 3 4 2 2 2 2 4 3" xfId="37024"/>
    <cellStyle name="Normal 3 4 2 2 2 2 5" xfId="37025"/>
    <cellStyle name="Normal 3 4 2 2 2 2 5 2" xfId="37026"/>
    <cellStyle name="Normal 3 4 2 2 2 2 6" xfId="37027"/>
    <cellStyle name="Normal 3 4 2 2 2 3" xfId="37028"/>
    <cellStyle name="Normal 3 4 2 2 2 3 2" xfId="37029"/>
    <cellStyle name="Normal 3 4 2 2 2 3 2 2" xfId="37030"/>
    <cellStyle name="Normal 3 4 2 2 2 3 2 2 2" xfId="37031"/>
    <cellStyle name="Normal 3 4 2 2 2 3 2 2 2 2" xfId="37032"/>
    <cellStyle name="Normal 3 4 2 2 2 3 2 2 2 2 2" xfId="37033"/>
    <cellStyle name="Normal 3 4 2 2 2 3 2 2 2 3" xfId="37034"/>
    <cellStyle name="Normal 3 4 2 2 2 3 2 2 3" xfId="37035"/>
    <cellStyle name="Normal 3 4 2 2 2 3 2 2 3 2" xfId="37036"/>
    <cellStyle name="Normal 3 4 2 2 2 3 2 2 4" xfId="37037"/>
    <cellStyle name="Normal 3 4 2 2 2 3 2 3" xfId="37038"/>
    <cellStyle name="Normal 3 4 2 2 2 3 2 3 2" xfId="37039"/>
    <cellStyle name="Normal 3 4 2 2 2 3 2 3 2 2" xfId="37040"/>
    <cellStyle name="Normal 3 4 2 2 2 3 2 3 3" xfId="37041"/>
    <cellStyle name="Normal 3 4 2 2 2 3 2 4" xfId="37042"/>
    <cellStyle name="Normal 3 4 2 2 2 3 2 4 2" xfId="37043"/>
    <cellStyle name="Normal 3 4 2 2 2 3 2 5" xfId="37044"/>
    <cellStyle name="Normal 3 4 2 2 2 3 3" xfId="37045"/>
    <cellStyle name="Normal 3 4 2 2 2 3 3 2" xfId="37046"/>
    <cellStyle name="Normal 3 4 2 2 2 3 3 2 2" xfId="37047"/>
    <cellStyle name="Normal 3 4 2 2 2 3 3 2 2 2" xfId="37048"/>
    <cellStyle name="Normal 3 4 2 2 2 3 3 2 3" xfId="37049"/>
    <cellStyle name="Normal 3 4 2 2 2 3 3 3" xfId="37050"/>
    <cellStyle name="Normal 3 4 2 2 2 3 3 3 2" xfId="37051"/>
    <cellStyle name="Normal 3 4 2 2 2 3 3 4" xfId="37052"/>
    <cellStyle name="Normal 3 4 2 2 2 3 4" xfId="37053"/>
    <cellStyle name="Normal 3 4 2 2 2 3 4 2" xfId="37054"/>
    <cellStyle name="Normal 3 4 2 2 2 3 4 2 2" xfId="37055"/>
    <cellStyle name="Normal 3 4 2 2 2 3 4 3" xfId="37056"/>
    <cellStyle name="Normal 3 4 2 2 2 3 5" xfId="37057"/>
    <cellStyle name="Normal 3 4 2 2 2 3 5 2" xfId="37058"/>
    <cellStyle name="Normal 3 4 2 2 2 3 6" xfId="37059"/>
    <cellStyle name="Normal 3 4 2 2 2 4" xfId="37060"/>
    <cellStyle name="Normal 3 4 2 2 2 4 2" xfId="37061"/>
    <cellStyle name="Normal 3 4 2 2 2 4 2 2" xfId="37062"/>
    <cellStyle name="Normal 3 4 2 2 2 4 2 2 2" xfId="37063"/>
    <cellStyle name="Normal 3 4 2 2 2 4 2 2 2 2" xfId="37064"/>
    <cellStyle name="Normal 3 4 2 2 2 4 2 2 3" xfId="37065"/>
    <cellStyle name="Normal 3 4 2 2 2 4 2 3" xfId="37066"/>
    <cellStyle name="Normal 3 4 2 2 2 4 2 3 2" xfId="37067"/>
    <cellStyle name="Normal 3 4 2 2 2 4 2 4" xfId="37068"/>
    <cellStyle name="Normal 3 4 2 2 2 4 3" xfId="37069"/>
    <cellStyle name="Normal 3 4 2 2 2 4 3 2" xfId="37070"/>
    <cellStyle name="Normal 3 4 2 2 2 4 3 2 2" xfId="37071"/>
    <cellStyle name="Normal 3 4 2 2 2 4 3 3" xfId="37072"/>
    <cellStyle name="Normal 3 4 2 2 2 4 4" xfId="37073"/>
    <cellStyle name="Normal 3 4 2 2 2 4 4 2" xfId="37074"/>
    <cellStyle name="Normal 3 4 2 2 2 4 5" xfId="37075"/>
    <cellStyle name="Normal 3 4 2 2 2 5" xfId="37076"/>
    <cellStyle name="Normal 3 4 2 2 2 5 2" xfId="37077"/>
    <cellStyle name="Normal 3 4 2 2 2 5 2 2" xfId="37078"/>
    <cellStyle name="Normal 3 4 2 2 2 5 2 2 2" xfId="37079"/>
    <cellStyle name="Normal 3 4 2 2 2 5 2 3" xfId="37080"/>
    <cellStyle name="Normal 3 4 2 2 2 5 3" xfId="37081"/>
    <cellStyle name="Normal 3 4 2 2 2 5 3 2" xfId="37082"/>
    <cellStyle name="Normal 3 4 2 2 2 5 4" xfId="37083"/>
    <cellStyle name="Normal 3 4 2 2 2 6" xfId="37084"/>
    <cellStyle name="Normal 3 4 2 2 2 6 2" xfId="37085"/>
    <cellStyle name="Normal 3 4 2 2 2 6 2 2" xfId="37086"/>
    <cellStyle name="Normal 3 4 2 2 2 6 3" xfId="37087"/>
    <cellStyle name="Normal 3 4 2 2 2 7" xfId="37088"/>
    <cellStyle name="Normal 3 4 2 2 2 7 2" xfId="37089"/>
    <cellStyle name="Normal 3 4 2 2 2 8" xfId="37090"/>
    <cellStyle name="Normal 3 4 2 2 3" xfId="37091"/>
    <cellStyle name="Normal 3 4 2 2 3 2" xfId="37092"/>
    <cellStyle name="Normal 3 4 2 2 3 2 2" xfId="37093"/>
    <cellStyle name="Normal 3 4 2 2 3 2 2 2" xfId="37094"/>
    <cellStyle name="Normal 3 4 2 2 3 2 2 2 2" xfId="37095"/>
    <cellStyle name="Normal 3 4 2 2 3 2 2 2 2 2" xfId="37096"/>
    <cellStyle name="Normal 3 4 2 2 3 2 2 2 3" xfId="37097"/>
    <cellStyle name="Normal 3 4 2 2 3 2 2 3" xfId="37098"/>
    <cellStyle name="Normal 3 4 2 2 3 2 2 3 2" xfId="37099"/>
    <cellStyle name="Normal 3 4 2 2 3 2 2 4" xfId="37100"/>
    <cellStyle name="Normal 3 4 2 2 3 2 3" xfId="37101"/>
    <cellStyle name="Normal 3 4 2 2 3 2 3 2" xfId="37102"/>
    <cellStyle name="Normal 3 4 2 2 3 2 3 2 2" xfId="37103"/>
    <cellStyle name="Normal 3 4 2 2 3 2 3 3" xfId="37104"/>
    <cellStyle name="Normal 3 4 2 2 3 2 4" xfId="37105"/>
    <cellStyle name="Normal 3 4 2 2 3 2 4 2" xfId="37106"/>
    <cellStyle name="Normal 3 4 2 2 3 2 5" xfId="37107"/>
    <cellStyle name="Normal 3 4 2 2 3 3" xfId="37108"/>
    <cellStyle name="Normal 3 4 2 2 3 3 2" xfId="37109"/>
    <cellStyle name="Normal 3 4 2 2 3 3 2 2" xfId="37110"/>
    <cellStyle name="Normal 3 4 2 2 3 3 2 2 2" xfId="37111"/>
    <cellStyle name="Normal 3 4 2 2 3 3 2 3" xfId="37112"/>
    <cellStyle name="Normal 3 4 2 2 3 3 3" xfId="37113"/>
    <cellStyle name="Normal 3 4 2 2 3 3 3 2" xfId="37114"/>
    <cellStyle name="Normal 3 4 2 2 3 3 4" xfId="37115"/>
    <cellStyle name="Normal 3 4 2 2 3 4" xfId="37116"/>
    <cellStyle name="Normal 3 4 2 2 3 4 2" xfId="37117"/>
    <cellStyle name="Normal 3 4 2 2 3 4 2 2" xfId="37118"/>
    <cellStyle name="Normal 3 4 2 2 3 4 3" xfId="37119"/>
    <cellStyle name="Normal 3 4 2 2 3 5" xfId="37120"/>
    <cellStyle name="Normal 3 4 2 2 3 5 2" xfId="37121"/>
    <cellStyle name="Normal 3 4 2 2 3 6" xfId="37122"/>
    <cellStyle name="Normal 3 4 2 2 4" xfId="37123"/>
    <cellStyle name="Normal 3 4 2 2 4 2" xfId="37124"/>
    <cellStyle name="Normal 3 4 2 2 4 2 2" xfId="37125"/>
    <cellStyle name="Normal 3 4 2 2 4 2 2 2" xfId="37126"/>
    <cellStyle name="Normal 3 4 2 2 4 2 2 2 2" xfId="37127"/>
    <cellStyle name="Normal 3 4 2 2 4 2 2 2 2 2" xfId="37128"/>
    <cellStyle name="Normal 3 4 2 2 4 2 2 2 3" xfId="37129"/>
    <cellStyle name="Normal 3 4 2 2 4 2 2 3" xfId="37130"/>
    <cellStyle name="Normal 3 4 2 2 4 2 2 3 2" xfId="37131"/>
    <cellStyle name="Normal 3 4 2 2 4 2 2 4" xfId="37132"/>
    <cellStyle name="Normal 3 4 2 2 4 2 3" xfId="37133"/>
    <cellStyle name="Normal 3 4 2 2 4 2 3 2" xfId="37134"/>
    <cellStyle name="Normal 3 4 2 2 4 2 3 2 2" xfId="37135"/>
    <cellStyle name="Normal 3 4 2 2 4 2 3 3" xfId="37136"/>
    <cellStyle name="Normal 3 4 2 2 4 2 4" xfId="37137"/>
    <cellStyle name="Normal 3 4 2 2 4 2 4 2" xfId="37138"/>
    <cellStyle name="Normal 3 4 2 2 4 2 5" xfId="37139"/>
    <cellStyle name="Normal 3 4 2 2 4 3" xfId="37140"/>
    <cellStyle name="Normal 3 4 2 2 4 3 2" xfId="37141"/>
    <cellStyle name="Normal 3 4 2 2 4 3 2 2" xfId="37142"/>
    <cellStyle name="Normal 3 4 2 2 4 3 2 2 2" xfId="37143"/>
    <cellStyle name="Normal 3 4 2 2 4 3 2 3" xfId="37144"/>
    <cellStyle name="Normal 3 4 2 2 4 3 3" xfId="37145"/>
    <cellStyle name="Normal 3 4 2 2 4 3 3 2" xfId="37146"/>
    <cellStyle name="Normal 3 4 2 2 4 3 4" xfId="37147"/>
    <cellStyle name="Normal 3 4 2 2 4 4" xfId="37148"/>
    <cellStyle name="Normal 3 4 2 2 4 4 2" xfId="37149"/>
    <cellStyle name="Normal 3 4 2 2 4 4 2 2" xfId="37150"/>
    <cellStyle name="Normal 3 4 2 2 4 4 3" xfId="37151"/>
    <cellStyle name="Normal 3 4 2 2 4 5" xfId="37152"/>
    <cellStyle name="Normal 3 4 2 2 4 5 2" xfId="37153"/>
    <cellStyle name="Normal 3 4 2 2 4 6" xfId="37154"/>
    <cellStyle name="Normal 3 4 2 2 5" xfId="37155"/>
    <cellStyle name="Normal 3 4 2 2 5 2" xfId="37156"/>
    <cellStyle name="Normal 3 4 2 2 5 2 2" xfId="37157"/>
    <cellStyle name="Normal 3 4 2 2 5 2 2 2" xfId="37158"/>
    <cellStyle name="Normal 3 4 2 2 5 2 2 2 2" xfId="37159"/>
    <cellStyle name="Normal 3 4 2 2 5 2 2 2 2 2" xfId="37160"/>
    <cellStyle name="Normal 3 4 2 2 5 2 2 2 3" xfId="37161"/>
    <cellStyle name="Normal 3 4 2 2 5 2 2 3" xfId="37162"/>
    <cellStyle name="Normal 3 4 2 2 5 2 2 3 2" xfId="37163"/>
    <cellStyle name="Normal 3 4 2 2 5 2 2 4" xfId="37164"/>
    <cellStyle name="Normal 3 4 2 2 5 2 3" xfId="37165"/>
    <cellStyle name="Normal 3 4 2 2 5 2 3 2" xfId="37166"/>
    <cellStyle name="Normal 3 4 2 2 5 2 3 2 2" xfId="37167"/>
    <cellStyle name="Normal 3 4 2 2 5 2 3 3" xfId="37168"/>
    <cellStyle name="Normal 3 4 2 2 5 2 4" xfId="37169"/>
    <cellStyle name="Normal 3 4 2 2 5 2 4 2" xfId="37170"/>
    <cellStyle name="Normal 3 4 2 2 5 2 5" xfId="37171"/>
    <cellStyle name="Normal 3 4 2 2 5 3" xfId="37172"/>
    <cellStyle name="Normal 3 4 2 2 5 3 2" xfId="37173"/>
    <cellStyle name="Normal 3 4 2 2 5 3 2 2" xfId="37174"/>
    <cellStyle name="Normal 3 4 2 2 5 3 2 2 2" xfId="37175"/>
    <cellStyle name="Normal 3 4 2 2 5 3 2 3" xfId="37176"/>
    <cellStyle name="Normal 3 4 2 2 5 3 3" xfId="37177"/>
    <cellStyle name="Normal 3 4 2 2 5 3 3 2" xfId="37178"/>
    <cellStyle name="Normal 3 4 2 2 5 3 4" xfId="37179"/>
    <cellStyle name="Normal 3 4 2 2 5 4" xfId="37180"/>
    <cellStyle name="Normal 3 4 2 2 5 4 2" xfId="37181"/>
    <cellStyle name="Normal 3 4 2 2 5 4 2 2" xfId="37182"/>
    <cellStyle name="Normal 3 4 2 2 5 4 3" xfId="37183"/>
    <cellStyle name="Normal 3 4 2 2 5 5" xfId="37184"/>
    <cellStyle name="Normal 3 4 2 2 5 5 2" xfId="37185"/>
    <cellStyle name="Normal 3 4 2 2 5 6" xfId="37186"/>
    <cellStyle name="Normal 3 4 2 2 6" xfId="37187"/>
    <cellStyle name="Normal 3 4 2 2 6 2" xfId="37188"/>
    <cellStyle name="Normal 3 4 2 2 6 2 2" xfId="37189"/>
    <cellStyle name="Normal 3 4 2 2 6 2 2 2" xfId="37190"/>
    <cellStyle name="Normal 3 4 2 2 6 2 2 2 2" xfId="37191"/>
    <cellStyle name="Normal 3 4 2 2 6 2 2 3" xfId="37192"/>
    <cellStyle name="Normal 3 4 2 2 6 2 3" xfId="37193"/>
    <cellStyle name="Normal 3 4 2 2 6 2 3 2" xfId="37194"/>
    <cellStyle name="Normal 3 4 2 2 6 2 4" xfId="37195"/>
    <cellStyle name="Normal 3 4 2 2 6 3" xfId="37196"/>
    <cellStyle name="Normal 3 4 2 2 6 3 2" xfId="37197"/>
    <cellStyle name="Normal 3 4 2 2 6 3 2 2" xfId="37198"/>
    <cellStyle name="Normal 3 4 2 2 6 3 3" xfId="37199"/>
    <cellStyle name="Normal 3 4 2 2 6 4" xfId="37200"/>
    <cellStyle name="Normal 3 4 2 2 6 4 2" xfId="37201"/>
    <cellStyle name="Normal 3 4 2 2 6 5" xfId="37202"/>
    <cellStyle name="Normal 3 4 2 2 7" xfId="37203"/>
    <cellStyle name="Normal 3 4 2 2 7 2" xfId="37204"/>
    <cellStyle name="Normal 3 4 2 2 7 2 2" xfId="37205"/>
    <cellStyle name="Normal 3 4 2 2 7 2 2 2" xfId="37206"/>
    <cellStyle name="Normal 3 4 2 2 7 2 3" xfId="37207"/>
    <cellStyle name="Normal 3 4 2 2 7 3" xfId="37208"/>
    <cellStyle name="Normal 3 4 2 2 7 3 2" xfId="37209"/>
    <cellStyle name="Normal 3 4 2 2 7 4" xfId="37210"/>
    <cellStyle name="Normal 3 4 2 2 8" xfId="37211"/>
    <cellStyle name="Normal 3 4 2 2 8 2" xfId="37212"/>
    <cellStyle name="Normal 3 4 2 2 8 2 2" xfId="37213"/>
    <cellStyle name="Normal 3 4 2 2 8 3" xfId="37214"/>
    <cellStyle name="Normal 3 4 2 2 9" xfId="37215"/>
    <cellStyle name="Normal 3 4 2 2 9 2" xfId="37216"/>
    <cellStyle name="Normal 3 4 2 2 9 3" xfId="37217"/>
    <cellStyle name="Normal 3 4 2 3" xfId="37218"/>
    <cellStyle name="Normal 3 4 2 3 10" xfId="37219"/>
    <cellStyle name="Normal 3 4 2 3 11" xfId="37220"/>
    <cellStyle name="Normal 3 4 2 3 2" xfId="37221"/>
    <cellStyle name="Normal 3 4 2 3 2 2" xfId="37222"/>
    <cellStyle name="Normal 3 4 2 3 2 2 2" xfId="37223"/>
    <cellStyle name="Normal 3 4 2 3 2 2 2 2" xfId="37224"/>
    <cellStyle name="Normal 3 4 2 3 2 2 2 2 2" xfId="37225"/>
    <cellStyle name="Normal 3 4 2 3 2 2 2 2 2 2" xfId="37226"/>
    <cellStyle name="Normal 3 4 2 3 2 2 2 2 2 2 2" xfId="37227"/>
    <cellStyle name="Normal 3 4 2 3 2 2 2 2 2 3" xfId="37228"/>
    <cellStyle name="Normal 3 4 2 3 2 2 2 2 3" xfId="37229"/>
    <cellStyle name="Normal 3 4 2 3 2 2 2 2 3 2" xfId="37230"/>
    <cellStyle name="Normal 3 4 2 3 2 2 2 2 4" xfId="37231"/>
    <cellStyle name="Normal 3 4 2 3 2 2 2 3" xfId="37232"/>
    <cellStyle name="Normal 3 4 2 3 2 2 2 3 2" xfId="37233"/>
    <cellStyle name="Normal 3 4 2 3 2 2 2 3 2 2" xfId="37234"/>
    <cellStyle name="Normal 3 4 2 3 2 2 2 3 3" xfId="37235"/>
    <cellStyle name="Normal 3 4 2 3 2 2 2 4" xfId="37236"/>
    <cellStyle name="Normal 3 4 2 3 2 2 2 4 2" xfId="37237"/>
    <cellStyle name="Normal 3 4 2 3 2 2 2 5" xfId="37238"/>
    <cellStyle name="Normal 3 4 2 3 2 2 3" xfId="37239"/>
    <cellStyle name="Normal 3 4 2 3 2 2 3 2" xfId="37240"/>
    <cellStyle name="Normal 3 4 2 3 2 2 3 2 2" xfId="37241"/>
    <cellStyle name="Normal 3 4 2 3 2 2 3 2 2 2" xfId="37242"/>
    <cellStyle name="Normal 3 4 2 3 2 2 3 2 3" xfId="37243"/>
    <cellStyle name="Normal 3 4 2 3 2 2 3 3" xfId="37244"/>
    <cellStyle name="Normal 3 4 2 3 2 2 3 3 2" xfId="37245"/>
    <cellStyle name="Normal 3 4 2 3 2 2 3 4" xfId="37246"/>
    <cellStyle name="Normal 3 4 2 3 2 2 4" xfId="37247"/>
    <cellStyle name="Normal 3 4 2 3 2 2 4 2" xfId="37248"/>
    <cellStyle name="Normal 3 4 2 3 2 2 4 2 2" xfId="37249"/>
    <cellStyle name="Normal 3 4 2 3 2 2 4 3" xfId="37250"/>
    <cellStyle name="Normal 3 4 2 3 2 2 5" xfId="37251"/>
    <cellStyle name="Normal 3 4 2 3 2 2 5 2" xfId="37252"/>
    <cellStyle name="Normal 3 4 2 3 2 2 6" xfId="37253"/>
    <cellStyle name="Normal 3 4 2 3 2 3" xfId="37254"/>
    <cellStyle name="Normal 3 4 2 3 2 3 2" xfId="37255"/>
    <cellStyle name="Normal 3 4 2 3 2 3 2 2" xfId="37256"/>
    <cellStyle name="Normal 3 4 2 3 2 3 2 2 2" xfId="37257"/>
    <cellStyle name="Normal 3 4 2 3 2 3 2 2 2 2" xfId="37258"/>
    <cellStyle name="Normal 3 4 2 3 2 3 2 2 2 2 2" xfId="37259"/>
    <cellStyle name="Normal 3 4 2 3 2 3 2 2 2 3" xfId="37260"/>
    <cellStyle name="Normal 3 4 2 3 2 3 2 2 3" xfId="37261"/>
    <cellStyle name="Normal 3 4 2 3 2 3 2 2 3 2" xfId="37262"/>
    <cellStyle name="Normal 3 4 2 3 2 3 2 2 4" xfId="37263"/>
    <cellStyle name="Normal 3 4 2 3 2 3 2 3" xfId="37264"/>
    <cellStyle name="Normal 3 4 2 3 2 3 2 3 2" xfId="37265"/>
    <cellStyle name="Normal 3 4 2 3 2 3 2 3 2 2" xfId="37266"/>
    <cellStyle name="Normal 3 4 2 3 2 3 2 3 3" xfId="37267"/>
    <cellStyle name="Normal 3 4 2 3 2 3 2 4" xfId="37268"/>
    <cellStyle name="Normal 3 4 2 3 2 3 2 4 2" xfId="37269"/>
    <cellStyle name="Normal 3 4 2 3 2 3 2 5" xfId="37270"/>
    <cellStyle name="Normal 3 4 2 3 2 3 3" xfId="37271"/>
    <cellStyle name="Normal 3 4 2 3 2 3 3 2" xfId="37272"/>
    <cellStyle name="Normal 3 4 2 3 2 3 3 2 2" xfId="37273"/>
    <cellStyle name="Normal 3 4 2 3 2 3 3 2 2 2" xfId="37274"/>
    <cellStyle name="Normal 3 4 2 3 2 3 3 2 3" xfId="37275"/>
    <cellStyle name="Normal 3 4 2 3 2 3 3 3" xfId="37276"/>
    <cellStyle name="Normal 3 4 2 3 2 3 3 3 2" xfId="37277"/>
    <cellStyle name="Normal 3 4 2 3 2 3 3 4" xfId="37278"/>
    <cellStyle name="Normal 3 4 2 3 2 3 4" xfId="37279"/>
    <cellStyle name="Normal 3 4 2 3 2 3 4 2" xfId="37280"/>
    <cellStyle name="Normal 3 4 2 3 2 3 4 2 2" xfId="37281"/>
    <cellStyle name="Normal 3 4 2 3 2 3 4 3" xfId="37282"/>
    <cellStyle name="Normal 3 4 2 3 2 3 5" xfId="37283"/>
    <cellStyle name="Normal 3 4 2 3 2 3 5 2" xfId="37284"/>
    <cellStyle name="Normal 3 4 2 3 2 3 6" xfId="37285"/>
    <cellStyle name="Normal 3 4 2 3 2 4" xfId="37286"/>
    <cellStyle name="Normal 3 4 2 3 2 4 2" xfId="37287"/>
    <cellStyle name="Normal 3 4 2 3 2 4 2 2" xfId="37288"/>
    <cellStyle name="Normal 3 4 2 3 2 4 2 2 2" xfId="37289"/>
    <cellStyle name="Normal 3 4 2 3 2 4 2 2 2 2" xfId="37290"/>
    <cellStyle name="Normal 3 4 2 3 2 4 2 2 3" xfId="37291"/>
    <cellStyle name="Normal 3 4 2 3 2 4 2 3" xfId="37292"/>
    <cellStyle name="Normal 3 4 2 3 2 4 2 3 2" xfId="37293"/>
    <cellStyle name="Normal 3 4 2 3 2 4 2 4" xfId="37294"/>
    <cellStyle name="Normal 3 4 2 3 2 4 3" xfId="37295"/>
    <cellStyle name="Normal 3 4 2 3 2 4 3 2" xfId="37296"/>
    <cellStyle name="Normal 3 4 2 3 2 4 3 2 2" xfId="37297"/>
    <cellStyle name="Normal 3 4 2 3 2 4 3 3" xfId="37298"/>
    <cellStyle name="Normal 3 4 2 3 2 4 4" xfId="37299"/>
    <cellStyle name="Normal 3 4 2 3 2 4 4 2" xfId="37300"/>
    <cellStyle name="Normal 3 4 2 3 2 4 5" xfId="37301"/>
    <cellStyle name="Normal 3 4 2 3 2 5" xfId="37302"/>
    <cellStyle name="Normal 3 4 2 3 2 5 2" xfId="37303"/>
    <cellStyle name="Normal 3 4 2 3 2 5 2 2" xfId="37304"/>
    <cellStyle name="Normal 3 4 2 3 2 5 2 2 2" xfId="37305"/>
    <cellStyle name="Normal 3 4 2 3 2 5 2 3" xfId="37306"/>
    <cellStyle name="Normal 3 4 2 3 2 5 3" xfId="37307"/>
    <cellStyle name="Normal 3 4 2 3 2 5 3 2" xfId="37308"/>
    <cellStyle name="Normal 3 4 2 3 2 5 4" xfId="37309"/>
    <cellStyle name="Normal 3 4 2 3 2 6" xfId="37310"/>
    <cellStyle name="Normal 3 4 2 3 2 6 2" xfId="37311"/>
    <cellStyle name="Normal 3 4 2 3 2 6 2 2" xfId="37312"/>
    <cellStyle name="Normal 3 4 2 3 2 6 3" xfId="37313"/>
    <cellStyle name="Normal 3 4 2 3 2 7" xfId="37314"/>
    <cellStyle name="Normal 3 4 2 3 2 7 2" xfId="37315"/>
    <cellStyle name="Normal 3 4 2 3 2 8" xfId="37316"/>
    <cellStyle name="Normal 3 4 2 3 3" xfId="37317"/>
    <cellStyle name="Normal 3 4 2 3 3 2" xfId="37318"/>
    <cellStyle name="Normal 3 4 2 3 3 2 2" xfId="37319"/>
    <cellStyle name="Normal 3 4 2 3 3 2 2 2" xfId="37320"/>
    <cellStyle name="Normal 3 4 2 3 3 2 2 2 2" xfId="37321"/>
    <cellStyle name="Normal 3 4 2 3 3 2 2 2 2 2" xfId="37322"/>
    <cellStyle name="Normal 3 4 2 3 3 2 2 2 3" xfId="37323"/>
    <cellStyle name="Normal 3 4 2 3 3 2 2 3" xfId="37324"/>
    <cellStyle name="Normal 3 4 2 3 3 2 2 3 2" xfId="37325"/>
    <cellStyle name="Normal 3 4 2 3 3 2 2 4" xfId="37326"/>
    <cellStyle name="Normal 3 4 2 3 3 2 3" xfId="37327"/>
    <cellStyle name="Normal 3 4 2 3 3 2 3 2" xfId="37328"/>
    <cellStyle name="Normal 3 4 2 3 3 2 3 2 2" xfId="37329"/>
    <cellStyle name="Normal 3 4 2 3 3 2 3 3" xfId="37330"/>
    <cellStyle name="Normal 3 4 2 3 3 2 4" xfId="37331"/>
    <cellStyle name="Normal 3 4 2 3 3 2 4 2" xfId="37332"/>
    <cellStyle name="Normal 3 4 2 3 3 2 5" xfId="37333"/>
    <cellStyle name="Normal 3 4 2 3 3 3" xfId="37334"/>
    <cellStyle name="Normal 3 4 2 3 3 3 2" xfId="37335"/>
    <cellStyle name="Normal 3 4 2 3 3 3 2 2" xfId="37336"/>
    <cellStyle name="Normal 3 4 2 3 3 3 2 2 2" xfId="37337"/>
    <cellStyle name="Normal 3 4 2 3 3 3 2 3" xfId="37338"/>
    <cellStyle name="Normal 3 4 2 3 3 3 3" xfId="37339"/>
    <cellStyle name="Normal 3 4 2 3 3 3 3 2" xfId="37340"/>
    <cellStyle name="Normal 3 4 2 3 3 3 4" xfId="37341"/>
    <cellStyle name="Normal 3 4 2 3 3 4" xfId="37342"/>
    <cellStyle name="Normal 3 4 2 3 3 4 2" xfId="37343"/>
    <cellStyle name="Normal 3 4 2 3 3 4 2 2" xfId="37344"/>
    <cellStyle name="Normal 3 4 2 3 3 4 3" xfId="37345"/>
    <cellStyle name="Normal 3 4 2 3 3 5" xfId="37346"/>
    <cellStyle name="Normal 3 4 2 3 3 5 2" xfId="37347"/>
    <cellStyle name="Normal 3 4 2 3 3 6" xfId="37348"/>
    <cellStyle name="Normal 3 4 2 3 4" xfId="37349"/>
    <cellStyle name="Normal 3 4 2 3 4 2" xfId="37350"/>
    <cellStyle name="Normal 3 4 2 3 4 2 2" xfId="37351"/>
    <cellStyle name="Normal 3 4 2 3 4 2 2 2" xfId="37352"/>
    <cellStyle name="Normal 3 4 2 3 4 2 2 2 2" xfId="37353"/>
    <cellStyle name="Normal 3 4 2 3 4 2 2 2 2 2" xfId="37354"/>
    <cellStyle name="Normal 3 4 2 3 4 2 2 2 3" xfId="37355"/>
    <cellStyle name="Normal 3 4 2 3 4 2 2 3" xfId="37356"/>
    <cellStyle name="Normal 3 4 2 3 4 2 2 3 2" xfId="37357"/>
    <cellStyle name="Normal 3 4 2 3 4 2 2 4" xfId="37358"/>
    <cellStyle name="Normal 3 4 2 3 4 2 3" xfId="37359"/>
    <cellStyle name="Normal 3 4 2 3 4 2 3 2" xfId="37360"/>
    <cellStyle name="Normal 3 4 2 3 4 2 3 2 2" xfId="37361"/>
    <cellStyle name="Normal 3 4 2 3 4 2 3 3" xfId="37362"/>
    <cellStyle name="Normal 3 4 2 3 4 2 4" xfId="37363"/>
    <cellStyle name="Normal 3 4 2 3 4 2 4 2" xfId="37364"/>
    <cellStyle name="Normal 3 4 2 3 4 2 5" xfId="37365"/>
    <cellStyle name="Normal 3 4 2 3 4 3" xfId="37366"/>
    <cellStyle name="Normal 3 4 2 3 4 3 2" xfId="37367"/>
    <cellStyle name="Normal 3 4 2 3 4 3 2 2" xfId="37368"/>
    <cellStyle name="Normal 3 4 2 3 4 3 2 2 2" xfId="37369"/>
    <cellStyle name="Normal 3 4 2 3 4 3 2 3" xfId="37370"/>
    <cellStyle name="Normal 3 4 2 3 4 3 3" xfId="37371"/>
    <cellStyle name="Normal 3 4 2 3 4 3 3 2" xfId="37372"/>
    <cellStyle name="Normal 3 4 2 3 4 3 4" xfId="37373"/>
    <cellStyle name="Normal 3 4 2 3 4 4" xfId="37374"/>
    <cellStyle name="Normal 3 4 2 3 4 4 2" xfId="37375"/>
    <cellStyle name="Normal 3 4 2 3 4 4 2 2" xfId="37376"/>
    <cellStyle name="Normal 3 4 2 3 4 4 3" xfId="37377"/>
    <cellStyle name="Normal 3 4 2 3 4 5" xfId="37378"/>
    <cellStyle name="Normal 3 4 2 3 4 5 2" xfId="37379"/>
    <cellStyle name="Normal 3 4 2 3 4 6" xfId="37380"/>
    <cellStyle name="Normal 3 4 2 3 5" xfId="37381"/>
    <cellStyle name="Normal 3 4 2 3 5 2" xfId="37382"/>
    <cellStyle name="Normal 3 4 2 3 5 2 2" xfId="37383"/>
    <cellStyle name="Normal 3 4 2 3 5 2 2 2" xfId="37384"/>
    <cellStyle name="Normal 3 4 2 3 5 2 2 2 2" xfId="37385"/>
    <cellStyle name="Normal 3 4 2 3 5 2 2 2 2 2" xfId="37386"/>
    <cellStyle name="Normal 3 4 2 3 5 2 2 2 3" xfId="37387"/>
    <cellStyle name="Normal 3 4 2 3 5 2 2 3" xfId="37388"/>
    <cellStyle name="Normal 3 4 2 3 5 2 2 3 2" xfId="37389"/>
    <cellStyle name="Normal 3 4 2 3 5 2 2 4" xfId="37390"/>
    <cellStyle name="Normal 3 4 2 3 5 2 3" xfId="37391"/>
    <cellStyle name="Normal 3 4 2 3 5 2 3 2" xfId="37392"/>
    <cellStyle name="Normal 3 4 2 3 5 2 3 2 2" xfId="37393"/>
    <cellStyle name="Normal 3 4 2 3 5 2 3 3" xfId="37394"/>
    <cellStyle name="Normal 3 4 2 3 5 2 4" xfId="37395"/>
    <cellStyle name="Normal 3 4 2 3 5 2 4 2" xfId="37396"/>
    <cellStyle name="Normal 3 4 2 3 5 2 5" xfId="37397"/>
    <cellStyle name="Normal 3 4 2 3 5 3" xfId="37398"/>
    <cellStyle name="Normal 3 4 2 3 5 3 2" xfId="37399"/>
    <cellStyle name="Normal 3 4 2 3 5 3 2 2" xfId="37400"/>
    <cellStyle name="Normal 3 4 2 3 5 3 2 2 2" xfId="37401"/>
    <cellStyle name="Normal 3 4 2 3 5 3 2 3" xfId="37402"/>
    <cellStyle name="Normal 3 4 2 3 5 3 3" xfId="37403"/>
    <cellStyle name="Normal 3 4 2 3 5 3 3 2" xfId="37404"/>
    <cellStyle name="Normal 3 4 2 3 5 3 4" xfId="37405"/>
    <cellStyle name="Normal 3 4 2 3 5 4" xfId="37406"/>
    <cellStyle name="Normal 3 4 2 3 5 4 2" xfId="37407"/>
    <cellStyle name="Normal 3 4 2 3 5 4 2 2" xfId="37408"/>
    <cellStyle name="Normal 3 4 2 3 5 4 3" xfId="37409"/>
    <cellStyle name="Normal 3 4 2 3 5 5" xfId="37410"/>
    <cellStyle name="Normal 3 4 2 3 5 5 2" xfId="37411"/>
    <cellStyle name="Normal 3 4 2 3 5 6" xfId="37412"/>
    <cellStyle name="Normal 3 4 2 3 6" xfId="37413"/>
    <cellStyle name="Normal 3 4 2 3 6 2" xfId="37414"/>
    <cellStyle name="Normal 3 4 2 3 6 2 2" xfId="37415"/>
    <cellStyle name="Normal 3 4 2 3 6 2 2 2" xfId="37416"/>
    <cellStyle name="Normal 3 4 2 3 6 2 2 2 2" xfId="37417"/>
    <cellStyle name="Normal 3 4 2 3 6 2 2 3" xfId="37418"/>
    <cellStyle name="Normal 3 4 2 3 6 2 3" xfId="37419"/>
    <cellStyle name="Normal 3 4 2 3 6 2 3 2" xfId="37420"/>
    <cellStyle name="Normal 3 4 2 3 6 2 4" xfId="37421"/>
    <cellStyle name="Normal 3 4 2 3 6 3" xfId="37422"/>
    <cellStyle name="Normal 3 4 2 3 6 3 2" xfId="37423"/>
    <cellStyle name="Normal 3 4 2 3 6 3 2 2" xfId="37424"/>
    <cellStyle name="Normal 3 4 2 3 6 3 3" xfId="37425"/>
    <cellStyle name="Normal 3 4 2 3 6 4" xfId="37426"/>
    <cellStyle name="Normal 3 4 2 3 6 4 2" xfId="37427"/>
    <cellStyle name="Normal 3 4 2 3 6 5" xfId="37428"/>
    <cellStyle name="Normal 3 4 2 3 7" xfId="37429"/>
    <cellStyle name="Normal 3 4 2 3 7 2" xfId="37430"/>
    <cellStyle name="Normal 3 4 2 3 7 2 2" xfId="37431"/>
    <cellStyle name="Normal 3 4 2 3 7 2 2 2" xfId="37432"/>
    <cellStyle name="Normal 3 4 2 3 7 2 3" xfId="37433"/>
    <cellStyle name="Normal 3 4 2 3 7 3" xfId="37434"/>
    <cellStyle name="Normal 3 4 2 3 7 3 2" xfId="37435"/>
    <cellStyle name="Normal 3 4 2 3 7 4" xfId="37436"/>
    <cellStyle name="Normal 3 4 2 3 8" xfId="37437"/>
    <cellStyle name="Normal 3 4 2 3 8 2" xfId="37438"/>
    <cellStyle name="Normal 3 4 2 3 8 2 2" xfId="37439"/>
    <cellStyle name="Normal 3 4 2 3 8 3" xfId="37440"/>
    <cellStyle name="Normal 3 4 2 3 9" xfId="37441"/>
    <cellStyle name="Normal 3 4 2 3 9 2" xfId="37442"/>
    <cellStyle name="Normal 3 4 2 3 9 3" xfId="37443"/>
    <cellStyle name="Normal 3 4 2 4" xfId="37444"/>
    <cellStyle name="Normal 3 4 2 4 2" xfId="37445"/>
    <cellStyle name="Normal 3 4 2 4 2 2" xfId="37446"/>
    <cellStyle name="Normal 3 4 2 4 2 2 2" xfId="37447"/>
    <cellStyle name="Normal 3 4 2 4 2 2 2 2" xfId="37448"/>
    <cellStyle name="Normal 3 4 2 4 2 2 2 2 2" xfId="37449"/>
    <cellStyle name="Normal 3 4 2 4 2 2 2 2 2 2" xfId="37450"/>
    <cellStyle name="Normal 3 4 2 4 2 2 2 2 3" xfId="37451"/>
    <cellStyle name="Normal 3 4 2 4 2 2 2 3" xfId="37452"/>
    <cellStyle name="Normal 3 4 2 4 2 2 2 3 2" xfId="37453"/>
    <cellStyle name="Normal 3 4 2 4 2 2 2 4" xfId="37454"/>
    <cellStyle name="Normal 3 4 2 4 2 2 3" xfId="37455"/>
    <cellStyle name="Normal 3 4 2 4 2 2 3 2" xfId="37456"/>
    <cellStyle name="Normal 3 4 2 4 2 2 3 2 2" xfId="37457"/>
    <cellStyle name="Normal 3 4 2 4 2 2 3 3" xfId="37458"/>
    <cellStyle name="Normal 3 4 2 4 2 2 4" xfId="37459"/>
    <cellStyle name="Normal 3 4 2 4 2 2 4 2" xfId="37460"/>
    <cellStyle name="Normal 3 4 2 4 2 2 5" xfId="37461"/>
    <cellStyle name="Normal 3 4 2 4 2 3" xfId="37462"/>
    <cellStyle name="Normal 3 4 2 4 2 3 2" xfId="37463"/>
    <cellStyle name="Normal 3 4 2 4 2 3 2 2" xfId="37464"/>
    <cellStyle name="Normal 3 4 2 4 2 3 2 2 2" xfId="37465"/>
    <cellStyle name="Normal 3 4 2 4 2 3 2 3" xfId="37466"/>
    <cellStyle name="Normal 3 4 2 4 2 3 3" xfId="37467"/>
    <cellStyle name="Normal 3 4 2 4 2 3 3 2" xfId="37468"/>
    <cellStyle name="Normal 3 4 2 4 2 3 4" xfId="37469"/>
    <cellStyle name="Normal 3 4 2 4 2 4" xfId="37470"/>
    <cellStyle name="Normal 3 4 2 4 2 4 2" xfId="37471"/>
    <cellStyle name="Normal 3 4 2 4 2 4 2 2" xfId="37472"/>
    <cellStyle name="Normal 3 4 2 4 2 4 3" xfId="37473"/>
    <cellStyle name="Normal 3 4 2 4 2 5" xfId="37474"/>
    <cellStyle name="Normal 3 4 2 4 2 5 2" xfId="37475"/>
    <cellStyle name="Normal 3 4 2 4 2 6" xfId="37476"/>
    <cellStyle name="Normal 3 4 2 4 3" xfId="37477"/>
    <cellStyle name="Normal 3 4 2 4 3 2" xfId="37478"/>
    <cellStyle name="Normal 3 4 2 4 3 2 2" xfId="37479"/>
    <cellStyle name="Normal 3 4 2 4 3 2 2 2" xfId="37480"/>
    <cellStyle name="Normal 3 4 2 4 3 2 2 2 2" xfId="37481"/>
    <cellStyle name="Normal 3 4 2 4 3 2 2 2 2 2" xfId="37482"/>
    <cellStyle name="Normal 3 4 2 4 3 2 2 2 3" xfId="37483"/>
    <cellStyle name="Normal 3 4 2 4 3 2 2 3" xfId="37484"/>
    <cellStyle name="Normal 3 4 2 4 3 2 2 3 2" xfId="37485"/>
    <cellStyle name="Normal 3 4 2 4 3 2 2 4" xfId="37486"/>
    <cellStyle name="Normal 3 4 2 4 3 2 3" xfId="37487"/>
    <cellStyle name="Normal 3 4 2 4 3 2 3 2" xfId="37488"/>
    <cellStyle name="Normal 3 4 2 4 3 2 3 2 2" xfId="37489"/>
    <cellStyle name="Normal 3 4 2 4 3 2 3 3" xfId="37490"/>
    <cellStyle name="Normal 3 4 2 4 3 2 4" xfId="37491"/>
    <cellStyle name="Normal 3 4 2 4 3 2 4 2" xfId="37492"/>
    <cellStyle name="Normal 3 4 2 4 3 2 5" xfId="37493"/>
    <cellStyle name="Normal 3 4 2 4 3 3" xfId="37494"/>
    <cellStyle name="Normal 3 4 2 4 3 3 2" xfId="37495"/>
    <cellStyle name="Normal 3 4 2 4 3 3 2 2" xfId="37496"/>
    <cellStyle name="Normal 3 4 2 4 3 3 2 2 2" xfId="37497"/>
    <cellStyle name="Normal 3 4 2 4 3 3 2 3" xfId="37498"/>
    <cellStyle name="Normal 3 4 2 4 3 3 3" xfId="37499"/>
    <cellStyle name="Normal 3 4 2 4 3 3 3 2" xfId="37500"/>
    <cellStyle name="Normal 3 4 2 4 3 3 4" xfId="37501"/>
    <cellStyle name="Normal 3 4 2 4 3 4" xfId="37502"/>
    <cellStyle name="Normal 3 4 2 4 3 4 2" xfId="37503"/>
    <cellStyle name="Normal 3 4 2 4 3 4 2 2" xfId="37504"/>
    <cellStyle name="Normal 3 4 2 4 3 4 3" xfId="37505"/>
    <cellStyle name="Normal 3 4 2 4 3 5" xfId="37506"/>
    <cellStyle name="Normal 3 4 2 4 3 5 2" xfId="37507"/>
    <cellStyle name="Normal 3 4 2 4 3 6" xfId="37508"/>
    <cellStyle name="Normal 3 4 2 4 4" xfId="37509"/>
    <cellStyle name="Normal 3 4 2 4 4 2" xfId="37510"/>
    <cellStyle name="Normal 3 4 2 4 4 2 2" xfId="37511"/>
    <cellStyle name="Normal 3 4 2 4 4 2 2 2" xfId="37512"/>
    <cellStyle name="Normal 3 4 2 4 4 2 2 2 2" xfId="37513"/>
    <cellStyle name="Normal 3 4 2 4 4 2 2 3" xfId="37514"/>
    <cellStyle name="Normal 3 4 2 4 4 2 3" xfId="37515"/>
    <cellStyle name="Normal 3 4 2 4 4 2 3 2" xfId="37516"/>
    <cellStyle name="Normal 3 4 2 4 4 2 4" xfId="37517"/>
    <cellStyle name="Normal 3 4 2 4 4 3" xfId="37518"/>
    <cellStyle name="Normal 3 4 2 4 4 3 2" xfId="37519"/>
    <cellStyle name="Normal 3 4 2 4 4 3 2 2" xfId="37520"/>
    <cellStyle name="Normal 3 4 2 4 4 3 3" xfId="37521"/>
    <cellStyle name="Normal 3 4 2 4 4 4" xfId="37522"/>
    <cellStyle name="Normal 3 4 2 4 4 4 2" xfId="37523"/>
    <cellStyle name="Normal 3 4 2 4 4 5" xfId="37524"/>
    <cellStyle name="Normal 3 4 2 4 5" xfId="37525"/>
    <cellStyle name="Normal 3 4 2 4 5 2" xfId="37526"/>
    <cellStyle name="Normal 3 4 2 4 5 2 2" xfId="37527"/>
    <cellStyle name="Normal 3 4 2 4 5 2 2 2" xfId="37528"/>
    <cellStyle name="Normal 3 4 2 4 5 2 3" xfId="37529"/>
    <cellStyle name="Normal 3 4 2 4 5 3" xfId="37530"/>
    <cellStyle name="Normal 3 4 2 4 5 3 2" xfId="37531"/>
    <cellStyle name="Normal 3 4 2 4 5 4" xfId="37532"/>
    <cellStyle name="Normal 3 4 2 4 6" xfId="37533"/>
    <cellStyle name="Normal 3 4 2 4 6 2" xfId="37534"/>
    <cellStyle name="Normal 3 4 2 4 6 2 2" xfId="37535"/>
    <cellStyle name="Normal 3 4 2 4 6 3" xfId="37536"/>
    <cellStyle name="Normal 3 4 2 4 7" xfId="37537"/>
    <cellStyle name="Normal 3 4 2 4 7 2" xfId="37538"/>
    <cellStyle name="Normal 3 4 2 4 8" xfId="37539"/>
    <cellStyle name="Normal 3 4 2 5" xfId="37540"/>
    <cellStyle name="Normal 3 4 2 5 2" xfId="37541"/>
    <cellStyle name="Normal 3 4 2 5 2 2" xfId="37542"/>
    <cellStyle name="Normal 3 4 2 5 2 2 2" xfId="37543"/>
    <cellStyle name="Normal 3 4 2 5 2 2 2 2" xfId="37544"/>
    <cellStyle name="Normal 3 4 2 5 2 2 2 2 2" xfId="37545"/>
    <cellStyle name="Normal 3 4 2 5 2 2 2 3" xfId="37546"/>
    <cellStyle name="Normal 3 4 2 5 2 2 3" xfId="37547"/>
    <cellStyle name="Normal 3 4 2 5 2 2 3 2" xfId="37548"/>
    <cellStyle name="Normal 3 4 2 5 2 2 4" xfId="37549"/>
    <cellStyle name="Normal 3 4 2 5 2 3" xfId="37550"/>
    <cellStyle name="Normal 3 4 2 5 2 3 2" xfId="37551"/>
    <cellStyle name="Normal 3 4 2 5 2 3 2 2" xfId="37552"/>
    <cellStyle name="Normal 3 4 2 5 2 3 3" xfId="37553"/>
    <cellStyle name="Normal 3 4 2 5 2 4" xfId="37554"/>
    <cellStyle name="Normal 3 4 2 5 2 4 2" xfId="37555"/>
    <cellStyle name="Normal 3 4 2 5 2 5" xfId="37556"/>
    <cellStyle name="Normal 3 4 2 5 3" xfId="37557"/>
    <cellStyle name="Normal 3 4 2 5 3 2" xfId="37558"/>
    <cellStyle name="Normal 3 4 2 5 3 2 2" xfId="37559"/>
    <cellStyle name="Normal 3 4 2 5 3 2 2 2" xfId="37560"/>
    <cellStyle name="Normal 3 4 2 5 3 2 3" xfId="37561"/>
    <cellStyle name="Normal 3 4 2 5 3 3" xfId="37562"/>
    <cellStyle name="Normal 3 4 2 5 3 3 2" xfId="37563"/>
    <cellStyle name="Normal 3 4 2 5 3 4" xfId="37564"/>
    <cellStyle name="Normal 3 4 2 5 4" xfId="37565"/>
    <cellStyle name="Normal 3 4 2 5 4 2" xfId="37566"/>
    <cellStyle name="Normal 3 4 2 5 4 2 2" xfId="37567"/>
    <cellStyle name="Normal 3 4 2 5 4 3" xfId="37568"/>
    <cellStyle name="Normal 3 4 2 5 5" xfId="37569"/>
    <cellStyle name="Normal 3 4 2 5 5 2" xfId="37570"/>
    <cellStyle name="Normal 3 4 2 5 6" xfId="37571"/>
    <cellStyle name="Normal 3 4 2 6" xfId="37572"/>
    <cellStyle name="Normal 3 4 2 6 2" xfId="37573"/>
    <cellStyle name="Normal 3 4 2 6 2 2" xfId="37574"/>
    <cellStyle name="Normal 3 4 2 6 2 2 2" xfId="37575"/>
    <cellStyle name="Normal 3 4 2 6 2 2 2 2" xfId="37576"/>
    <cellStyle name="Normal 3 4 2 6 2 2 2 2 2" xfId="37577"/>
    <cellStyle name="Normal 3 4 2 6 2 2 2 3" xfId="37578"/>
    <cellStyle name="Normal 3 4 2 6 2 2 3" xfId="37579"/>
    <cellStyle name="Normal 3 4 2 6 2 2 3 2" xfId="37580"/>
    <cellStyle name="Normal 3 4 2 6 2 2 4" xfId="37581"/>
    <cellStyle name="Normal 3 4 2 6 2 3" xfId="37582"/>
    <cellStyle name="Normal 3 4 2 6 2 3 2" xfId="37583"/>
    <cellStyle name="Normal 3 4 2 6 2 3 2 2" xfId="37584"/>
    <cellStyle name="Normal 3 4 2 6 2 3 3" xfId="37585"/>
    <cellStyle name="Normal 3 4 2 6 2 4" xfId="37586"/>
    <cellStyle name="Normal 3 4 2 6 2 4 2" xfId="37587"/>
    <cellStyle name="Normal 3 4 2 6 2 5" xfId="37588"/>
    <cellStyle name="Normal 3 4 2 6 3" xfId="37589"/>
    <cellStyle name="Normal 3 4 2 6 3 2" xfId="37590"/>
    <cellStyle name="Normal 3 4 2 6 3 2 2" xfId="37591"/>
    <cellStyle name="Normal 3 4 2 6 3 2 2 2" xfId="37592"/>
    <cellStyle name="Normal 3 4 2 6 3 2 3" xfId="37593"/>
    <cellStyle name="Normal 3 4 2 6 3 3" xfId="37594"/>
    <cellStyle name="Normal 3 4 2 6 3 3 2" xfId="37595"/>
    <cellStyle name="Normal 3 4 2 6 3 4" xfId="37596"/>
    <cellStyle name="Normal 3 4 2 6 4" xfId="37597"/>
    <cellStyle name="Normal 3 4 2 6 4 2" xfId="37598"/>
    <cellStyle name="Normal 3 4 2 6 4 2 2" xfId="37599"/>
    <cellStyle name="Normal 3 4 2 6 4 3" xfId="37600"/>
    <cellStyle name="Normal 3 4 2 6 5" xfId="37601"/>
    <cellStyle name="Normal 3 4 2 6 5 2" xfId="37602"/>
    <cellStyle name="Normal 3 4 2 6 6" xfId="37603"/>
    <cellStyle name="Normal 3 4 2 7" xfId="37604"/>
    <cellStyle name="Normal 3 4 2 7 2" xfId="37605"/>
    <cellStyle name="Normal 3 4 2 7 2 2" xfId="37606"/>
    <cellStyle name="Normal 3 4 2 7 2 2 2" xfId="37607"/>
    <cellStyle name="Normal 3 4 2 7 2 2 2 2" xfId="37608"/>
    <cellStyle name="Normal 3 4 2 7 2 2 2 2 2" xfId="37609"/>
    <cellStyle name="Normal 3 4 2 7 2 2 2 3" xfId="37610"/>
    <cellStyle name="Normal 3 4 2 7 2 2 3" xfId="37611"/>
    <cellStyle name="Normal 3 4 2 7 2 2 3 2" xfId="37612"/>
    <cellStyle name="Normal 3 4 2 7 2 2 4" xfId="37613"/>
    <cellStyle name="Normal 3 4 2 7 2 3" xfId="37614"/>
    <cellStyle name="Normal 3 4 2 7 2 3 2" xfId="37615"/>
    <cellStyle name="Normal 3 4 2 7 2 3 2 2" xfId="37616"/>
    <cellStyle name="Normal 3 4 2 7 2 3 3" xfId="37617"/>
    <cellStyle name="Normal 3 4 2 7 2 4" xfId="37618"/>
    <cellStyle name="Normal 3 4 2 7 2 4 2" xfId="37619"/>
    <cellStyle name="Normal 3 4 2 7 2 5" xfId="37620"/>
    <cellStyle name="Normal 3 4 2 7 3" xfId="37621"/>
    <cellStyle name="Normal 3 4 2 7 3 2" xfId="37622"/>
    <cellStyle name="Normal 3 4 2 7 3 2 2" xfId="37623"/>
    <cellStyle name="Normal 3 4 2 7 3 2 2 2" xfId="37624"/>
    <cellStyle name="Normal 3 4 2 7 3 2 3" xfId="37625"/>
    <cellStyle name="Normal 3 4 2 7 3 3" xfId="37626"/>
    <cellStyle name="Normal 3 4 2 7 3 3 2" xfId="37627"/>
    <cellStyle name="Normal 3 4 2 7 3 4" xfId="37628"/>
    <cellStyle name="Normal 3 4 2 7 4" xfId="37629"/>
    <cellStyle name="Normal 3 4 2 7 4 2" xfId="37630"/>
    <cellStyle name="Normal 3 4 2 7 4 2 2" xfId="37631"/>
    <cellStyle name="Normal 3 4 2 7 4 3" xfId="37632"/>
    <cellStyle name="Normal 3 4 2 7 5" xfId="37633"/>
    <cellStyle name="Normal 3 4 2 7 5 2" xfId="37634"/>
    <cellStyle name="Normal 3 4 2 7 6" xfId="37635"/>
    <cellStyle name="Normal 3 4 2 8" xfId="37636"/>
    <cellStyle name="Normal 3 4 2 8 2" xfId="37637"/>
    <cellStyle name="Normal 3 4 2 8 2 2" xfId="37638"/>
    <cellStyle name="Normal 3 4 2 8 2 2 2" xfId="37639"/>
    <cellStyle name="Normal 3 4 2 8 2 2 2 2" xfId="37640"/>
    <cellStyle name="Normal 3 4 2 8 2 2 3" xfId="37641"/>
    <cellStyle name="Normal 3 4 2 8 2 3" xfId="37642"/>
    <cellStyle name="Normal 3 4 2 8 2 3 2" xfId="37643"/>
    <cellStyle name="Normal 3 4 2 8 2 4" xfId="37644"/>
    <cellStyle name="Normal 3 4 2 8 3" xfId="37645"/>
    <cellStyle name="Normal 3 4 2 8 3 2" xfId="37646"/>
    <cellStyle name="Normal 3 4 2 8 3 2 2" xfId="37647"/>
    <cellStyle name="Normal 3 4 2 8 3 3" xfId="37648"/>
    <cellStyle name="Normal 3 4 2 8 4" xfId="37649"/>
    <cellStyle name="Normal 3 4 2 8 4 2" xfId="37650"/>
    <cellStyle name="Normal 3 4 2 8 5" xfId="37651"/>
    <cellStyle name="Normal 3 4 2 9" xfId="37652"/>
    <cellStyle name="Normal 3 4 2 9 2" xfId="37653"/>
    <cellStyle name="Normal 3 4 2 9 2 2" xfId="37654"/>
    <cellStyle name="Normal 3 4 2 9 2 2 2" xfId="37655"/>
    <cellStyle name="Normal 3 4 2 9 2 3" xfId="37656"/>
    <cellStyle name="Normal 3 4 2 9 3" xfId="37657"/>
    <cellStyle name="Normal 3 4 2 9 3 2" xfId="37658"/>
    <cellStyle name="Normal 3 4 2 9 4" xfId="37659"/>
    <cellStyle name="Normal 3 4 3" xfId="37660"/>
    <cellStyle name="Normal 3 4 3 10" xfId="37661"/>
    <cellStyle name="Normal 3 4 3 10 2" xfId="37662"/>
    <cellStyle name="Normal 3 4 3 10 3" xfId="37663"/>
    <cellStyle name="Normal 3 4 3 11" xfId="37664"/>
    <cellStyle name="Normal 3 4 3 12" xfId="37665"/>
    <cellStyle name="Normal 3 4 3 2" xfId="37666"/>
    <cellStyle name="Normal 3 4 3 2 10" xfId="37667"/>
    <cellStyle name="Normal 3 4 3 2 11" xfId="37668"/>
    <cellStyle name="Normal 3 4 3 2 2" xfId="37669"/>
    <cellStyle name="Normal 3 4 3 2 2 2" xfId="37670"/>
    <cellStyle name="Normal 3 4 3 2 2 2 2" xfId="37671"/>
    <cellStyle name="Normal 3 4 3 2 2 2 2 2" xfId="37672"/>
    <cellStyle name="Normal 3 4 3 2 2 2 2 2 2" xfId="37673"/>
    <cellStyle name="Normal 3 4 3 2 2 2 2 2 2 2" xfId="37674"/>
    <cellStyle name="Normal 3 4 3 2 2 2 2 2 2 2 2" xfId="37675"/>
    <cellStyle name="Normal 3 4 3 2 2 2 2 2 2 3" xfId="37676"/>
    <cellStyle name="Normal 3 4 3 2 2 2 2 2 3" xfId="37677"/>
    <cellStyle name="Normal 3 4 3 2 2 2 2 2 3 2" xfId="37678"/>
    <cellStyle name="Normal 3 4 3 2 2 2 2 2 4" xfId="37679"/>
    <cellStyle name="Normal 3 4 3 2 2 2 2 3" xfId="37680"/>
    <cellStyle name="Normal 3 4 3 2 2 2 2 3 2" xfId="37681"/>
    <cellStyle name="Normal 3 4 3 2 2 2 2 3 2 2" xfId="37682"/>
    <cellStyle name="Normal 3 4 3 2 2 2 2 3 3" xfId="37683"/>
    <cellStyle name="Normal 3 4 3 2 2 2 2 4" xfId="37684"/>
    <cellStyle name="Normal 3 4 3 2 2 2 2 4 2" xfId="37685"/>
    <cellStyle name="Normal 3 4 3 2 2 2 2 5" xfId="37686"/>
    <cellStyle name="Normal 3 4 3 2 2 2 3" xfId="37687"/>
    <cellStyle name="Normal 3 4 3 2 2 2 3 2" xfId="37688"/>
    <cellStyle name="Normal 3 4 3 2 2 2 3 2 2" xfId="37689"/>
    <cellStyle name="Normal 3 4 3 2 2 2 3 2 2 2" xfId="37690"/>
    <cellStyle name="Normal 3 4 3 2 2 2 3 2 3" xfId="37691"/>
    <cellStyle name="Normal 3 4 3 2 2 2 3 3" xfId="37692"/>
    <cellStyle name="Normal 3 4 3 2 2 2 3 3 2" xfId="37693"/>
    <cellStyle name="Normal 3 4 3 2 2 2 3 4" xfId="37694"/>
    <cellStyle name="Normal 3 4 3 2 2 2 4" xfId="37695"/>
    <cellStyle name="Normal 3 4 3 2 2 2 4 2" xfId="37696"/>
    <cellStyle name="Normal 3 4 3 2 2 2 4 2 2" xfId="37697"/>
    <cellStyle name="Normal 3 4 3 2 2 2 4 3" xfId="37698"/>
    <cellStyle name="Normal 3 4 3 2 2 2 5" xfId="37699"/>
    <cellStyle name="Normal 3 4 3 2 2 2 5 2" xfId="37700"/>
    <cellStyle name="Normal 3 4 3 2 2 2 6" xfId="37701"/>
    <cellStyle name="Normal 3 4 3 2 2 3" xfId="37702"/>
    <cellStyle name="Normal 3 4 3 2 2 3 2" xfId="37703"/>
    <cellStyle name="Normal 3 4 3 2 2 3 2 2" xfId="37704"/>
    <cellStyle name="Normal 3 4 3 2 2 3 2 2 2" xfId="37705"/>
    <cellStyle name="Normal 3 4 3 2 2 3 2 2 2 2" xfId="37706"/>
    <cellStyle name="Normal 3 4 3 2 2 3 2 2 2 2 2" xfId="37707"/>
    <cellStyle name="Normal 3 4 3 2 2 3 2 2 2 3" xfId="37708"/>
    <cellStyle name="Normal 3 4 3 2 2 3 2 2 3" xfId="37709"/>
    <cellStyle name="Normal 3 4 3 2 2 3 2 2 3 2" xfId="37710"/>
    <cellStyle name="Normal 3 4 3 2 2 3 2 2 4" xfId="37711"/>
    <cellStyle name="Normal 3 4 3 2 2 3 2 3" xfId="37712"/>
    <cellStyle name="Normal 3 4 3 2 2 3 2 3 2" xfId="37713"/>
    <cellStyle name="Normal 3 4 3 2 2 3 2 3 2 2" xfId="37714"/>
    <cellStyle name="Normal 3 4 3 2 2 3 2 3 3" xfId="37715"/>
    <cellStyle name="Normal 3 4 3 2 2 3 2 4" xfId="37716"/>
    <cellStyle name="Normal 3 4 3 2 2 3 2 4 2" xfId="37717"/>
    <cellStyle name="Normal 3 4 3 2 2 3 2 5" xfId="37718"/>
    <cellStyle name="Normal 3 4 3 2 2 3 3" xfId="37719"/>
    <cellStyle name="Normal 3 4 3 2 2 3 3 2" xfId="37720"/>
    <cellStyle name="Normal 3 4 3 2 2 3 3 2 2" xfId="37721"/>
    <cellStyle name="Normal 3 4 3 2 2 3 3 2 2 2" xfId="37722"/>
    <cellStyle name="Normal 3 4 3 2 2 3 3 2 3" xfId="37723"/>
    <cellStyle name="Normal 3 4 3 2 2 3 3 3" xfId="37724"/>
    <cellStyle name="Normal 3 4 3 2 2 3 3 3 2" xfId="37725"/>
    <cellStyle name="Normal 3 4 3 2 2 3 3 4" xfId="37726"/>
    <cellStyle name="Normal 3 4 3 2 2 3 4" xfId="37727"/>
    <cellStyle name="Normal 3 4 3 2 2 3 4 2" xfId="37728"/>
    <cellStyle name="Normal 3 4 3 2 2 3 4 2 2" xfId="37729"/>
    <cellStyle name="Normal 3 4 3 2 2 3 4 3" xfId="37730"/>
    <cellStyle name="Normal 3 4 3 2 2 3 5" xfId="37731"/>
    <cellStyle name="Normal 3 4 3 2 2 3 5 2" xfId="37732"/>
    <cellStyle name="Normal 3 4 3 2 2 3 6" xfId="37733"/>
    <cellStyle name="Normal 3 4 3 2 2 4" xfId="37734"/>
    <cellStyle name="Normal 3 4 3 2 2 4 2" xfId="37735"/>
    <cellStyle name="Normal 3 4 3 2 2 4 2 2" xfId="37736"/>
    <cellStyle name="Normal 3 4 3 2 2 4 2 2 2" xfId="37737"/>
    <cellStyle name="Normal 3 4 3 2 2 4 2 2 2 2" xfId="37738"/>
    <cellStyle name="Normal 3 4 3 2 2 4 2 2 3" xfId="37739"/>
    <cellStyle name="Normal 3 4 3 2 2 4 2 3" xfId="37740"/>
    <cellStyle name="Normal 3 4 3 2 2 4 2 3 2" xfId="37741"/>
    <cellStyle name="Normal 3 4 3 2 2 4 2 4" xfId="37742"/>
    <cellStyle name="Normal 3 4 3 2 2 4 3" xfId="37743"/>
    <cellStyle name="Normal 3 4 3 2 2 4 3 2" xfId="37744"/>
    <cellStyle name="Normal 3 4 3 2 2 4 3 2 2" xfId="37745"/>
    <cellStyle name="Normal 3 4 3 2 2 4 3 3" xfId="37746"/>
    <cellStyle name="Normal 3 4 3 2 2 4 4" xfId="37747"/>
    <cellStyle name="Normal 3 4 3 2 2 4 4 2" xfId="37748"/>
    <cellStyle name="Normal 3 4 3 2 2 4 5" xfId="37749"/>
    <cellStyle name="Normal 3 4 3 2 2 5" xfId="37750"/>
    <cellStyle name="Normal 3 4 3 2 2 5 2" xfId="37751"/>
    <cellStyle name="Normal 3 4 3 2 2 5 2 2" xfId="37752"/>
    <cellStyle name="Normal 3 4 3 2 2 5 2 2 2" xfId="37753"/>
    <cellStyle name="Normal 3 4 3 2 2 5 2 3" xfId="37754"/>
    <cellStyle name="Normal 3 4 3 2 2 5 3" xfId="37755"/>
    <cellStyle name="Normal 3 4 3 2 2 5 3 2" xfId="37756"/>
    <cellStyle name="Normal 3 4 3 2 2 5 4" xfId="37757"/>
    <cellStyle name="Normal 3 4 3 2 2 6" xfId="37758"/>
    <cellStyle name="Normal 3 4 3 2 2 6 2" xfId="37759"/>
    <cellStyle name="Normal 3 4 3 2 2 6 2 2" xfId="37760"/>
    <cellStyle name="Normal 3 4 3 2 2 6 3" xfId="37761"/>
    <cellStyle name="Normal 3 4 3 2 2 7" xfId="37762"/>
    <cellStyle name="Normal 3 4 3 2 2 7 2" xfId="37763"/>
    <cellStyle name="Normal 3 4 3 2 2 8" xfId="37764"/>
    <cellStyle name="Normal 3 4 3 2 3" xfId="37765"/>
    <cellStyle name="Normal 3 4 3 2 3 2" xfId="37766"/>
    <cellStyle name="Normal 3 4 3 2 3 2 2" xfId="37767"/>
    <cellStyle name="Normal 3 4 3 2 3 2 2 2" xfId="37768"/>
    <cellStyle name="Normal 3 4 3 2 3 2 2 2 2" xfId="37769"/>
    <cellStyle name="Normal 3 4 3 2 3 2 2 2 2 2" xfId="37770"/>
    <cellStyle name="Normal 3 4 3 2 3 2 2 2 3" xfId="37771"/>
    <cellStyle name="Normal 3 4 3 2 3 2 2 3" xfId="37772"/>
    <cellStyle name="Normal 3 4 3 2 3 2 2 3 2" xfId="37773"/>
    <cellStyle name="Normal 3 4 3 2 3 2 2 4" xfId="37774"/>
    <cellStyle name="Normal 3 4 3 2 3 2 3" xfId="37775"/>
    <cellStyle name="Normal 3 4 3 2 3 2 3 2" xfId="37776"/>
    <cellStyle name="Normal 3 4 3 2 3 2 3 2 2" xfId="37777"/>
    <cellStyle name="Normal 3 4 3 2 3 2 3 3" xfId="37778"/>
    <cellStyle name="Normal 3 4 3 2 3 2 4" xfId="37779"/>
    <cellStyle name="Normal 3 4 3 2 3 2 4 2" xfId="37780"/>
    <cellStyle name="Normal 3 4 3 2 3 2 5" xfId="37781"/>
    <cellStyle name="Normal 3 4 3 2 3 3" xfId="37782"/>
    <cellStyle name="Normal 3 4 3 2 3 3 2" xfId="37783"/>
    <cellStyle name="Normal 3 4 3 2 3 3 2 2" xfId="37784"/>
    <cellStyle name="Normal 3 4 3 2 3 3 2 2 2" xfId="37785"/>
    <cellStyle name="Normal 3 4 3 2 3 3 2 3" xfId="37786"/>
    <cellStyle name="Normal 3 4 3 2 3 3 3" xfId="37787"/>
    <cellStyle name="Normal 3 4 3 2 3 3 3 2" xfId="37788"/>
    <cellStyle name="Normal 3 4 3 2 3 3 4" xfId="37789"/>
    <cellStyle name="Normal 3 4 3 2 3 4" xfId="37790"/>
    <cellStyle name="Normal 3 4 3 2 3 4 2" xfId="37791"/>
    <cellStyle name="Normal 3 4 3 2 3 4 2 2" xfId="37792"/>
    <cellStyle name="Normal 3 4 3 2 3 4 3" xfId="37793"/>
    <cellStyle name="Normal 3 4 3 2 3 5" xfId="37794"/>
    <cellStyle name="Normal 3 4 3 2 3 5 2" xfId="37795"/>
    <cellStyle name="Normal 3 4 3 2 3 6" xfId="37796"/>
    <cellStyle name="Normal 3 4 3 2 4" xfId="37797"/>
    <cellStyle name="Normal 3 4 3 2 4 2" xfId="37798"/>
    <cellStyle name="Normal 3 4 3 2 4 2 2" xfId="37799"/>
    <cellStyle name="Normal 3 4 3 2 4 2 2 2" xfId="37800"/>
    <cellStyle name="Normal 3 4 3 2 4 2 2 2 2" xfId="37801"/>
    <cellStyle name="Normal 3 4 3 2 4 2 2 2 2 2" xfId="37802"/>
    <cellStyle name="Normal 3 4 3 2 4 2 2 2 3" xfId="37803"/>
    <cellStyle name="Normal 3 4 3 2 4 2 2 3" xfId="37804"/>
    <cellStyle name="Normal 3 4 3 2 4 2 2 3 2" xfId="37805"/>
    <cellStyle name="Normal 3 4 3 2 4 2 2 4" xfId="37806"/>
    <cellStyle name="Normal 3 4 3 2 4 2 3" xfId="37807"/>
    <cellStyle name="Normal 3 4 3 2 4 2 3 2" xfId="37808"/>
    <cellStyle name="Normal 3 4 3 2 4 2 3 2 2" xfId="37809"/>
    <cellStyle name="Normal 3 4 3 2 4 2 3 3" xfId="37810"/>
    <cellStyle name="Normal 3 4 3 2 4 2 4" xfId="37811"/>
    <cellStyle name="Normal 3 4 3 2 4 2 4 2" xfId="37812"/>
    <cellStyle name="Normal 3 4 3 2 4 2 5" xfId="37813"/>
    <cellStyle name="Normal 3 4 3 2 4 3" xfId="37814"/>
    <cellStyle name="Normal 3 4 3 2 4 3 2" xfId="37815"/>
    <cellStyle name="Normal 3 4 3 2 4 3 2 2" xfId="37816"/>
    <cellStyle name="Normal 3 4 3 2 4 3 2 2 2" xfId="37817"/>
    <cellStyle name="Normal 3 4 3 2 4 3 2 3" xfId="37818"/>
    <cellStyle name="Normal 3 4 3 2 4 3 3" xfId="37819"/>
    <cellStyle name="Normal 3 4 3 2 4 3 3 2" xfId="37820"/>
    <cellStyle name="Normal 3 4 3 2 4 3 4" xfId="37821"/>
    <cellStyle name="Normal 3 4 3 2 4 4" xfId="37822"/>
    <cellStyle name="Normal 3 4 3 2 4 4 2" xfId="37823"/>
    <cellStyle name="Normal 3 4 3 2 4 4 2 2" xfId="37824"/>
    <cellStyle name="Normal 3 4 3 2 4 4 3" xfId="37825"/>
    <cellStyle name="Normal 3 4 3 2 4 5" xfId="37826"/>
    <cellStyle name="Normal 3 4 3 2 4 5 2" xfId="37827"/>
    <cellStyle name="Normal 3 4 3 2 4 6" xfId="37828"/>
    <cellStyle name="Normal 3 4 3 2 5" xfId="37829"/>
    <cellStyle name="Normal 3 4 3 2 5 2" xfId="37830"/>
    <cellStyle name="Normal 3 4 3 2 5 2 2" xfId="37831"/>
    <cellStyle name="Normal 3 4 3 2 5 2 2 2" xfId="37832"/>
    <cellStyle name="Normal 3 4 3 2 5 2 2 2 2" xfId="37833"/>
    <cellStyle name="Normal 3 4 3 2 5 2 2 2 2 2" xfId="37834"/>
    <cellStyle name="Normal 3 4 3 2 5 2 2 2 3" xfId="37835"/>
    <cellStyle name="Normal 3 4 3 2 5 2 2 3" xfId="37836"/>
    <cellStyle name="Normal 3 4 3 2 5 2 2 3 2" xfId="37837"/>
    <cellStyle name="Normal 3 4 3 2 5 2 2 4" xfId="37838"/>
    <cellStyle name="Normal 3 4 3 2 5 2 3" xfId="37839"/>
    <cellStyle name="Normal 3 4 3 2 5 2 3 2" xfId="37840"/>
    <cellStyle name="Normal 3 4 3 2 5 2 3 2 2" xfId="37841"/>
    <cellStyle name="Normal 3 4 3 2 5 2 3 3" xfId="37842"/>
    <cellStyle name="Normal 3 4 3 2 5 2 4" xfId="37843"/>
    <cellStyle name="Normal 3 4 3 2 5 2 4 2" xfId="37844"/>
    <cellStyle name="Normal 3 4 3 2 5 2 5" xfId="37845"/>
    <cellStyle name="Normal 3 4 3 2 5 3" xfId="37846"/>
    <cellStyle name="Normal 3 4 3 2 5 3 2" xfId="37847"/>
    <cellStyle name="Normal 3 4 3 2 5 3 2 2" xfId="37848"/>
    <cellStyle name="Normal 3 4 3 2 5 3 2 2 2" xfId="37849"/>
    <cellStyle name="Normal 3 4 3 2 5 3 2 3" xfId="37850"/>
    <cellStyle name="Normal 3 4 3 2 5 3 3" xfId="37851"/>
    <cellStyle name="Normal 3 4 3 2 5 3 3 2" xfId="37852"/>
    <cellStyle name="Normal 3 4 3 2 5 3 4" xfId="37853"/>
    <cellStyle name="Normal 3 4 3 2 5 4" xfId="37854"/>
    <cellStyle name="Normal 3 4 3 2 5 4 2" xfId="37855"/>
    <cellStyle name="Normal 3 4 3 2 5 4 2 2" xfId="37856"/>
    <cellStyle name="Normal 3 4 3 2 5 4 3" xfId="37857"/>
    <cellStyle name="Normal 3 4 3 2 5 5" xfId="37858"/>
    <cellStyle name="Normal 3 4 3 2 5 5 2" xfId="37859"/>
    <cellStyle name="Normal 3 4 3 2 5 6" xfId="37860"/>
    <cellStyle name="Normal 3 4 3 2 6" xfId="37861"/>
    <cellStyle name="Normal 3 4 3 2 6 2" xfId="37862"/>
    <cellStyle name="Normal 3 4 3 2 6 2 2" xfId="37863"/>
    <cellStyle name="Normal 3 4 3 2 6 2 2 2" xfId="37864"/>
    <cellStyle name="Normal 3 4 3 2 6 2 2 2 2" xfId="37865"/>
    <cellStyle name="Normal 3 4 3 2 6 2 2 3" xfId="37866"/>
    <cellStyle name="Normal 3 4 3 2 6 2 3" xfId="37867"/>
    <cellStyle name="Normal 3 4 3 2 6 2 3 2" xfId="37868"/>
    <cellStyle name="Normal 3 4 3 2 6 2 4" xfId="37869"/>
    <cellStyle name="Normal 3 4 3 2 6 3" xfId="37870"/>
    <cellStyle name="Normal 3 4 3 2 6 3 2" xfId="37871"/>
    <cellStyle name="Normal 3 4 3 2 6 3 2 2" xfId="37872"/>
    <cellStyle name="Normal 3 4 3 2 6 3 3" xfId="37873"/>
    <cellStyle name="Normal 3 4 3 2 6 4" xfId="37874"/>
    <cellStyle name="Normal 3 4 3 2 6 4 2" xfId="37875"/>
    <cellStyle name="Normal 3 4 3 2 6 5" xfId="37876"/>
    <cellStyle name="Normal 3 4 3 2 7" xfId="37877"/>
    <cellStyle name="Normal 3 4 3 2 7 2" xfId="37878"/>
    <cellStyle name="Normal 3 4 3 2 7 2 2" xfId="37879"/>
    <cellStyle name="Normal 3 4 3 2 7 2 2 2" xfId="37880"/>
    <cellStyle name="Normal 3 4 3 2 7 2 3" xfId="37881"/>
    <cellStyle name="Normal 3 4 3 2 7 3" xfId="37882"/>
    <cellStyle name="Normal 3 4 3 2 7 3 2" xfId="37883"/>
    <cellStyle name="Normal 3 4 3 2 7 4" xfId="37884"/>
    <cellStyle name="Normal 3 4 3 2 8" xfId="37885"/>
    <cellStyle name="Normal 3 4 3 2 8 2" xfId="37886"/>
    <cellStyle name="Normal 3 4 3 2 8 2 2" xfId="37887"/>
    <cellStyle name="Normal 3 4 3 2 8 3" xfId="37888"/>
    <cellStyle name="Normal 3 4 3 2 9" xfId="37889"/>
    <cellStyle name="Normal 3 4 3 2 9 2" xfId="37890"/>
    <cellStyle name="Normal 3 4 3 2 9 3" xfId="37891"/>
    <cellStyle name="Normal 3 4 3 3" xfId="37892"/>
    <cellStyle name="Normal 3 4 3 3 2" xfId="37893"/>
    <cellStyle name="Normal 3 4 3 3 2 2" xfId="37894"/>
    <cellStyle name="Normal 3 4 3 3 2 2 2" xfId="37895"/>
    <cellStyle name="Normal 3 4 3 3 2 2 2 2" xfId="37896"/>
    <cellStyle name="Normal 3 4 3 3 2 2 2 2 2" xfId="37897"/>
    <cellStyle name="Normal 3 4 3 3 2 2 2 2 2 2" xfId="37898"/>
    <cellStyle name="Normal 3 4 3 3 2 2 2 2 3" xfId="37899"/>
    <cellStyle name="Normal 3 4 3 3 2 2 2 3" xfId="37900"/>
    <cellStyle name="Normal 3 4 3 3 2 2 2 3 2" xfId="37901"/>
    <cellStyle name="Normal 3 4 3 3 2 2 2 4" xfId="37902"/>
    <cellStyle name="Normal 3 4 3 3 2 2 3" xfId="37903"/>
    <cellStyle name="Normal 3 4 3 3 2 2 3 2" xfId="37904"/>
    <cellStyle name="Normal 3 4 3 3 2 2 3 2 2" xfId="37905"/>
    <cellStyle name="Normal 3 4 3 3 2 2 3 3" xfId="37906"/>
    <cellStyle name="Normal 3 4 3 3 2 2 4" xfId="37907"/>
    <cellStyle name="Normal 3 4 3 3 2 2 4 2" xfId="37908"/>
    <cellStyle name="Normal 3 4 3 3 2 2 5" xfId="37909"/>
    <cellStyle name="Normal 3 4 3 3 2 3" xfId="37910"/>
    <cellStyle name="Normal 3 4 3 3 2 3 2" xfId="37911"/>
    <cellStyle name="Normal 3 4 3 3 2 3 2 2" xfId="37912"/>
    <cellStyle name="Normal 3 4 3 3 2 3 2 2 2" xfId="37913"/>
    <cellStyle name="Normal 3 4 3 3 2 3 2 3" xfId="37914"/>
    <cellStyle name="Normal 3 4 3 3 2 3 3" xfId="37915"/>
    <cellStyle name="Normal 3 4 3 3 2 3 3 2" xfId="37916"/>
    <cellStyle name="Normal 3 4 3 3 2 3 4" xfId="37917"/>
    <cellStyle name="Normal 3 4 3 3 2 4" xfId="37918"/>
    <cellStyle name="Normal 3 4 3 3 2 4 2" xfId="37919"/>
    <cellStyle name="Normal 3 4 3 3 2 4 2 2" xfId="37920"/>
    <cellStyle name="Normal 3 4 3 3 2 4 3" xfId="37921"/>
    <cellStyle name="Normal 3 4 3 3 2 5" xfId="37922"/>
    <cellStyle name="Normal 3 4 3 3 2 5 2" xfId="37923"/>
    <cellStyle name="Normal 3 4 3 3 2 6" xfId="37924"/>
    <cellStyle name="Normal 3 4 3 3 3" xfId="37925"/>
    <cellStyle name="Normal 3 4 3 3 3 2" xfId="37926"/>
    <cellStyle name="Normal 3 4 3 3 3 2 2" xfId="37927"/>
    <cellStyle name="Normal 3 4 3 3 3 2 2 2" xfId="37928"/>
    <cellStyle name="Normal 3 4 3 3 3 2 2 2 2" xfId="37929"/>
    <cellStyle name="Normal 3 4 3 3 3 2 2 2 2 2" xfId="37930"/>
    <cellStyle name="Normal 3 4 3 3 3 2 2 2 3" xfId="37931"/>
    <cellStyle name="Normal 3 4 3 3 3 2 2 3" xfId="37932"/>
    <cellStyle name="Normal 3 4 3 3 3 2 2 3 2" xfId="37933"/>
    <cellStyle name="Normal 3 4 3 3 3 2 2 4" xfId="37934"/>
    <cellStyle name="Normal 3 4 3 3 3 2 3" xfId="37935"/>
    <cellStyle name="Normal 3 4 3 3 3 2 3 2" xfId="37936"/>
    <cellStyle name="Normal 3 4 3 3 3 2 3 2 2" xfId="37937"/>
    <cellStyle name="Normal 3 4 3 3 3 2 3 3" xfId="37938"/>
    <cellStyle name="Normal 3 4 3 3 3 2 4" xfId="37939"/>
    <cellStyle name="Normal 3 4 3 3 3 2 4 2" xfId="37940"/>
    <cellStyle name="Normal 3 4 3 3 3 2 5" xfId="37941"/>
    <cellStyle name="Normal 3 4 3 3 3 3" xfId="37942"/>
    <cellStyle name="Normal 3 4 3 3 3 3 2" xfId="37943"/>
    <cellStyle name="Normal 3 4 3 3 3 3 2 2" xfId="37944"/>
    <cellStyle name="Normal 3 4 3 3 3 3 2 2 2" xfId="37945"/>
    <cellStyle name="Normal 3 4 3 3 3 3 2 3" xfId="37946"/>
    <cellStyle name="Normal 3 4 3 3 3 3 3" xfId="37947"/>
    <cellStyle name="Normal 3 4 3 3 3 3 3 2" xfId="37948"/>
    <cellStyle name="Normal 3 4 3 3 3 3 4" xfId="37949"/>
    <cellStyle name="Normal 3 4 3 3 3 4" xfId="37950"/>
    <cellStyle name="Normal 3 4 3 3 3 4 2" xfId="37951"/>
    <cellStyle name="Normal 3 4 3 3 3 4 2 2" xfId="37952"/>
    <cellStyle name="Normal 3 4 3 3 3 4 3" xfId="37953"/>
    <cellStyle name="Normal 3 4 3 3 3 5" xfId="37954"/>
    <cellStyle name="Normal 3 4 3 3 3 5 2" xfId="37955"/>
    <cellStyle name="Normal 3 4 3 3 3 6" xfId="37956"/>
    <cellStyle name="Normal 3 4 3 3 4" xfId="37957"/>
    <cellStyle name="Normal 3 4 3 3 4 2" xfId="37958"/>
    <cellStyle name="Normal 3 4 3 3 4 2 2" xfId="37959"/>
    <cellStyle name="Normal 3 4 3 3 4 2 2 2" xfId="37960"/>
    <cellStyle name="Normal 3 4 3 3 4 2 2 2 2" xfId="37961"/>
    <cellStyle name="Normal 3 4 3 3 4 2 2 3" xfId="37962"/>
    <cellStyle name="Normal 3 4 3 3 4 2 3" xfId="37963"/>
    <cellStyle name="Normal 3 4 3 3 4 2 3 2" xfId="37964"/>
    <cellStyle name="Normal 3 4 3 3 4 2 4" xfId="37965"/>
    <cellStyle name="Normal 3 4 3 3 4 3" xfId="37966"/>
    <cellStyle name="Normal 3 4 3 3 4 3 2" xfId="37967"/>
    <cellStyle name="Normal 3 4 3 3 4 3 2 2" xfId="37968"/>
    <cellStyle name="Normal 3 4 3 3 4 3 3" xfId="37969"/>
    <cellStyle name="Normal 3 4 3 3 4 4" xfId="37970"/>
    <cellStyle name="Normal 3 4 3 3 4 4 2" xfId="37971"/>
    <cellStyle name="Normal 3 4 3 3 4 5" xfId="37972"/>
    <cellStyle name="Normal 3 4 3 3 5" xfId="37973"/>
    <cellStyle name="Normal 3 4 3 3 5 2" xfId="37974"/>
    <cellStyle name="Normal 3 4 3 3 5 2 2" xfId="37975"/>
    <cellStyle name="Normal 3 4 3 3 5 2 2 2" xfId="37976"/>
    <cellStyle name="Normal 3 4 3 3 5 2 3" xfId="37977"/>
    <cellStyle name="Normal 3 4 3 3 5 3" xfId="37978"/>
    <cellStyle name="Normal 3 4 3 3 5 3 2" xfId="37979"/>
    <cellStyle name="Normal 3 4 3 3 5 4" xfId="37980"/>
    <cellStyle name="Normal 3 4 3 3 6" xfId="37981"/>
    <cellStyle name="Normal 3 4 3 3 6 2" xfId="37982"/>
    <cellStyle name="Normal 3 4 3 3 6 2 2" xfId="37983"/>
    <cellStyle name="Normal 3 4 3 3 6 3" xfId="37984"/>
    <cellStyle name="Normal 3 4 3 3 7" xfId="37985"/>
    <cellStyle name="Normal 3 4 3 3 7 2" xfId="37986"/>
    <cellStyle name="Normal 3 4 3 3 8" xfId="37987"/>
    <cellStyle name="Normal 3 4 3 4" xfId="37988"/>
    <cellStyle name="Normal 3 4 3 4 2" xfId="37989"/>
    <cellStyle name="Normal 3 4 3 4 2 2" xfId="37990"/>
    <cellStyle name="Normal 3 4 3 4 2 2 2" xfId="37991"/>
    <cellStyle name="Normal 3 4 3 4 2 2 2 2" xfId="37992"/>
    <cellStyle name="Normal 3 4 3 4 2 2 2 2 2" xfId="37993"/>
    <cellStyle name="Normal 3 4 3 4 2 2 2 3" xfId="37994"/>
    <cellStyle name="Normal 3 4 3 4 2 2 3" xfId="37995"/>
    <cellStyle name="Normal 3 4 3 4 2 2 3 2" xfId="37996"/>
    <cellStyle name="Normal 3 4 3 4 2 2 4" xfId="37997"/>
    <cellStyle name="Normal 3 4 3 4 2 3" xfId="37998"/>
    <cellStyle name="Normal 3 4 3 4 2 3 2" xfId="37999"/>
    <cellStyle name="Normal 3 4 3 4 2 3 2 2" xfId="38000"/>
    <cellStyle name="Normal 3 4 3 4 2 3 3" xfId="38001"/>
    <cellStyle name="Normal 3 4 3 4 2 4" xfId="38002"/>
    <cellStyle name="Normal 3 4 3 4 2 4 2" xfId="38003"/>
    <cellStyle name="Normal 3 4 3 4 2 5" xfId="38004"/>
    <cellStyle name="Normal 3 4 3 4 3" xfId="38005"/>
    <cellStyle name="Normal 3 4 3 4 3 2" xfId="38006"/>
    <cellStyle name="Normal 3 4 3 4 3 2 2" xfId="38007"/>
    <cellStyle name="Normal 3 4 3 4 3 2 2 2" xfId="38008"/>
    <cellStyle name="Normal 3 4 3 4 3 2 3" xfId="38009"/>
    <cellStyle name="Normal 3 4 3 4 3 3" xfId="38010"/>
    <cellStyle name="Normal 3 4 3 4 3 3 2" xfId="38011"/>
    <cellStyle name="Normal 3 4 3 4 3 4" xfId="38012"/>
    <cellStyle name="Normal 3 4 3 4 4" xfId="38013"/>
    <cellStyle name="Normal 3 4 3 4 4 2" xfId="38014"/>
    <cellStyle name="Normal 3 4 3 4 4 2 2" xfId="38015"/>
    <cellStyle name="Normal 3 4 3 4 4 3" xfId="38016"/>
    <cellStyle name="Normal 3 4 3 4 5" xfId="38017"/>
    <cellStyle name="Normal 3 4 3 4 5 2" xfId="38018"/>
    <cellStyle name="Normal 3 4 3 4 6" xfId="38019"/>
    <cellStyle name="Normal 3 4 3 5" xfId="38020"/>
    <cellStyle name="Normal 3 4 3 5 2" xfId="38021"/>
    <cellStyle name="Normal 3 4 3 5 2 2" xfId="38022"/>
    <cellStyle name="Normal 3 4 3 5 2 2 2" xfId="38023"/>
    <cellStyle name="Normal 3 4 3 5 2 2 2 2" xfId="38024"/>
    <cellStyle name="Normal 3 4 3 5 2 2 2 2 2" xfId="38025"/>
    <cellStyle name="Normal 3 4 3 5 2 2 2 3" xfId="38026"/>
    <cellStyle name="Normal 3 4 3 5 2 2 3" xfId="38027"/>
    <cellStyle name="Normal 3 4 3 5 2 2 3 2" xfId="38028"/>
    <cellStyle name="Normal 3 4 3 5 2 2 4" xfId="38029"/>
    <cellStyle name="Normal 3 4 3 5 2 3" xfId="38030"/>
    <cellStyle name="Normal 3 4 3 5 2 3 2" xfId="38031"/>
    <cellStyle name="Normal 3 4 3 5 2 3 2 2" xfId="38032"/>
    <cellStyle name="Normal 3 4 3 5 2 3 3" xfId="38033"/>
    <cellStyle name="Normal 3 4 3 5 2 4" xfId="38034"/>
    <cellStyle name="Normal 3 4 3 5 2 4 2" xfId="38035"/>
    <cellStyle name="Normal 3 4 3 5 2 5" xfId="38036"/>
    <cellStyle name="Normal 3 4 3 5 3" xfId="38037"/>
    <cellStyle name="Normal 3 4 3 5 3 2" xfId="38038"/>
    <cellStyle name="Normal 3 4 3 5 3 2 2" xfId="38039"/>
    <cellStyle name="Normal 3 4 3 5 3 2 2 2" xfId="38040"/>
    <cellStyle name="Normal 3 4 3 5 3 2 3" xfId="38041"/>
    <cellStyle name="Normal 3 4 3 5 3 3" xfId="38042"/>
    <cellStyle name="Normal 3 4 3 5 3 3 2" xfId="38043"/>
    <cellStyle name="Normal 3 4 3 5 3 4" xfId="38044"/>
    <cellStyle name="Normal 3 4 3 5 4" xfId="38045"/>
    <cellStyle name="Normal 3 4 3 5 4 2" xfId="38046"/>
    <cellStyle name="Normal 3 4 3 5 4 2 2" xfId="38047"/>
    <cellStyle name="Normal 3 4 3 5 4 3" xfId="38048"/>
    <cellStyle name="Normal 3 4 3 5 5" xfId="38049"/>
    <cellStyle name="Normal 3 4 3 5 5 2" xfId="38050"/>
    <cellStyle name="Normal 3 4 3 5 6" xfId="38051"/>
    <cellStyle name="Normal 3 4 3 6" xfId="38052"/>
    <cellStyle name="Normal 3 4 3 6 2" xfId="38053"/>
    <cellStyle name="Normal 3 4 3 6 2 2" xfId="38054"/>
    <cellStyle name="Normal 3 4 3 6 2 2 2" xfId="38055"/>
    <cellStyle name="Normal 3 4 3 6 2 2 2 2" xfId="38056"/>
    <cellStyle name="Normal 3 4 3 6 2 2 2 2 2" xfId="38057"/>
    <cellStyle name="Normal 3 4 3 6 2 2 2 3" xfId="38058"/>
    <cellStyle name="Normal 3 4 3 6 2 2 3" xfId="38059"/>
    <cellStyle name="Normal 3 4 3 6 2 2 3 2" xfId="38060"/>
    <cellStyle name="Normal 3 4 3 6 2 2 4" xfId="38061"/>
    <cellStyle name="Normal 3 4 3 6 2 3" xfId="38062"/>
    <cellStyle name="Normal 3 4 3 6 2 3 2" xfId="38063"/>
    <cellStyle name="Normal 3 4 3 6 2 3 2 2" xfId="38064"/>
    <cellStyle name="Normal 3 4 3 6 2 3 3" xfId="38065"/>
    <cellStyle name="Normal 3 4 3 6 2 4" xfId="38066"/>
    <cellStyle name="Normal 3 4 3 6 2 4 2" xfId="38067"/>
    <cellStyle name="Normal 3 4 3 6 2 5" xfId="38068"/>
    <cellStyle name="Normal 3 4 3 6 3" xfId="38069"/>
    <cellStyle name="Normal 3 4 3 6 3 2" xfId="38070"/>
    <cellStyle name="Normal 3 4 3 6 3 2 2" xfId="38071"/>
    <cellStyle name="Normal 3 4 3 6 3 2 2 2" xfId="38072"/>
    <cellStyle name="Normal 3 4 3 6 3 2 3" xfId="38073"/>
    <cellStyle name="Normal 3 4 3 6 3 3" xfId="38074"/>
    <cellStyle name="Normal 3 4 3 6 3 3 2" xfId="38075"/>
    <cellStyle name="Normal 3 4 3 6 3 4" xfId="38076"/>
    <cellStyle name="Normal 3 4 3 6 4" xfId="38077"/>
    <cellStyle name="Normal 3 4 3 6 4 2" xfId="38078"/>
    <cellStyle name="Normal 3 4 3 6 4 2 2" xfId="38079"/>
    <cellStyle name="Normal 3 4 3 6 4 3" xfId="38080"/>
    <cellStyle name="Normal 3 4 3 6 5" xfId="38081"/>
    <cellStyle name="Normal 3 4 3 6 5 2" xfId="38082"/>
    <cellStyle name="Normal 3 4 3 6 6" xfId="38083"/>
    <cellStyle name="Normal 3 4 3 7" xfId="38084"/>
    <cellStyle name="Normal 3 4 3 7 2" xfId="38085"/>
    <cellStyle name="Normal 3 4 3 7 2 2" xfId="38086"/>
    <cellStyle name="Normal 3 4 3 7 2 2 2" xfId="38087"/>
    <cellStyle name="Normal 3 4 3 7 2 2 2 2" xfId="38088"/>
    <cellStyle name="Normal 3 4 3 7 2 2 3" xfId="38089"/>
    <cellStyle name="Normal 3 4 3 7 2 3" xfId="38090"/>
    <cellStyle name="Normal 3 4 3 7 2 3 2" xfId="38091"/>
    <cellStyle name="Normal 3 4 3 7 2 4" xfId="38092"/>
    <cellStyle name="Normal 3 4 3 7 3" xfId="38093"/>
    <cellStyle name="Normal 3 4 3 7 3 2" xfId="38094"/>
    <cellStyle name="Normal 3 4 3 7 3 2 2" xfId="38095"/>
    <cellStyle name="Normal 3 4 3 7 3 3" xfId="38096"/>
    <cellStyle name="Normal 3 4 3 7 4" xfId="38097"/>
    <cellStyle name="Normal 3 4 3 7 4 2" xfId="38098"/>
    <cellStyle name="Normal 3 4 3 7 5" xfId="38099"/>
    <cellStyle name="Normal 3 4 3 8" xfId="38100"/>
    <cellStyle name="Normal 3 4 3 8 2" xfId="38101"/>
    <cellStyle name="Normal 3 4 3 8 2 2" xfId="38102"/>
    <cellStyle name="Normal 3 4 3 8 2 2 2" xfId="38103"/>
    <cellStyle name="Normal 3 4 3 8 2 3" xfId="38104"/>
    <cellStyle name="Normal 3 4 3 8 3" xfId="38105"/>
    <cellStyle name="Normal 3 4 3 8 3 2" xfId="38106"/>
    <cellStyle name="Normal 3 4 3 8 4" xfId="38107"/>
    <cellStyle name="Normal 3 4 3 9" xfId="38108"/>
    <cellStyle name="Normal 3 4 3 9 2" xfId="38109"/>
    <cellStyle name="Normal 3 4 3 9 2 2" xfId="38110"/>
    <cellStyle name="Normal 3 4 3 9 3" xfId="38111"/>
    <cellStyle name="Normal 3 4 4" xfId="38112"/>
    <cellStyle name="Normal 3 4 4 10" xfId="38113"/>
    <cellStyle name="Normal 3 4 4 11" xfId="38114"/>
    <cellStyle name="Normal 3 4 4 2" xfId="38115"/>
    <cellStyle name="Normal 3 4 4 2 2" xfId="38116"/>
    <cellStyle name="Normal 3 4 4 2 2 2" xfId="38117"/>
    <cellStyle name="Normal 3 4 4 2 2 2 2" xfId="38118"/>
    <cellStyle name="Normal 3 4 4 2 2 2 2 2" xfId="38119"/>
    <cellStyle name="Normal 3 4 4 2 2 2 2 2 2" xfId="38120"/>
    <cellStyle name="Normal 3 4 4 2 2 2 2 2 2 2" xfId="38121"/>
    <cellStyle name="Normal 3 4 4 2 2 2 2 2 3" xfId="38122"/>
    <cellStyle name="Normal 3 4 4 2 2 2 2 3" xfId="38123"/>
    <cellStyle name="Normal 3 4 4 2 2 2 2 3 2" xfId="38124"/>
    <cellStyle name="Normal 3 4 4 2 2 2 2 4" xfId="38125"/>
    <cellStyle name="Normal 3 4 4 2 2 2 3" xfId="38126"/>
    <cellStyle name="Normal 3 4 4 2 2 2 3 2" xfId="38127"/>
    <cellStyle name="Normal 3 4 4 2 2 2 3 2 2" xfId="38128"/>
    <cellStyle name="Normal 3 4 4 2 2 2 3 3" xfId="38129"/>
    <cellStyle name="Normal 3 4 4 2 2 2 4" xfId="38130"/>
    <cellStyle name="Normal 3 4 4 2 2 2 4 2" xfId="38131"/>
    <cellStyle name="Normal 3 4 4 2 2 2 5" xfId="38132"/>
    <cellStyle name="Normal 3 4 4 2 2 3" xfId="38133"/>
    <cellStyle name="Normal 3 4 4 2 2 3 2" xfId="38134"/>
    <cellStyle name="Normal 3 4 4 2 2 3 2 2" xfId="38135"/>
    <cellStyle name="Normal 3 4 4 2 2 3 2 2 2" xfId="38136"/>
    <cellStyle name="Normal 3 4 4 2 2 3 2 3" xfId="38137"/>
    <cellStyle name="Normal 3 4 4 2 2 3 3" xfId="38138"/>
    <cellStyle name="Normal 3 4 4 2 2 3 3 2" xfId="38139"/>
    <cellStyle name="Normal 3 4 4 2 2 3 4" xfId="38140"/>
    <cellStyle name="Normal 3 4 4 2 2 4" xfId="38141"/>
    <cellStyle name="Normal 3 4 4 2 2 4 2" xfId="38142"/>
    <cellStyle name="Normal 3 4 4 2 2 4 2 2" xfId="38143"/>
    <cellStyle name="Normal 3 4 4 2 2 4 3" xfId="38144"/>
    <cellStyle name="Normal 3 4 4 2 2 5" xfId="38145"/>
    <cellStyle name="Normal 3 4 4 2 2 5 2" xfId="38146"/>
    <cellStyle name="Normal 3 4 4 2 2 6" xfId="38147"/>
    <cellStyle name="Normal 3 4 4 2 3" xfId="38148"/>
    <cellStyle name="Normal 3 4 4 2 3 2" xfId="38149"/>
    <cellStyle name="Normal 3 4 4 2 3 2 2" xfId="38150"/>
    <cellStyle name="Normal 3 4 4 2 3 2 2 2" xfId="38151"/>
    <cellStyle name="Normal 3 4 4 2 3 2 2 2 2" xfId="38152"/>
    <cellStyle name="Normal 3 4 4 2 3 2 2 2 2 2" xfId="38153"/>
    <cellStyle name="Normal 3 4 4 2 3 2 2 2 3" xfId="38154"/>
    <cellStyle name="Normal 3 4 4 2 3 2 2 3" xfId="38155"/>
    <cellStyle name="Normal 3 4 4 2 3 2 2 3 2" xfId="38156"/>
    <cellStyle name="Normal 3 4 4 2 3 2 2 4" xfId="38157"/>
    <cellStyle name="Normal 3 4 4 2 3 2 3" xfId="38158"/>
    <cellStyle name="Normal 3 4 4 2 3 2 3 2" xfId="38159"/>
    <cellStyle name="Normal 3 4 4 2 3 2 3 2 2" xfId="38160"/>
    <cellStyle name="Normal 3 4 4 2 3 2 3 3" xfId="38161"/>
    <cellStyle name="Normal 3 4 4 2 3 2 4" xfId="38162"/>
    <cellStyle name="Normal 3 4 4 2 3 2 4 2" xfId="38163"/>
    <cellStyle name="Normal 3 4 4 2 3 2 5" xfId="38164"/>
    <cellStyle name="Normal 3 4 4 2 3 3" xfId="38165"/>
    <cellStyle name="Normal 3 4 4 2 3 3 2" xfId="38166"/>
    <cellStyle name="Normal 3 4 4 2 3 3 2 2" xfId="38167"/>
    <cellStyle name="Normal 3 4 4 2 3 3 2 2 2" xfId="38168"/>
    <cellStyle name="Normal 3 4 4 2 3 3 2 3" xfId="38169"/>
    <cellStyle name="Normal 3 4 4 2 3 3 3" xfId="38170"/>
    <cellStyle name="Normal 3 4 4 2 3 3 3 2" xfId="38171"/>
    <cellStyle name="Normal 3 4 4 2 3 3 4" xfId="38172"/>
    <cellStyle name="Normal 3 4 4 2 3 4" xfId="38173"/>
    <cellStyle name="Normal 3 4 4 2 3 4 2" xfId="38174"/>
    <cellStyle name="Normal 3 4 4 2 3 4 2 2" xfId="38175"/>
    <cellStyle name="Normal 3 4 4 2 3 4 3" xfId="38176"/>
    <cellStyle name="Normal 3 4 4 2 3 5" xfId="38177"/>
    <cellStyle name="Normal 3 4 4 2 3 5 2" xfId="38178"/>
    <cellStyle name="Normal 3 4 4 2 3 6" xfId="38179"/>
    <cellStyle name="Normal 3 4 4 2 4" xfId="38180"/>
    <cellStyle name="Normal 3 4 4 2 4 2" xfId="38181"/>
    <cellStyle name="Normal 3 4 4 2 4 2 2" xfId="38182"/>
    <cellStyle name="Normal 3 4 4 2 4 2 2 2" xfId="38183"/>
    <cellStyle name="Normal 3 4 4 2 4 2 2 2 2" xfId="38184"/>
    <cellStyle name="Normal 3 4 4 2 4 2 2 3" xfId="38185"/>
    <cellStyle name="Normal 3 4 4 2 4 2 3" xfId="38186"/>
    <cellStyle name="Normal 3 4 4 2 4 2 3 2" xfId="38187"/>
    <cellStyle name="Normal 3 4 4 2 4 2 4" xfId="38188"/>
    <cellStyle name="Normal 3 4 4 2 4 3" xfId="38189"/>
    <cellStyle name="Normal 3 4 4 2 4 3 2" xfId="38190"/>
    <cellStyle name="Normal 3 4 4 2 4 3 2 2" xfId="38191"/>
    <cellStyle name="Normal 3 4 4 2 4 3 3" xfId="38192"/>
    <cellStyle name="Normal 3 4 4 2 4 4" xfId="38193"/>
    <cellStyle name="Normal 3 4 4 2 4 4 2" xfId="38194"/>
    <cellStyle name="Normal 3 4 4 2 4 5" xfId="38195"/>
    <cellStyle name="Normal 3 4 4 2 5" xfId="38196"/>
    <cellStyle name="Normal 3 4 4 2 5 2" xfId="38197"/>
    <cellStyle name="Normal 3 4 4 2 5 2 2" xfId="38198"/>
    <cellStyle name="Normal 3 4 4 2 5 2 2 2" xfId="38199"/>
    <cellStyle name="Normal 3 4 4 2 5 2 3" xfId="38200"/>
    <cellStyle name="Normal 3 4 4 2 5 3" xfId="38201"/>
    <cellStyle name="Normal 3 4 4 2 5 3 2" xfId="38202"/>
    <cellStyle name="Normal 3 4 4 2 5 4" xfId="38203"/>
    <cellStyle name="Normal 3 4 4 2 6" xfId="38204"/>
    <cellStyle name="Normal 3 4 4 2 6 2" xfId="38205"/>
    <cellStyle name="Normal 3 4 4 2 6 2 2" xfId="38206"/>
    <cellStyle name="Normal 3 4 4 2 6 3" xfId="38207"/>
    <cellStyle name="Normal 3 4 4 2 7" xfId="38208"/>
    <cellStyle name="Normal 3 4 4 2 7 2" xfId="38209"/>
    <cellStyle name="Normal 3 4 4 2 8" xfId="38210"/>
    <cellStyle name="Normal 3 4 4 3" xfId="38211"/>
    <cellStyle name="Normal 3 4 4 3 2" xfId="38212"/>
    <cellStyle name="Normal 3 4 4 3 2 2" xfId="38213"/>
    <cellStyle name="Normal 3 4 4 3 2 2 2" xfId="38214"/>
    <cellStyle name="Normal 3 4 4 3 2 2 2 2" xfId="38215"/>
    <cellStyle name="Normal 3 4 4 3 2 2 2 2 2" xfId="38216"/>
    <cellStyle name="Normal 3 4 4 3 2 2 2 3" xfId="38217"/>
    <cellStyle name="Normal 3 4 4 3 2 2 3" xfId="38218"/>
    <cellStyle name="Normal 3 4 4 3 2 2 3 2" xfId="38219"/>
    <cellStyle name="Normal 3 4 4 3 2 2 4" xfId="38220"/>
    <cellStyle name="Normal 3 4 4 3 2 3" xfId="38221"/>
    <cellStyle name="Normal 3 4 4 3 2 3 2" xfId="38222"/>
    <cellStyle name="Normal 3 4 4 3 2 3 2 2" xfId="38223"/>
    <cellStyle name="Normal 3 4 4 3 2 3 3" xfId="38224"/>
    <cellStyle name="Normal 3 4 4 3 2 4" xfId="38225"/>
    <cellStyle name="Normal 3 4 4 3 2 4 2" xfId="38226"/>
    <cellStyle name="Normal 3 4 4 3 2 5" xfId="38227"/>
    <cellStyle name="Normal 3 4 4 3 3" xfId="38228"/>
    <cellStyle name="Normal 3 4 4 3 3 2" xfId="38229"/>
    <cellStyle name="Normal 3 4 4 3 3 2 2" xfId="38230"/>
    <cellStyle name="Normal 3 4 4 3 3 2 2 2" xfId="38231"/>
    <cellStyle name="Normal 3 4 4 3 3 2 3" xfId="38232"/>
    <cellStyle name="Normal 3 4 4 3 3 3" xfId="38233"/>
    <cellStyle name="Normal 3 4 4 3 3 3 2" xfId="38234"/>
    <cellStyle name="Normal 3 4 4 3 3 4" xfId="38235"/>
    <cellStyle name="Normal 3 4 4 3 4" xfId="38236"/>
    <cellStyle name="Normal 3 4 4 3 4 2" xfId="38237"/>
    <cellStyle name="Normal 3 4 4 3 4 2 2" xfId="38238"/>
    <cellStyle name="Normal 3 4 4 3 4 3" xfId="38239"/>
    <cellStyle name="Normal 3 4 4 3 5" xfId="38240"/>
    <cellStyle name="Normal 3 4 4 3 5 2" xfId="38241"/>
    <cellStyle name="Normal 3 4 4 3 6" xfId="38242"/>
    <cellStyle name="Normal 3 4 4 4" xfId="38243"/>
    <cellStyle name="Normal 3 4 4 4 2" xfId="38244"/>
    <cellStyle name="Normal 3 4 4 4 2 2" xfId="38245"/>
    <cellStyle name="Normal 3 4 4 4 2 2 2" xfId="38246"/>
    <cellStyle name="Normal 3 4 4 4 2 2 2 2" xfId="38247"/>
    <cellStyle name="Normal 3 4 4 4 2 2 2 2 2" xfId="38248"/>
    <cellStyle name="Normal 3 4 4 4 2 2 2 3" xfId="38249"/>
    <cellStyle name="Normal 3 4 4 4 2 2 3" xfId="38250"/>
    <cellStyle name="Normal 3 4 4 4 2 2 3 2" xfId="38251"/>
    <cellStyle name="Normal 3 4 4 4 2 2 4" xfId="38252"/>
    <cellStyle name="Normal 3 4 4 4 2 3" xfId="38253"/>
    <cellStyle name="Normal 3 4 4 4 2 3 2" xfId="38254"/>
    <cellStyle name="Normal 3 4 4 4 2 3 2 2" xfId="38255"/>
    <cellStyle name="Normal 3 4 4 4 2 3 3" xfId="38256"/>
    <cellStyle name="Normal 3 4 4 4 2 4" xfId="38257"/>
    <cellStyle name="Normal 3 4 4 4 2 4 2" xfId="38258"/>
    <cellStyle name="Normal 3 4 4 4 2 5" xfId="38259"/>
    <cellStyle name="Normal 3 4 4 4 3" xfId="38260"/>
    <cellStyle name="Normal 3 4 4 4 3 2" xfId="38261"/>
    <cellStyle name="Normal 3 4 4 4 3 2 2" xfId="38262"/>
    <cellStyle name="Normal 3 4 4 4 3 2 2 2" xfId="38263"/>
    <cellStyle name="Normal 3 4 4 4 3 2 3" xfId="38264"/>
    <cellStyle name="Normal 3 4 4 4 3 3" xfId="38265"/>
    <cellStyle name="Normal 3 4 4 4 3 3 2" xfId="38266"/>
    <cellStyle name="Normal 3 4 4 4 3 4" xfId="38267"/>
    <cellStyle name="Normal 3 4 4 4 4" xfId="38268"/>
    <cellStyle name="Normal 3 4 4 4 4 2" xfId="38269"/>
    <cellStyle name="Normal 3 4 4 4 4 2 2" xfId="38270"/>
    <cellStyle name="Normal 3 4 4 4 4 3" xfId="38271"/>
    <cellStyle name="Normal 3 4 4 4 5" xfId="38272"/>
    <cellStyle name="Normal 3 4 4 4 5 2" xfId="38273"/>
    <cellStyle name="Normal 3 4 4 4 6" xfId="38274"/>
    <cellStyle name="Normal 3 4 4 5" xfId="38275"/>
    <cellStyle name="Normal 3 4 4 5 2" xfId="38276"/>
    <cellStyle name="Normal 3 4 4 5 2 2" xfId="38277"/>
    <cellStyle name="Normal 3 4 4 5 2 2 2" xfId="38278"/>
    <cellStyle name="Normal 3 4 4 5 2 2 2 2" xfId="38279"/>
    <cellStyle name="Normal 3 4 4 5 2 2 2 2 2" xfId="38280"/>
    <cellStyle name="Normal 3 4 4 5 2 2 2 3" xfId="38281"/>
    <cellStyle name="Normal 3 4 4 5 2 2 3" xfId="38282"/>
    <cellStyle name="Normal 3 4 4 5 2 2 3 2" xfId="38283"/>
    <cellStyle name="Normal 3 4 4 5 2 2 4" xfId="38284"/>
    <cellStyle name="Normal 3 4 4 5 2 3" xfId="38285"/>
    <cellStyle name="Normal 3 4 4 5 2 3 2" xfId="38286"/>
    <cellStyle name="Normal 3 4 4 5 2 3 2 2" xfId="38287"/>
    <cellStyle name="Normal 3 4 4 5 2 3 3" xfId="38288"/>
    <cellStyle name="Normal 3 4 4 5 2 4" xfId="38289"/>
    <cellStyle name="Normal 3 4 4 5 2 4 2" xfId="38290"/>
    <cellStyle name="Normal 3 4 4 5 2 5" xfId="38291"/>
    <cellStyle name="Normal 3 4 4 5 3" xfId="38292"/>
    <cellStyle name="Normal 3 4 4 5 3 2" xfId="38293"/>
    <cellStyle name="Normal 3 4 4 5 3 2 2" xfId="38294"/>
    <cellStyle name="Normal 3 4 4 5 3 2 2 2" xfId="38295"/>
    <cellStyle name="Normal 3 4 4 5 3 2 3" xfId="38296"/>
    <cellStyle name="Normal 3 4 4 5 3 3" xfId="38297"/>
    <cellStyle name="Normal 3 4 4 5 3 3 2" xfId="38298"/>
    <cellStyle name="Normal 3 4 4 5 3 4" xfId="38299"/>
    <cellStyle name="Normal 3 4 4 5 4" xfId="38300"/>
    <cellStyle name="Normal 3 4 4 5 4 2" xfId="38301"/>
    <cellStyle name="Normal 3 4 4 5 4 2 2" xfId="38302"/>
    <cellStyle name="Normal 3 4 4 5 4 3" xfId="38303"/>
    <cellStyle name="Normal 3 4 4 5 5" xfId="38304"/>
    <cellStyle name="Normal 3 4 4 5 5 2" xfId="38305"/>
    <cellStyle name="Normal 3 4 4 5 6" xfId="38306"/>
    <cellStyle name="Normal 3 4 4 6" xfId="38307"/>
    <cellStyle name="Normal 3 4 4 6 2" xfId="38308"/>
    <cellStyle name="Normal 3 4 4 6 2 2" xfId="38309"/>
    <cellStyle name="Normal 3 4 4 6 2 2 2" xfId="38310"/>
    <cellStyle name="Normal 3 4 4 6 2 2 2 2" xfId="38311"/>
    <cellStyle name="Normal 3 4 4 6 2 2 3" xfId="38312"/>
    <cellStyle name="Normal 3 4 4 6 2 3" xfId="38313"/>
    <cellStyle name="Normal 3 4 4 6 2 3 2" xfId="38314"/>
    <cellStyle name="Normal 3 4 4 6 2 4" xfId="38315"/>
    <cellStyle name="Normal 3 4 4 6 3" xfId="38316"/>
    <cellStyle name="Normal 3 4 4 6 3 2" xfId="38317"/>
    <cellStyle name="Normal 3 4 4 6 3 2 2" xfId="38318"/>
    <cellStyle name="Normal 3 4 4 6 3 3" xfId="38319"/>
    <cellStyle name="Normal 3 4 4 6 4" xfId="38320"/>
    <cellStyle name="Normal 3 4 4 6 4 2" xfId="38321"/>
    <cellStyle name="Normal 3 4 4 6 5" xfId="38322"/>
    <cellStyle name="Normal 3 4 4 7" xfId="38323"/>
    <cellStyle name="Normal 3 4 4 7 2" xfId="38324"/>
    <cellStyle name="Normal 3 4 4 7 2 2" xfId="38325"/>
    <cellStyle name="Normal 3 4 4 7 2 2 2" xfId="38326"/>
    <cellStyle name="Normal 3 4 4 7 2 3" xfId="38327"/>
    <cellStyle name="Normal 3 4 4 7 3" xfId="38328"/>
    <cellStyle name="Normal 3 4 4 7 3 2" xfId="38329"/>
    <cellStyle name="Normal 3 4 4 7 4" xfId="38330"/>
    <cellStyle name="Normal 3 4 4 8" xfId="38331"/>
    <cellStyle name="Normal 3 4 4 8 2" xfId="38332"/>
    <cellStyle name="Normal 3 4 4 8 2 2" xfId="38333"/>
    <cellStyle name="Normal 3 4 4 8 3" xfId="38334"/>
    <cellStyle name="Normal 3 4 4 9" xfId="38335"/>
    <cellStyle name="Normal 3 4 4 9 2" xfId="38336"/>
    <cellStyle name="Normal 3 4 4 9 3" xfId="38337"/>
    <cellStyle name="Normal 3 4 5" xfId="38338"/>
    <cellStyle name="Normal 3 4 5 10" xfId="38339"/>
    <cellStyle name="Normal 3 4 5 11" xfId="38340"/>
    <cellStyle name="Normal 3 4 5 2" xfId="38341"/>
    <cellStyle name="Normal 3 4 5 2 2" xfId="38342"/>
    <cellStyle name="Normal 3 4 5 2 2 2" xfId="38343"/>
    <cellStyle name="Normal 3 4 5 2 2 2 2" xfId="38344"/>
    <cellStyle name="Normal 3 4 5 2 2 2 2 2" xfId="38345"/>
    <cellStyle name="Normal 3 4 5 2 2 2 2 2 2" xfId="38346"/>
    <cellStyle name="Normal 3 4 5 2 2 2 2 2 2 2" xfId="38347"/>
    <cellStyle name="Normal 3 4 5 2 2 2 2 2 3" xfId="38348"/>
    <cellStyle name="Normal 3 4 5 2 2 2 2 3" xfId="38349"/>
    <cellStyle name="Normal 3 4 5 2 2 2 2 3 2" xfId="38350"/>
    <cellStyle name="Normal 3 4 5 2 2 2 2 4" xfId="38351"/>
    <cellStyle name="Normal 3 4 5 2 2 2 3" xfId="38352"/>
    <cellStyle name="Normal 3 4 5 2 2 2 3 2" xfId="38353"/>
    <cellStyle name="Normal 3 4 5 2 2 2 3 2 2" xfId="38354"/>
    <cellStyle name="Normal 3 4 5 2 2 2 3 3" xfId="38355"/>
    <cellStyle name="Normal 3 4 5 2 2 2 4" xfId="38356"/>
    <cellStyle name="Normal 3 4 5 2 2 2 4 2" xfId="38357"/>
    <cellStyle name="Normal 3 4 5 2 2 2 5" xfId="38358"/>
    <cellStyle name="Normal 3 4 5 2 2 3" xfId="38359"/>
    <cellStyle name="Normal 3 4 5 2 2 3 2" xfId="38360"/>
    <cellStyle name="Normal 3 4 5 2 2 3 2 2" xfId="38361"/>
    <cellStyle name="Normal 3 4 5 2 2 3 2 2 2" xfId="38362"/>
    <cellStyle name="Normal 3 4 5 2 2 3 2 3" xfId="38363"/>
    <cellStyle name="Normal 3 4 5 2 2 3 3" xfId="38364"/>
    <cellStyle name="Normal 3 4 5 2 2 3 3 2" xfId="38365"/>
    <cellStyle name="Normal 3 4 5 2 2 3 4" xfId="38366"/>
    <cellStyle name="Normal 3 4 5 2 2 4" xfId="38367"/>
    <cellStyle name="Normal 3 4 5 2 2 4 2" xfId="38368"/>
    <cellStyle name="Normal 3 4 5 2 2 4 2 2" xfId="38369"/>
    <cellStyle name="Normal 3 4 5 2 2 4 3" xfId="38370"/>
    <cellStyle name="Normal 3 4 5 2 2 5" xfId="38371"/>
    <cellStyle name="Normal 3 4 5 2 2 5 2" xfId="38372"/>
    <cellStyle name="Normal 3 4 5 2 2 6" xfId="38373"/>
    <cellStyle name="Normal 3 4 5 2 3" xfId="38374"/>
    <cellStyle name="Normal 3 4 5 2 3 2" xfId="38375"/>
    <cellStyle name="Normal 3 4 5 2 3 2 2" xfId="38376"/>
    <cellStyle name="Normal 3 4 5 2 3 2 2 2" xfId="38377"/>
    <cellStyle name="Normal 3 4 5 2 3 2 2 2 2" xfId="38378"/>
    <cellStyle name="Normal 3 4 5 2 3 2 2 2 2 2" xfId="38379"/>
    <cellStyle name="Normal 3 4 5 2 3 2 2 2 3" xfId="38380"/>
    <cellStyle name="Normal 3 4 5 2 3 2 2 3" xfId="38381"/>
    <cellStyle name="Normal 3 4 5 2 3 2 2 3 2" xfId="38382"/>
    <cellStyle name="Normal 3 4 5 2 3 2 2 4" xfId="38383"/>
    <cellStyle name="Normal 3 4 5 2 3 2 3" xfId="38384"/>
    <cellStyle name="Normal 3 4 5 2 3 2 3 2" xfId="38385"/>
    <cellStyle name="Normal 3 4 5 2 3 2 3 2 2" xfId="38386"/>
    <cellStyle name="Normal 3 4 5 2 3 2 3 3" xfId="38387"/>
    <cellStyle name="Normal 3 4 5 2 3 2 4" xfId="38388"/>
    <cellStyle name="Normal 3 4 5 2 3 2 4 2" xfId="38389"/>
    <cellStyle name="Normal 3 4 5 2 3 2 5" xfId="38390"/>
    <cellStyle name="Normal 3 4 5 2 3 3" xfId="38391"/>
    <cellStyle name="Normal 3 4 5 2 3 3 2" xfId="38392"/>
    <cellStyle name="Normal 3 4 5 2 3 3 2 2" xfId="38393"/>
    <cellStyle name="Normal 3 4 5 2 3 3 2 2 2" xfId="38394"/>
    <cellStyle name="Normal 3 4 5 2 3 3 2 3" xfId="38395"/>
    <cellStyle name="Normal 3 4 5 2 3 3 3" xfId="38396"/>
    <cellStyle name="Normal 3 4 5 2 3 3 3 2" xfId="38397"/>
    <cellStyle name="Normal 3 4 5 2 3 3 4" xfId="38398"/>
    <cellStyle name="Normal 3 4 5 2 3 4" xfId="38399"/>
    <cellStyle name="Normal 3 4 5 2 3 4 2" xfId="38400"/>
    <cellStyle name="Normal 3 4 5 2 3 4 2 2" xfId="38401"/>
    <cellStyle name="Normal 3 4 5 2 3 4 3" xfId="38402"/>
    <cellStyle name="Normal 3 4 5 2 3 5" xfId="38403"/>
    <cellStyle name="Normal 3 4 5 2 3 5 2" xfId="38404"/>
    <cellStyle name="Normal 3 4 5 2 3 6" xfId="38405"/>
    <cellStyle name="Normal 3 4 5 2 4" xfId="38406"/>
    <cellStyle name="Normal 3 4 5 2 4 2" xfId="38407"/>
    <cellStyle name="Normal 3 4 5 2 4 2 2" xfId="38408"/>
    <cellStyle name="Normal 3 4 5 2 4 2 2 2" xfId="38409"/>
    <cellStyle name="Normal 3 4 5 2 4 2 2 2 2" xfId="38410"/>
    <cellStyle name="Normal 3 4 5 2 4 2 2 3" xfId="38411"/>
    <cellStyle name="Normal 3 4 5 2 4 2 3" xfId="38412"/>
    <cellStyle name="Normal 3 4 5 2 4 2 3 2" xfId="38413"/>
    <cellStyle name="Normal 3 4 5 2 4 2 4" xfId="38414"/>
    <cellStyle name="Normal 3 4 5 2 4 3" xfId="38415"/>
    <cellStyle name="Normal 3 4 5 2 4 3 2" xfId="38416"/>
    <cellStyle name="Normal 3 4 5 2 4 3 2 2" xfId="38417"/>
    <cellStyle name="Normal 3 4 5 2 4 3 3" xfId="38418"/>
    <cellStyle name="Normal 3 4 5 2 4 4" xfId="38419"/>
    <cellStyle name="Normal 3 4 5 2 4 4 2" xfId="38420"/>
    <cellStyle name="Normal 3 4 5 2 4 5" xfId="38421"/>
    <cellStyle name="Normal 3 4 5 2 5" xfId="38422"/>
    <cellStyle name="Normal 3 4 5 2 5 2" xfId="38423"/>
    <cellStyle name="Normal 3 4 5 2 5 2 2" xfId="38424"/>
    <cellStyle name="Normal 3 4 5 2 5 2 2 2" xfId="38425"/>
    <cellStyle name="Normal 3 4 5 2 5 2 3" xfId="38426"/>
    <cellStyle name="Normal 3 4 5 2 5 3" xfId="38427"/>
    <cellStyle name="Normal 3 4 5 2 5 3 2" xfId="38428"/>
    <cellStyle name="Normal 3 4 5 2 5 4" xfId="38429"/>
    <cellStyle name="Normal 3 4 5 2 6" xfId="38430"/>
    <cellStyle name="Normal 3 4 5 2 6 2" xfId="38431"/>
    <cellStyle name="Normal 3 4 5 2 6 2 2" xfId="38432"/>
    <cellStyle name="Normal 3 4 5 2 6 3" xfId="38433"/>
    <cellStyle name="Normal 3 4 5 2 7" xfId="38434"/>
    <cellStyle name="Normal 3 4 5 2 7 2" xfId="38435"/>
    <cellStyle name="Normal 3 4 5 2 8" xfId="38436"/>
    <cellStyle name="Normal 3 4 5 3" xfId="38437"/>
    <cellStyle name="Normal 3 4 5 3 2" xfId="38438"/>
    <cellStyle name="Normal 3 4 5 3 2 2" xfId="38439"/>
    <cellStyle name="Normal 3 4 5 3 2 2 2" xfId="38440"/>
    <cellStyle name="Normal 3 4 5 3 2 2 2 2" xfId="38441"/>
    <cellStyle name="Normal 3 4 5 3 2 2 2 2 2" xfId="38442"/>
    <cellStyle name="Normal 3 4 5 3 2 2 2 3" xfId="38443"/>
    <cellStyle name="Normal 3 4 5 3 2 2 3" xfId="38444"/>
    <cellStyle name="Normal 3 4 5 3 2 2 3 2" xfId="38445"/>
    <cellStyle name="Normal 3 4 5 3 2 2 4" xfId="38446"/>
    <cellStyle name="Normal 3 4 5 3 2 3" xfId="38447"/>
    <cellStyle name="Normal 3 4 5 3 2 3 2" xfId="38448"/>
    <cellStyle name="Normal 3 4 5 3 2 3 2 2" xfId="38449"/>
    <cellStyle name="Normal 3 4 5 3 2 3 3" xfId="38450"/>
    <cellStyle name="Normal 3 4 5 3 2 4" xfId="38451"/>
    <cellStyle name="Normal 3 4 5 3 2 4 2" xfId="38452"/>
    <cellStyle name="Normal 3 4 5 3 2 5" xfId="38453"/>
    <cellStyle name="Normal 3 4 5 3 3" xfId="38454"/>
    <cellStyle name="Normal 3 4 5 3 3 2" xfId="38455"/>
    <cellStyle name="Normal 3 4 5 3 3 2 2" xfId="38456"/>
    <cellStyle name="Normal 3 4 5 3 3 2 2 2" xfId="38457"/>
    <cellStyle name="Normal 3 4 5 3 3 2 3" xfId="38458"/>
    <cellStyle name="Normal 3 4 5 3 3 3" xfId="38459"/>
    <cellStyle name="Normal 3 4 5 3 3 3 2" xfId="38460"/>
    <cellStyle name="Normal 3 4 5 3 3 4" xfId="38461"/>
    <cellStyle name="Normal 3 4 5 3 4" xfId="38462"/>
    <cellStyle name="Normal 3 4 5 3 4 2" xfId="38463"/>
    <cellStyle name="Normal 3 4 5 3 4 2 2" xfId="38464"/>
    <cellStyle name="Normal 3 4 5 3 4 3" xfId="38465"/>
    <cellStyle name="Normal 3 4 5 3 5" xfId="38466"/>
    <cellStyle name="Normal 3 4 5 3 5 2" xfId="38467"/>
    <cellStyle name="Normal 3 4 5 3 6" xfId="38468"/>
    <cellStyle name="Normal 3 4 5 4" xfId="38469"/>
    <cellStyle name="Normal 3 4 5 4 2" xfId="38470"/>
    <cellStyle name="Normal 3 4 5 4 2 2" xfId="38471"/>
    <cellStyle name="Normal 3 4 5 4 2 2 2" xfId="38472"/>
    <cellStyle name="Normal 3 4 5 4 2 2 2 2" xfId="38473"/>
    <cellStyle name="Normal 3 4 5 4 2 2 2 2 2" xfId="38474"/>
    <cellStyle name="Normal 3 4 5 4 2 2 2 3" xfId="38475"/>
    <cellStyle name="Normal 3 4 5 4 2 2 3" xfId="38476"/>
    <cellStyle name="Normal 3 4 5 4 2 2 3 2" xfId="38477"/>
    <cellStyle name="Normal 3 4 5 4 2 2 4" xfId="38478"/>
    <cellStyle name="Normal 3 4 5 4 2 3" xfId="38479"/>
    <cellStyle name="Normal 3 4 5 4 2 3 2" xfId="38480"/>
    <cellStyle name="Normal 3 4 5 4 2 3 2 2" xfId="38481"/>
    <cellStyle name="Normal 3 4 5 4 2 3 3" xfId="38482"/>
    <cellStyle name="Normal 3 4 5 4 2 4" xfId="38483"/>
    <cellStyle name="Normal 3 4 5 4 2 4 2" xfId="38484"/>
    <cellStyle name="Normal 3 4 5 4 2 5" xfId="38485"/>
    <cellStyle name="Normal 3 4 5 4 3" xfId="38486"/>
    <cellStyle name="Normal 3 4 5 4 3 2" xfId="38487"/>
    <cellStyle name="Normal 3 4 5 4 3 2 2" xfId="38488"/>
    <cellStyle name="Normal 3 4 5 4 3 2 2 2" xfId="38489"/>
    <cellStyle name="Normal 3 4 5 4 3 2 3" xfId="38490"/>
    <cellStyle name="Normal 3 4 5 4 3 3" xfId="38491"/>
    <cellStyle name="Normal 3 4 5 4 3 3 2" xfId="38492"/>
    <cellStyle name="Normal 3 4 5 4 3 4" xfId="38493"/>
    <cellStyle name="Normal 3 4 5 4 4" xfId="38494"/>
    <cellStyle name="Normal 3 4 5 4 4 2" xfId="38495"/>
    <cellStyle name="Normal 3 4 5 4 4 2 2" xfId="38496"/>
    <cellStyle name="Normal 3 4 5 4 4 3" xfId="38497"/>
    <cellStyle name="Normal 3 4 5 4 5" xfId="38498"/>
    <cellStyle name="Normal 3 4 5 4 5 2" xfId="38499"/>
    <cellStyle name="Normal 3 4 5 4 6" xfId="38500"/>
    <cellStyle name="Normal 3 4 5 5" xfId="38501"/>
    <cellStyle name="Normal 3 4 5 5 2" xfId="38502"/>
    <cellStyle name="Normal 3 4 5 5 2 2" xfId="38503"/>
    <cellStyle name="Normal 3 4 5 5 2 2 2" xfId="38504"/>
    <cellStyle name="Normal 3 4 5 5 2 2 2 2" xfId="38505"/>
    <cellStyle name="Normal 3 4 5 5 2 2 2 2 2" xfId="38506"/>
    <cellStyle name="Normal 3 4 5 5 2 2 2 3" xfId="38507"/>
    <cellStyle name="Normal 3 4 5 5 2 2 3" xfId="38508"/>
    <cellStyle name="Normal 3 4 5 5 2 2 3 2" xfId="38509"/>
    <cellStyle name="Normal 3 4 5 5 2 2 4" xfId="38510"/>
    <cellStyle name="Normal 3 4 5 5 2 3" xfId="38511"/>
    <cellStyle name="Normal 3 4 5 5 2 3 2" xfId="38512"/>
    <cellStyle name="Normal 3 4 5 5 2 3 2 2" xfId="38513"/>
    <cellStyle name="Normal 3 4 5 5 2 3 3" xfId="38514"/>
    <cellStyle name="Normal 3 4 5 5 2 4" xfId="38515"/>
    <cellStyle name="Normal 3 4 5 5 2 4 2" xfId="38516"/>
    <cellStyle name="Normal 3 4 5 5 2 5" xfId="38517"/>
    <cellStyle name="Normal 3 4 5 5 3" xfId="38518"/>
    <cellStyle name="Normal 3 4 5 5 3 2" xfId="38519"/>
    <cellStyle name="Normal 3 4 5 5 3 2 2" xfId="38520"/>
    <cellStyle name="Normal 3 4 5 5 3 2 2 2" xfId="38521"/>
    <cellStyle name="Normal 3 4 5 5 3 2 3" xfId="38522"/>
    <cellStyle name="Normal 3 4 5 5 3 3" xfId="38523"/>
    <cellStyle name="Normal 3 4 5 5 3 3 2" xfId="38524"/>
    <cellStyle name="Normal 3 4 5 5 3 4" xfId="38525"/>
    <cellStyle name="Normal 3 4 5 5 4" xfId="38526"/>
    <cellStyle name="Normal 3 4 5 5 4 2" xfId="38527"/>
    <cellStyle name="Normal 3 4 5 5 4 2 2" xfId="38528"/>
    <cellStyle name="Normal 3 4 5 5 4 3" xfId="38529"/>
    <cellStyle name="Normal 3 4 5 5 5" xfId="38530"/>
    <cellStyle name="Normal 3 4 5 5 5 2" xfId="38531"/>
    <cellStyle name="Normal 3 4 5 5 6" xfId="38532"/>
    <cellStyle name="Normal 3 4 5 6" xfId="38533"/>
    <cellStyle name="Normal 3 4 5 6 2" xfId="38534"/>
    <cellStyle name="Normal 3 4 5 6 2 2" xfId="38535"/>
    <cellStyle name="Normal 3 4 5 6 2 2 2" xfId="38536"/>
    <cellStyle name="Normal 3 4 5 6 2 2 2 2" xfId="38537"/>
    <cellStyle name="Normal 3 4 5 6 2 2 3" xfId="38538"/>
    <cellStyle name="Normal 3 4 5 6 2 3" xfId="38539"/>
    <cellStyle name="Normal 3 4 5 6 2 3 2" xfId="38540"/>
    <cellStyle name="Normal 3 4 5 6 2 4" xfId="38541"/>
    <cellStyle name="Normal 3 4 5 6 3" xfId="38542"/>
    <cellStyle name="Normal 3 4 5 6 3 2" xfId="38543"/>
    <cellStyle name="Normal 3 4 5 6 3 2 2" xfId="38544"/>
    <cellStyle name="Normal 3 4 5 6 3 3" xfId="38545"/>
    <cellStyle name="Normal 3 4 5 6 4" xfId="38546"/>
    <cellStyle name="Normal 3 4 5 6 4 2" xfId="38547"/>
    <cellStyle name="Normal 3 4 5 6 5" xfId="38548"/>
    <cellStyle name="Normal 3 4 5 7" xfId="38549"/>
    <cellStyle name="Normal 3 4 5 7 2" xfId="38550"/>
    <cellStyle name="Normal 3 4 5 7 2 2" xfId="38551"/>
    <cellStyle name="Normal 3 4 5 7 2 2 2" xfId="38552"/>
    <cellStyle name="Normal 3 4 5 7 2 3" xfId="38553"/>
    <cellStyle name="Normal 3 4 5 7 3" xfId="38554"/>
    <cellStyle name="Normal 3 4 5 7 3 2" xfId="38555"/>
    <cellStyle name="Normal 3 4 5 7 4" xfId="38556"/>
    <cellStyle name="Normal 3 4 5 8" xfId="38557"/>
    <cellStyle name="Normal 3 4 5 8 2" xfId="38558"/>
    <cellStyle name="Normal 3 4 5 8 2 2" xfId="38559"/>
    <cellStyle name="Normal 3 4 5 8 3" xfId="38560"/>
    <cellStyle name="Normal 3 4 5 9" xfId="38561"/>
    <cellStyle name="Normal 3 4 5 9 2" xfId="38562"/>
    <cellStyle name="Normal 3 4 5 9 3" xfId="38563"/>
    <cellStyle name="Normal 3 4 6" xfId="38564"/>
    <cellStyle name="Normal 3 4 6 2" xfId="38565"/>
    <cellStyle name="Normal 3 4 6 2 2" xfId="38566"/>
    <cellStyle name="Normal 3 4 6 2 2 2" xfId="38567"/>
    <cellStyle name="Normal 3 4 6 2 2 2 2" xfId="38568"/>
    <cellStyle name="Normal 3 4 6 2 2 2 2 2" xfId="38569"/>
    <cellStyle name="Normal 3 4 6 2 2 2 2 2 2" xfId="38570"/>
    <cellStyle name="Normal 3 4 6 2 2 2 2 3" xfId="38571"/>
    <cellStyle name="Normal 3 4 6 2 2 2 3" xfId="38572"/>
    <cellStyle name="Normal 3 4 6 2 2 2 3 2" xfId="38573"/>
    <cellStyle name="Normal 3 4 6 2 2 2 4" xfId="38574"/>
    <cellStyle name="Normal 3 4 6 2 2 3" xfId="38575"/>
    <cellStyle name="Normal 3 4 6 2 2 3 2" xfId="38576"/>
    <cellStyle name="Normal 3 4 6 2 2 3 2 2" xfId="38577"/>
    <cellStyle name="Normal 3 4 6 2 2 3 3" xfId="38578"/>
    <cellStyle name="Normal 3 4 6 2 2 4" xfId="38579"/>
    <cellStyle name="Normal 3 4 6 2 2 4 2" xfId="38580"/>
    <cellStyle name="Normal 3 4 6 2 2 5" xfId="38581"/>
    <cellStyle name="Normal 3 4 6 2 3" xfId="38582"/>
    <cellStyle name="Normal 3 4 6 2 3 2" xfId="38583"/>
    <cellStyle name="Normal 3 4 6 2 3 2 2" xfId="38584"/>
    <cellStyle name="Normal 3 4 6 2 3 2 2 2" xfId="38585"/>
    <cellStyle name="Normal 3 4 6 2 3 2 3" xfId="38586"/>
    <cellStyle name="Normal 3 4 6 2 3 3" xfId="38587"/>
    <cellStyle name="Normal 3 4 6 2 3 3 2" xfId="38588"/>
    <cellStyle name="Normal 3 4 6 2 3 4" xfId="38589"/>
    <cellStyle name="Normal 3 4 6 2 4" xfId="38590"/>
    <cellStyle name="Normal 3 4 6 2 4 2" xfId="38591"/>
    <cellStyle name="Normal 3 4 6 2 4 2 2" xfId="38592"/>
    <cellStyle name="Normal 3 4 6 2 4 3" xfId="38593"/>
    <cellStyle name="Normal 3 4 6 2 5" xfId="38594"/>
    <cellStyle name="Normal 3 4 6 2 5 2" xfId="38595"/>
    <cellStyle name="Normal 3 4 6 2 6" xfId="38596"/>
    <cellStyle name="Normal 3 4 6 3" xfId="38597"/>
    <cellStyle name="Normal 3 4 6 3 2" xfId="38598"/>
    <cellStyle name="Normal 3 4 6 3 2 2" xfId="38599"/>
    <cellStyle name="Normal 3 4 6 3 2 2 2" xfId="38600"/>
    <cellStyle name="Normal 3 4 6 3 2 2 2 2" xfId="38601"/>
    <cellStyle name="Normal 3 4 6 3 2 2 2 2 2" xfId="38602"/>
    <cellStyle name="Normal 3 4 6 3 2 2 2 3" xfId="38603"/>
    <cellStyle name="Normal 3 4 6 3 2 2 3" xfId="38604"/>
    <cellStyle name="Normal 3 4 6 3 2 2 3 2" xfId="38605"/>
    <cellStyle name="Normal 3 4 6 3 2 2 4" xfId="38606"/>
    <cellStyle name="Normal 3 4 6 3 2 3" xfId="38607"/>
    <cellStyle name="Normal 3 4 6 3 2 3 2" xfId="38608"/>
    <cellStyle name="Normal 3 4 6 3 2 3 2 2" xfId="38609"/>
    <cellStyle name="Normal 3 4 6 3 2 3 3" xfId="38610"/>
    <cellStyle name="Normal 3 4 6 3 2 4" xfId="38611"/>
    <cellStyle name="Normal 3 4 6 3 2 4 2" xfId="38612"/>
    <cellStyle name="Normal 3 4 6 3 2 5" xfId="38613"/>
    <cellStyle name="Normal 3 4 6 3 3" xfId="38614"/>
    <cellStyle name="Normal 3 4 6 3 3 2" xfId="38615"/>
    <cellStyle name="Normal 3 4 6 3 3 2 2" xfId="38616"/>
    <cellStyle name="Normal 3 4 6 3 3 2 2 2" xfId="38617"/>
    <cellStyle name="Normal 3 4 6 3 3 2 3" xfId="38618"/>
    <cellStyle name="Normal 3 4 6 3 3 3" xfId="38619"/>
    <cellStyle name="Normal 3 4 6 3 3 3 2" xfId="38620"/>
    <cellStyle name="Normal 3 4 6 3 3 4" xfId="38621"/>
    <cellStyle name="Normal 3 4 6 3 4" xfId="38622"/>
    <cellStyle name="Normal 3 4 6 3 4 2" xfId="38623"/>
    <cellStyle name="Normal 3 4 6 3 4 2 2" xfId="38624"/>
    <cellStyle name="Normal 3 4 6 3 4 3" xfId="38625"/>
    <cellStyle name="Normal 3 4 6 3 5" xfId="38626"/>
    <cellStyle name="Normal 3 4 6 3 5 2" xfId="38627"/>
    <cellStyle name="Normal 3 4 6 3 6" xfId="38628"/>
    <cellStyle name="Normal 3 4 6 4" xfId="38629"/>
    <cellStyle name="Normal 3 4 6 4 2" xfId="38630"/>
    <cellStyle name="Normal 3 4 6 4 2 2" xfId="38631"/>
    <cellStyle name="Normal 3 4 6 4 2 2 2" xfId="38632"/>
    <cellStyle name="Normal 3 4 6 4 2 2 2 2" xfId="38633"/>
    <cellStyle name="Normal 3 4 6 4 2 2 3" xfId="38634"/>
    <cellStyle name="Normal 3 4 6 4 2 3" xfId="38635"/>
    <cellStyle name="Normal 3 4 6 4 2 3 2" xfId="38636"/>
    <cellStyle name="Normal 3 4 6 4 2 4" xfId="38637"/>
    <cellStyle name="Normal 3 4 6 4 3" xfId="38638"/>
    <cellStyle name="Normal 3 4 6 4 3 2" xfId="38639"/>
    <cellStyle name="Normal 3 4 6 4 3 2 2" xfId="38640"/>
    <cellStyle name="Normal 3 4 6 4 3 3" xfId="38641"/>
    <cellStyle name="Normal 3 4 6 4 4" xfId="38642"/>
    <cellStyle name="Normal 3 4 6 4 4 2" xfId="38643"/>
    <cellStyle name="Normal 3 4 6 4 5" xfId="38644"/>
    <cellStyle name="Normal 3 4 6 5" xfId="38645"/>
    <cellStyle name="Normal 3 4 6 5 2" xfId="38646"/>
    <cellStyle name="Normal 3 4 6 5 2 2" xfId="38647"/>
    <cellStyle name="Normal 3 4 6 5 2 2 2" xfId="38648"/>
    <cellStyle name="Normal 3 4 6 5 2 3" xfId="38649"/>
    <cellStyle name="Normal 3 4 6 5 3" xfId="38650"/>
    <cellStyle name="Normal 3 4 6 5 3 2" xfId="38651"/>
    <cellStyle name="Normal 3 4 6 5 4" xfId="38652"/>
    <cellStyle name="Normal 3 4 6 6" xfId="38653"/>
    <cellStyle name="Normal 3 4 6 6 2" xfId="38654"/>
    <cellStyle name="Normal 3 4 6 6 2 2" xfId="38655"/>
    <cellStyle name="Normal 3 4 6 6 3" xfId="38656"/>
    <cellStyle name="Normal 3 4 6 7" xfId="38657"/>
    <cellStyle name="Normal 3 4 6 7 2" xfId="38658"/>
    <cellStyle name="Normal 3 4 6 8" xfId="38659"/>
    <cellStyle name="Normal 3 4 7" xfId="38660"/>
    <cellStyle name="Normal 3 4 7 2" xfId="38661"/>
    <cellStyle name="Normal 3 4 7 2 2" xfId="38662"/>
    <cellStyle name="Normal 3 4 7 2 2 2" xfId="38663"/>
    <cellStyle name="Normal 3 4 7 2 2 2 2" xfId="38664"/>
    <cellStyle name="Normal 3 4 7 2 2 2 2 2" xfId="38665"/>
    <cellStyle name="Normal 3 4 7 2 2 2 3" xfId="38666"/>
    <cellStyle name="Normal 3 4 7 2 2 3" xfId="38667"/>
    <cellStyle name="Normal 3 4 7 2 2 3 2" xfId="38668"/>
    <cellStyle name="Normal 3 4 7 2 2 4" xfId="38669"/>
    <cellStyle name="Normal 3 4 7 2 3" xfId="38670"/>
    <cellStyle name="Normal 3 4 7 2 3 2" xfId="38671"/>
    <cellStyle name="Normal 3 4 7 2 3 2 2" xfId="38672"/>
    <cellStyle name="Normal 3 4 7 2 3 3" xfId="38673"/>
    <cellStyle name="Normal 3 4 7 2 4" xfId="38674"/>
    <cellStyle name="Normal 3 4 7 2 4 2" xfId="38675"/>
    <cellStyle name="Normal 3 4 7 2 5" xfId="38676"/>
    <cellStyle name="Normal 3 4 7 3" xfId="38677"/>
    <cellStyle name="Normal 3 4 7 3 2" xfId="38678"/>
    <cellStyle name="Normal 3 4 7 3 2 2" xfId="38679"/>
    <cellStyle name="Normal 3 4 7 3 2 2 2" xfId="38680"/>
    <cellStyle name="Normal 3 4 7 3 2 3" xfId="38681"/>
    <cellStyle name="Normal 3 4 7 3 3" xfId="38682"/>
    <cellStyle name="Normal 3 4 7 3 3 2" xfId="38683"/>
    <cellStyle name="Normal 3 4 7 3 4" xfId="38684"/>
    <cellStyle name="Normal 3 4 7 4" xfId="38685"/>
    <cellStyle name="Normal 3 4 7 4 2" xfId="38686"/>
    <cellStyle name="Normal 3 4 7 4 2 2" xfId="38687"/>
    <cellStyle name="Normal 3 4 7 4 3" xfId="38688"/>
    <cellStyle name="Normal 3 4 7 5" xfId="38689"/>
    <cellStyle name="Normal 3 4 7 5 2" xfId="38690"/>
    <cellStyle name="Normal 3 4 7 6" xfId="38691"/>
    <cellStyle name="Normal 3 4 8" xfId="38692"/>
    <cellStyle name="Normal 3 4 8 2" xfId="38693"/>
    <cellStyle name="Normal 3 4 8 2 2" xfId="38694"/>
    <cellStyle name="Normal 3 4 8 2 2 2" xfId="38695"/>
    <cellStyle name="Normal 3 4 8 2 2 2 2" xfId="38696"/>
    <cellStyle name="Normal 3 4 8 2 2 2 2 2" xfId="38697"/>
    <cellStyle name="Normal 3 4 8 2 2 2 3" xfId="38698"/>
    <cellStyle name="Normal 3 4 8 2 2 3" xfId="38699"/>
    <cellStyle name="Normal 3 4 8 2 2 3 2" xfId="38700"/>
    <cellStyle name="Normal 3 4 8 2 2 4" xfId="38701"/>
    <cellStyle name="Normal 3 4 8 2 3" xfId="38702"/>
    <cellStyle name="Normal 3 4 8 2 3 2" xfId="38703"/>
    <cellStyle name="Normal 3 4 8 2 3 2 2" xfId="38704"/>
    <cellStyle name="Normal 3 4 8 2 3 3" xfId="38705"/>
    <cellStyle name="Normal 3 4 8 2 4" xfId="38706"/>
    <cellStyle name="Normal 3 4 8 2 4 2" xfId="38707"/>
    <cellStyle name="Normal 3 4 8 2 5" xfId="38708"/>
    <cellStyle name="Normal 3 4 8 3" xfId="38709"/>
    <cellStyle name="Normal 3 4 8 3 2" xfId="38710"/>
    <cellStyle name="Normal 3 4 8 3 2 2" xfId="38711"/>
    <cellStyle name="Normal 3 4 8 3 2 2 2" xfId="38712"/>
    <cellStyle name="Normal 3 4 8 3 2 3" xfId="38713"/>
    <cellStyle name="Normal 3 4 8 3 3" xfId="38714"/>
    <cellStyle name="Normal 3 4 8 3 3 2" xfId="38715"/>
    <cellStyle name="Normal 3 4 8 3 4" xfId="38716"/>
    <cellStyle name="Normal 3 4 8 4" xfId="38717"/>
    <cellStyle name="Normal 3 4 8 4 2" xfId="38718"/>
    <cellStyle name="Normal 3 4 8 4 2 2" xfId="38719"/>
    <cellStyle name="Normal 3 4 8 4 3" xfId="38720"/>
    <cellStyle name="Normal 3 4 8 5" xfId="38721"/>
    <cellStyle name="Normal 3 4 8 5 2" xfId="38722"/>
    <cellStyle name="Normal 3 4 8 6" xfId="38723"/>
    <cellStyle name="Normal 3 4 9" xfId="38724"/>
    <cellStyle name="Normal 3 4 9 2" xfId="38725"/>
    <cellStyle name="Normal 3 4 9 2 2" xfId="38726"/>
    <cellStyle name="Normal 3 4 9 2 2 2" xfId="38727"/>
    <cellStyle name="Normal 3 4 9 2 2 2 2" xfId="38728"/>
    <cellStyle name="Normal 3 4 9 2 2 2 2 2" xfId="38729"/>
    <cellStyle name="Normal 3 4 9 2 2 2 3" xfId="38730"/>
    <cellStyle name="Normal 3 4 9 2 2 3" xfId="38731"/>
    <cellStyle name="Normal 3 4 9 2 2 3 2" xfId="38732"/>
    <cellStyle name="Normal 3 4 9 2 2 4" xfId="38733"/>
    <cellStyle name="Normal 3 4 9 2 3" xfId="38734"/>
    <cellStyle name="Normal 3 4 9 2 3 2" xfId="38735"/>
    <cellStyle name="Normal 3 4 9 2 3 2 2" xfId="38736"/>
    <cellStyle name="Normal 3 4 9 2 3 3" xfId="38737"/>
    <cellStyle name="Normal 3 4 9 2 4" xfId="38738"/>
    <cellStyle name="Normal 3 4 9 2 4 2" xfId="38739"/>
    <cellStyle name="Normal 3 4 9 2 5" xfId="38740"/>
    <cellStyle name="Normal 3 4 9 3" xfId="38741"/>
    <cellStyle name="Normal 3 4 9 3 2" xfId="38742"/>
    <cellStyle name="Normal 3 4 9 3 2 2" xfId="38743"/>
    <cellStyle name="Normal 3 4 9 3 2 2 2" xfId="38744"/>
    <cellStyle name="Normal 3 4 9 3 2 3" xfId="38745"/>
    <cellStyle name="Normal 3 4 9 3 3" xfId="38746"/>
    <cellStyle name="Normal 3 4 9 3 3 2" xfId="38747"/>
    <cellStyle name="Normal 3 4 9 3 4" xfId="38748"/>
    <cellStyle name="Normal 3 4 9 4" xfId="38749"/>
    <cellStyle name="Normal 3 4 9 4 2" xfId="38750"/>
    <cellStyle name="Normal 3 4 9 4 2 2" xfId="38751"/>
    <cellStyle name="Normal 3 4 9 4 3" xfId="38752"/>
    <cellStyle name="Normal 3 4 9 5" xfId="38753"/>
    <cellStyle name="Normal 3 4 9 5 2" xfId="38754"/>
    <cellStyle name="Normal 3 4 9 6" xfId="38755"/>
    <cellStyle name="Normal 3 5" xfId="38756"/>
    <cellStyle name="Normal 3 5 10" xfId="38757"/>
    <cellStyle name="Normal 3 5 10 2" xfId="38758"/>
    <cellStyle name="Normal 3 5 10 2 2" xfId="38759"/>
    <cellStyle name="Normal 3 5 10 3" xfId="38760"/>
    <cellStyle name="Normal 3 5 11" xfId="38761"/>
    <cellStyle name="Normal 3 5 11 2" xfId="38762"/>
    <cellStyle name="Normal 3 5 11 3" xfId="38763"/>
    <cellStyle name="Normal 3 5 12" xfId="38764"/>
    <cellStyle name="Normal 3 5 13" xfId="38765"/>
    <cellStyle name="Normal 3 5 2" xfId="38766"/>
    <cellStyle name="Normal 3 5 2 10" xfId="38767"/>
    <cellStyle name="Normal 3 5 2 11" xfId="38768"/>
    <cellStyle name="Normal 3 5 2 2" xfId="38769"/>
    <cellStyle name="Normal 3 5 2 2 2" xfId="38770"/>
    <cellStyle name="Normal 3 5 2 2 2 2" xfId="38771"/>
    <cellStyle name="Normal 3 5 2 2 2 2 2" xfId="38772"/>
    <cellStyle name="Normal 3 5 2 2 2 2 2 2" xfId="38773"/>
    <cellStyle name="Normal 3 5 2 2 2 2 2 2 2" xfId="38774"/>
    <cellStyle name="Normal 3 5 2 2 2 2 2 2 2 2" xfId="38775"/>
    <cellStyle name="Normal 3 5 2 2 2 2 2 2 3" xfId="38776"/>
    <cellStyle name="Normal 3 5 2 2 2 2 2 3" xfId="38777"/>
    <cellStyle name="Normal 3 5 2 2 2 2 2 3 2" xfId="38778"/>
    <cellStyle name="Normal 3 5 2 2 2 2 2 4" xfId="38779"/>
    <cellStyle name="Normal 3 5 2 2 2 2 3" xfId="38780"/>
    <cellStyle name="Normal 3 5 2 2 2 2 3 2" xfId="38781"/>
    <cellStyle name="Normal 3 5 2 2 2 2 3 2 2" xfId="38782"/>
    <cellStyle name="Normal 3 5 2 2 2 2 3 3" xfId="38783"/>
    <cellStyle name="Normal 3 5 2 2 2 2 4" xfId="38784"/>
    <cellStyle name="Normal 3 5 2 2 2 2 4 2" xfId="38785"/>
    <cellStyle name="Normal 3 5 2 2 2 2 5" xfId="38786"/>
    <cellStyle name="Normal 3 5 2 2 2 3" xfId="38787"/>
    <cellStyle name="Normal 3 5 2 2 2 3 2" xfId="38788"/>
    <cellStyle name="Normal 3 5 2 2 2 3 2 2" xfId="38789"/>
    <cellStyle name="Normal 3 5 2 2 2 3 2 2 2" xfId="38790"/>
    <cellStyle name="Normal 3 5 2 2 2 3 2 3" xfId="38791"/>
    <cellStyle name="Normal 3 5 2 2 2 3 3" xfId="38792"/>
    <cellStyle name="Normal 3 5 2 2 2 3 3 2" xfId="38793"/>
    <cellStyle name="Normal 3 5 2 2 2 3 4" xfId="38794"/>
    <cellStyle name="Normal 3 5 2 2 2 4" xfId="38795"/>
    <cellStyle name="Normal 3 5 2 2 2 4 2" xfId="38796"/>
    <cellStyle name="Normal 3 5 2 2 2 4 2 2" xfId="38797"/>
    <cellStyle name="Normal 3 5 2 2 2 4 3" xfId="38798"/>
    <cellStyle name="Normal 3 5 2 2 2 5" xfId="38799"/>
    <cellStyle name="Normal 3 5 2 2 2 5 2" xfId="38800"/>
    <cellStyle name="Normal 3 5 2 2 2 6" xfId="38801"/>
    <cellStyle name="Normal 3 5 2 2 3" xfId="38802"/>
    <cellStyle name="Normal 3 5 2 2 3 2" xfId="38803"/>
    <cellStyle name="Normal 3 5 2 2 3 2 2" xfId="38804"/>
    <cellStyle name="Normal 3 5 2 2 3 2 2 2" xfId="38805"/>
    <cellStyle name="Normal 3 5 2 2 3 2 2 2 2" xfId="38806"/>
    <cellStyle name="Normal 3 5 2 2 3 2 2 2 2 2" xfId="38807"/>
    <cellStyle name="Normal 3 5 2 2 3 2 2 2 3" xfId="38808"/>
    <cellStyle name="Normal 3 5 2 2 3 2 2 3" xfId="38809"/>
    <cellStyle name="Normal 3 5 2 2 3 2 2 3 2" xfId="38810"/>
    <cellStyle name="Normal 3 5 2 2 3 2 2 4" xfId="38811"/>
    <cellStyle name="Normal 3 5 2 2 3 2 3" xfId="38812"/>
    <cellStyle name="Normal 3 5 2 2 3 2 3 2" xfId="38813"/>
    <cellStyle name="Normal 3 5 2 2 3 2 3 2 2" xfId="38814"/>
    <cellStyle name="Normal 3 5 2 2 3 2 3 3" xfId="38815"/>
    <cellStyle name="Normal 3 5 2 2 3 2 4" xfId="38816"/>
    <cellStyle name="Normal 3 5 2 2 3 2 4 2" xfId="38817"/>
    <cellStyle name="Normal 3 5 2 2 3 2 5" xfId="38818"/>
    <cellStyle name="Normal 3 5 2 2 3 3" xfId="38819"/>
    <cellStyle name="Normal 3 5 2 2 3 3 2" xfId="38820"/>
    <cellStyle name="Normal 3 5 2 2 3 3 2 2" xfId="38821"/>
    <cellStyle name="Normal 3 5 2 2 3 3 2 2 2" xfId="38822"/>
    <cellStyle name="Normal 3 5 2 2 3 3 2 3" xfId="38823"/>
    <cellStyle name="Normal 3 5 2 2 3 3 3" xfId="38824"/>
    <cellStyle name="Normal 3 5 2 2 3 3 3 2" xfId="38825"/>
    <cellStyle name="Normal 3 5 2 2 3 3 4" xfId="38826"/>
    <cellStyle name="Normal 3 5 2 2 3 4" xfId="38827"/>
    <cellStyle name="Normal 3 5 2 2 3 4 2" xfId="38828"/>
    <cellStyle name="Normal 3 5 2 2 3 4 2 2" xfId="38829"/>
    <cellStyle name="Normal 3 5 2 2 3 4 3" xfId="38830"/>
    <cellStyle name="Normal 3 5 2 2 3 5" xfId="38831"/>
    <cellStyle name="Normal 3 5 2 2 3 5 2" xfId="38832"/>
    <cellStyle name="Normal 3 5 2 2 3 6" xfId="38833"/>
    <cellStyle name="Normal 3 5 2 2 4" xfId="38834"/>
    <cellStyle name="Normal 3 5 2 2 4 2" xfId="38835"/>
    <cellStyle name="Normal 3 5 2 2 4 2 2" xfId="38836"/>
    <cellStyle name="Normal 3 5 2 2 4 2 2 2" xfId="38837"/>
    <cellStyle name="Normal 3 5 2 2 4 2 2 2 2" xfId="38838"/>
    <cellStyle name="Normal 3 5 2 2 4 2 2 3" xfId="38839"/>
    <cellStyle name="Normal 3 5 2 2 4 2 3" xfId="38840"/>
    <cellStyle name="Normal 3 5 2 2 4 2 3 2" xfId="38841"/>
    <cellStyle name="Normal 3 5 2 2 4 2 4" xfId="38842"/>
    <cellStyle name="Normal 3 5 2 2 4 3" xfId="38843"/>
    <cellStyle name="Normal 3 5 2 2 4 3 2" xfId="38844"/>
    <cellStyle name="Normal 3 5 2 2 4 3 2 2" xfId="38845"/>
    <cellStyle name="Normal 3 5 2 2 4 3 3" xfId="38846"/>
    <cellStyle name="Normal 3 5 2 2 4 4" xfId="38847"/>
    <cellStyle name="Normal 3 5 2 2 4 4 2" xfId="38848"/>
    <cellStyle name="Normal 3 5 2 2 4 5" xfId="38849"/>
    <cellStyle name="Normal 3 5 2 2 5" xfId="38850"/>
    <cellStyle name="Normal 3 5 2 2 5 2" xfId="38851"/>
    <cellStyle name="Normal 3 5 2 2 5 2 2" xfId="38852"/>
    <cellStyle name="Normal 3 5 2 2 5 2 2 2" xfId="38853"/>
    <cellStyle name="Normal 3 5 2 2 5 2 3" xfId="38854"/>
    <cellStyle name="Normal 3 5 2 2 5 3" xfId="38855"/>
    <cellStyle name="Normal 3 5 2 2 5 3 2" xfId="38856"/>
    <cellStyle name="Normal 3 5 2 2 5 4" xfId="38857"/>
    <cellStyle name="Normal 3 5 2 2 6" xfId="38858"/>
    <cellStyle name="Normal 3 5 2 2 6 2" xfId="38859"/>
    <cellStyle name="Normal 3 5 2 2 6 2 2" xfId="38860"/>
    <cellStyle name="Normal 3 5 2 2 6 3" xfId="38861"/>
    <cellStyle name="Normal 3 5 2 2 7" xfId="38862"/>
    <cellStyle name="Normal 3 5 2 2 7 2" xfId="38863"/>
    <cellStyle name="Normal 3 5 2 2 8" xfId="38864"/>
    <cellStyle name="Normal 3 5 2 3" xfId="38865"/>
    <cellStyle name="Normal 3 5 2 3 2" xfId="38866"/>
    <cellStyle name="Normal 3 5 2 3 2 2" xfId="38867"/>
    <cellStyle name="Normal 3 5 2 3 2 2 2" xfId="38868"/>
    <cellStyle name="Normal 3 5 2 3 2 2 2 2" xfId="38869"/>
    <cellStyle name="Normal 3 5 2 3 2 2 2 2 2" xfId="38870"/>
    <cellStyle name="Normal 3 5 2 3 2 2 2 3" xfId="38871"/>
    <cellStyle name="Normal 3 5 2 3 2 2 3" xfId="38872"/>
    <cellStyle name="Normal 3 5 2 3 2 2 3 2" xfId="38873"/>
    <cellStyle name="Normal 3 5 2 3 2 2 4" xfId="38874"/>
    <cellStyle name="Normal 3 5 2 3 2 3" xfId="38875"/>
    <cellStyle name="Normal 3 5 2 3 2 3 2" xfId="38876"/>
    <cellStyle name="Normal 3 5 2 3 2 3 2 2" xfId="38877"/>
    <cellStyle name="Normal 3 5 2 3 2 3 3" xfId="38878"/>
    <cellStyle name="Normal 3 5 2 3 2 4" xfId="38879"/>
    <cellStyle name="Normal 3 5 2 3 2 4 2" xfId="38880"/>
    <cellStyle name="Normal 3 5 2 3 2 5" xfId="38881"/>
    <cellStyle name="Normal 3 5 2 3 3" xfId="38882"/>
    <cellStyle name="Normal 3 5 2 3 3 2" xfId="38883"/>
    <cellStyle name="Normal 3 5 2 3 3 2 2" xfId="38884"/>
    <cellStyle name="Normal 3 5 2 3 3 2 2 2" xfId="38885"/>
    <cellStyle name="Normal 3 5 2 3 3 2 3" xfId="38886"/>
    <cellStyle name="Normal 3 5 2 3 3 3" xfId="38887"/>
    <cellStyle name="Normal 3 5 2 3 3 3 2" xfId="38888"/>
    <cellStyle name="Normal 3 5 2 3 3 4" xfId="38889"/>
    <cellStyle name="Normal 3 5 2 3 4" xfId="38890"/>
    <cellStyle name="Normal 3 5 2 3 4 2" xfId="38891"/>
    <cellStyle name="Normal 3 5 2 3 4 2 2" xfId="38892"/>
    <cellStyle name="Normal 3 5 2 3 4 3" xfId="38893"/>
    <cellStyle name="Normal 3 5 2 3 5" xfId="38894"/>
    <cellStyle name="Normal 3 5 2 3 5 2" xfId="38895"/>
    <cellStyle name="Normal 3 5 2 3 6" xfId="38896"/>
    <cellStyle name="Normal 3 5 2 4" xfId="38897"/>
    <cellStyle name="Normal 3 5 2 4 2" xfId="38898"/>
    <cellStyle name="Normal 3 5 2 4 2 2" xfId="38899"/>
    <cellStyle name="Normal 3 5 2 4 2 2 2" xfId="38900"/>
    <cellStyle name="Normal 3 5 2 4 2 2 2 2" xfId="38901"/>
    <cellStyle name="Normal 3 5 2 4 2 2 2 2 2" xfId="38902"/>
    <cellStyle name="Normal 3 5 2 4 2 2 2 3" xfId="38903"/>
    <cellStyle name="Normal 3 5 2 4 2 2 3" xfId="38904"/>
    <cellStyle name="Normal 3 5 2 4 2 2 3 2" xfId="38905"/>
    <cellStyle name="Normal 3 5 2 4 2 2 4" xfId="38906"/>
    <cellStyle name="Normal 3 5 2 4 2 3" xfId="38907"/>
    <cellStyle name="Normal 3 5 2 4 2 3 2" xfId="38908"/>
    <cellStyle name="Normal 3 5 2 4 2 3 2 2" xfId="38909"/>
    <cellStyle name="Normal 3 5 2 4 2 3 3" xfId="38910"/>
    <cellStyle name="Normal 3 5 2 4 2 4" xfId="38911"/>
    <cellStyle name="Normal 3 5 2 4 2 4 2" xfId="38912"/>
    <cellStyle name="Normal 3 5 2 4 2 5" xfId="38913"/>
    <cellStyle name="Normal 3 5 2 4 3" xfId="38914"/>
    <cellStyle name="Normal 3 5 2 4 3 2" xfId="38915"/>
    <cellStyle name="Normal 3 5 2 4 3 2 2" xfId="38916"/>
    <cellStyle name="Normal 3 5 2 4 3 2 2 2" xfId="38917"/>
    <cellStyle name="Normal 3 5 2 4 3 2 3" xfId="38918"/>
    <cellStyle name="Normal 3 5 2 4 3 3" xfId="38919"/>
    <cellStyle name="Normal 3 5 2 4 3 3 2" xfId="38920"/>
    <cellStyle name="Normal 3 5 2 4 3 4" xfId="38921"/>
    <cellStyle name="Normal 3 5 2 4 4" xfId="38922"/>
    <cellStyle name="Normal 3 5 2 4 4 2" xfId="38923"/>
    <cellStyle name="Normal 3 5 2 4 4 2 2" xfId="38924"/>
    <cellStyle name="Normal 3 5 2 4 4 3" xfId="38925"/>
    <cellStyle name="Normal 3 5 2 4 5" xfId="38926"/>
    <cellStyle name="Normal 3 5 2 4 5 2" xfId="38927"/>
    <cellStyle name="Normal 3 5 2 4 6" xfId="38928"/>
    <cellStyle name="Normal 3 5 2 5" xfId="38929"/>
    <cellStyle name="Normal 3 5 2 5 2" xfId="38930"/>
    <cellStyle name="Normal 3 5 2 5 2 2" xfId="38931"/>
    <cellStyle name="Normal 3 5 2 5 2 2 2" xfId="38932"/>
    <cellStyle name="Normal 3 5 2 5 2 2 2 2" xfId="38933"/>
    <cellStyle name="Normal 3 5 2 5 2 2 2 2 2" xfId="38934"/>
    <cellStyle name="Normal 3 5 2 5 2 2 2 3" xfId="38935"/>
    <cellStyle name="Normal 3 5 2 5 2 2 3" xfId="38936"/>
    <cellStyle name="Normal 3 5 2 5 2 2 3 2" xfId="38937"/>
    <cellStyle name="Normal 3 5 2 5 2 2 4" xfId="38938"/>
    <cellStyle name="Normal 3 5 2 5 2 3" xfId="38939"/>
    <cellStyle name="Normal 3 5 2 5 2 3 2" xfId="38940"/>
    <cellStyle name="Normal 3 5 2 5 2 3 2 2" xfId="38941"/>
    <cellStyle name="Normal 3 5 2 5 2 3 3" xfId="38942"/>
    <cellStyle name="Normal 3 5 2 5 2 4" xfId="38943"/>
    <cellStyle name="Normal 3 5 2 5 2 4 2" xfId="38944"/>
    <cellStyle name="Normal 3 5 2 5 2 5" xfId="38945"/>
    <cellStyle name="Normal 3 5 2 5 3" xfId="38946"/>
    <cellStyle name="Normal 3 5 2 5 3 2" xfId="38947"/>
    <cellStyle name="Normal 3 5 2 5 3 2 2" xfId="38948"/>
    <cellStyle name="Normal 3 5 2 5 3 2 2 2" xfId="38949"/>
    <cellStyle name="Normal 3 5 2 5 3 2 3" xfId="38950"/>
    <cellStyle name="Normal 3 5 2 5 3 3" xfId="38951"/>
    <cellStyle name="Normal 3 5 2 5 3 3 2" xfId="38952"/>
    <cellStyle name="Normal 3 5 2 5 3 4" xfId="38953"/>
    <cellStyle name="Normal 3 5 2 5 4" xfId="38954"/>
    <cellStyle name="Normal 3 5 2 5 4 2" xfId="38955"/>
    <cellStyle name="Normal 3 5 2 5 4 2 2" xfId="38956"/>
    <cellStyle name="Normal 3 5 2 5 4 3" xfId="38957"/>
    <cellStyle name="Normal 3 5 2 5 5" xfId="38958"/>
    <cellStyle name="Normal 3 5 2 5 5 2" xfId="38959"/>
    <cellStyle name="Normal 3 5 2 5 6" xfId="38960"/>
    <cellStyle name="Normal 3 5 2 6" xfId="38961"/>
    <cellStyle name="Normal 3 5 2 6 2" xfId="38962"/>
    <cellStyle name="Normal 3 5 2 6 2 2" xfId="38963"/>
    <cellStyle name="Normal 3 5 2 6 2 2 2" xfId="38964"/>
    <cellStyle name="Normal 3 5 2 6 2 2 2 2" xfId="38965"/>
    <cellStyle name="Normal 3 5 2 6 2 2 3" xfId="38966"/>
    <cellStyle name="Normal 3 5 2 6 2 3" xfId="38967"/>
    <cellStyle name="Normal 3 5 2 6 2 3 2" xfId="38968"/>
    <cellStyle name="Normal 3 5 2 6 2 4" xfId="38969"/>
    <cellStyle name="Normal 3 5 2 6 3" xfId="38970"/>
    <cellStyle name="Normal 3 5 2 6 3 2" xfId="38971"/>
    <cellStyle name="Normal 3 5 2 6 3 2 2" xfId="38972"/>
    <cellStyle name="Normal 3 5 2 6 3 3" xfId="38973"/>
    <cellStyle name="Normal 3 5 2 6 4" xfId="38974"/>
    <cellStyle name="Normal 3 5 2 6 4 2" xfId="38975"/>
    <cellStyle name="Normal 3 5 2 6 5" xfId="38976"/>
    <cellStyle name="Normal 3 5 2 7" xfId="38977"/>
    <cellStyle name="Normal 3 5 2 7 2" xfId="38978"/>
    <cellStyle name="Normal 3 5 2 7 2 2" xfId="38979"/>
    <cellStyle name="Normal 3 5 2 7 2 2 2" xfId="38980"/>
    <cellStyle name="Normal 3 5 2 7 2 3" xfId="38981"/>
    <cellStyle name="Normal 3 5 2 7 3" xfId="38982"/>
    <cellStyle name="Normal 3 5 2 7 3 2" xfId="38983"/>
    <cellStyle name="Normal 3 5 2 7 4" xfId="38984"/>
    <cellStyle name="Normal 3 5 2 8" xfId="38985"/>
    <cellStyle name="Normal 3 5 2 8 2" xfId="38986"/>
    <cellStyle name="Normal 3 5 2 8 2 2" xfId="38987"/>
    <cellStyle name="Normal 3 5 2 8 3" xfId="38988"/>
    <cellStyle name="Normal 3 5 2 9" xfId="38989"/>
    <cellStyle name="Normal 3 5 2 9 2" xfId="38990"/>
    <cellStyle name="Normal 3 5 2 9 3" xfId="38991"/>
    <cellStyle name="Normal 3 5 3" xfId="38992"/>
    <cellStyle name="Normal 3 5 3 10" xfId="38993"/>
    <cellStyle name="Normal 3 5 3 11" xfId="38994"/>
    <cellStyle name="Normal 3 5 3 2" xfId="38995"/>
    <cellStyle name="Normal 3 5 3 2 2" xfId="38996"/>
    <cellStyle name="Normal 3 5 3 2 2 2" xfId="38997"/>
    <cellStyle name="Normal 3 5 3 2 2 2 2" xfId="38998"/>
    <cellStyle name="Normal 3 5 3 2 2 2 2 2" xfId="38999"/>
    <cellStyle name="Normal 3 5 3 2 2 2 2 2 2" xfId="39000"/>
    <cellStyle name="Normal 3 5 3 2 2 2 2 2 2 2" xfId="39001"/>
    <cellStyle name="Normal 3 5 3 2 2 2 2 2 3" xfId="39002"/>
    <cellStyle name="Normal 3 5 3 2 2 2 2 3" xfId="39003"/>
    <cellStyle name="Normal 3 5 3 2 2 2 2 3 2" xfId="39004"/>
    <cellStyle name="Normal 3 5 3 2 2 2 2 4" xfId="39005"/>
    <cellStyle name="Normal 3 5 3 2 2 2 3" xfId="39006"/>
    <cellStyle name="Normal 3 5 3 2 2 2 3 2" xfId="39007"/>
    <cellStyle name="Normal 3 5 3 2 2 2 3 2 2" xfId="39008"/>
    <cellStyle name="Normal 3 5 3 2 2 2 3 3" xfId="39009"/>
    <cellStyle name="Normal 3 5 3 2 2 2 4" xfId="39010"/>
    <cellStyle name="Normal 3 5 3 2 2 2 4 2" xfId="39011"/>
    <cellStyle name="Normal 3 5 3 2 2 2 5" xfId="39012"/>
    <cellStyle name="Normal 3 5 3 2 2 3" xfId="39013"/>
    <cellStyle name="Normal 3 5 3 2 2 3 2" xfId="39014"/>
    <cellStyle name="Normal 3 5 3 2 2 3 2 2" xfId="39015"/>
    <cellStyle name="Normal 3 5 3 2 2 3 2 2 2" xfId="39016"/>
    <cellStyle name="Normal 3 5 3 2 2 3 2 3" xfId="39017"/>
    <cellStyle name="Normal 3 5 3 2 2 3 3" xfId="39018"/>
    <cellStyle name="Normal 3 5 3 2 2 3 3 2" xfId="39019"/>
    <cellStyle name="Normal 3 5 3 2 2 3 4" xfId="39020"/>
    <cellStyle name="Normal 3 5 3 2 2 4" xfId="39021"/>
    <cellStyle name="Normal 3 5 3 2 2 4 2" xfId="39022"/>
    <cellStyle name="Normal 3 5 3 2 2 4 2 2" xfId="39023"/>
    <cellStyle name="Normal 3 5 3 2 2 4 3" xfId="39024"/>
    <cellStyle name="Normal 3 5 3 2 2 5" xfId="39025"/>
    <cellStyle name="Normal 3 5 3 2 2 5 2" xfId="39026"/>
    <cellStyle name="Normal 3 5 3 2 2 6" xfId="39027"/>
    <cellStyle name="Normal 3 5 3 2 3" xfId="39028"/>
    <cellStyle name="Normal 3 5 3 2 3 2" xfId="39029"/>
    <cellStyle name="Normal 3 5 3 2 3 2 2" xfId="39030"/>
    <cellStyle name="Normal 3 5 3 2 3 2 2 2" xfId="39031"/>
    <cellStyle name="Normal 3 5 3 2 3 2 2 2 2" xfId="39032"/>
    <cellStyle name="Normal 3 5 3 2 3 2 2 2 2 2" xfId="39033"/>
    <cellStyle name="Normal 3 5 3 2 3 2 2 2 3" xfId="39034"/>
    <cellStyle name="Normal 3 5 3 2 3 2 2 3" xfId="39035"/>
    <cellStyle name="Normal 3 5 3 2 3 2 2 3 2" xfId="39036"/>
    <cellStyle name="Normal 3 5 3 2 3 2 2 4" xfId="39037"/>
    <cellStyle name="Normal 3 5 3 2 3 2 3" xfId="39038"/>
    <cellStyle name="Normal 3 5 3 2 3 2 3 2" xfId="39039"/>
    <cellStyle name="Normal 3 5 3 2 3 2 3 2 2" xfId="39040"/>
    <cellStyle name="Normal 3 5 3 2 3 2 3 3" xfId="39041"/>
    <cellStyle name="Normal 3 5 3 2 3 2 4" xfId="39042"/>
    <cellStyle name="Normal 3 5 3 2 3 2 4 2" xfId="39043"/>
    <cellStyle name="Normal 3 5 3 2 3 2 5" xfId="39044"/>
    <cellStyle name="Normal 3 5 3 2 3 3" xfId="39045"/>
    <cellStyle name="Normal 3 5 3 2 3 3 2" xfId="39046"/>
    <cellStyle name="Normal 3 5 3 2 3 3 2 2" xfId="39047"/>
    <cellStyle name="Normal 3 5 3 2 3 3 2 2 2" xfId="39048"/>
    <cellStyle name="Normal 3 5 3 2 3 3 2 3" xfId="39049"/>
    <cellStyle name="Normal 3 5 3 2 3 3 3" xfId="39050"/>
    <cellStyle name="Normal 3 5 3 2 3 3 3 2" xfId="39051"/>
    <cellStyle name="Normal 3 5 3 2 3 3 4" xfId="39052"/>
    <cellStyle name="Normal 3 5 3 2 3 4" xfId="39053"/>
    <cellStyle name="Normal 3 5 3 2 3 4 2" xfId="39054"/>
    <cellStyle name="Normal 3 5 3 2 3 4 2 2" xfId="39055"/>
    <cellStyle name="Normal 3 5 3 2 3 4 3" xfId="39056"/>
    <cellStyle name="Normal 3 5 3 2 3 5" xfId="39057"/>
    <cellStyle name="Normal 3 5 3 2 3 5 2" xfId="39058"/>
    <cellStyle name="Normal 3 5 3 2 3 6" xfId="39059"/>
    <cellStyle name="Normal 3 5 3 2 4" xfId="39060"/>
    <cellStyle name="Normal 3 5 3 2 4 2" xfId="39061"/>
    <cellStyle name="Normal 3 5 3 2 4 2 2" xfId="39062"/>
    <cellStyle name="Normal 3 5 3 2 4 2 2 2" xfId="39063"/>
    <cellStyle name="Normal 3 5 3 2 4 2 2 2 2" xfId="39064"/>
    <cellStyle name="Normal 3 5 3 2 4 2 2 3" xfId="39065"/>
    <cellStyle name="Normal 3 5 3 2 4 2 3" xfId="39066"/>
    <cellStyle name="Normal 3 5 3 2 4 2 3 2" xfId="39067"/>
    <cellStyle name="Normal 3 5 3 2 4 2 4" xfId="39068"/>
    <cellStyle name="Normal 3 5 3 2 4 3" xfId="39069"/>
    <cellStyle name="Normal 3 5 3 2 4 3 2" xfId="39070"/>
    <cellStyle name="Normal 3 5 3 2 4 3 2 2" xfId="39071"/>
    <cellStyle name="Normal 3 5 3 2 4 3 3" xfId="39072"/>
    <cellStyle name="Normal 3 5 3 2 4 4" xfId="39073"/>
    <cellStyle name="Normal 3 5 3 2 4 4 2" xfId="39074"/>
    <cellStyle name="Normal 3 5 3 2 4 5" xfId="39075"/>
    <cellStyle name="Normal 3 5 3 2 5" xfId="39076"/>
    <cellStyle name="Normal 3 5 3 2 5 2" xfId="39077"/>
    <cellStyle name="Normal 3 5 3 2 5 2 2" xfId="39078"/>
    <cellStyle name="Normal 3 5 3 2 5 2 2 2" xfId="39079"/>
    <cellStyle name="Normal 3 5 3 2 5 2 3" xfId="39080"/>
    <cellStyle name="Normal 3 5 3 2 5 3" xfId="39081"/>
    <cellStyle name="Normal 3 5 3 2 5 3 2" xfId="39082"/>
    <cellStyle name="Normal 3 5 3 2 5 4" xfId="39083"/>
    <cellStyle name="Normal 3 5 3 2 6" xfId="39084"/>
    <cellStyle name="Normal 3 5 3 2 6 2" xfId="39085"/>
    <cellStyle name="Normal 3 5 3 2 6 2 2" xfId="39086"/>
    <cellStyle name="Normal 3 5 3 2 6 3" xfId="39087"/>
    <cellStyle name="Normal 3 5 3 2 7" xfId="39088"/>
    <cellStyle name="Normal 3 5 3 2 7 2" xfId="39089"/>
    <cellStyle name="Normal 3 5 3 2 8" xfId="39090"/>
    <cellStyle name="Normal 3 5 3 3" xfId="39091"/>
    <cellStyle name="Normal 3 5 3 3 2" xfId="39092"/>
    <cellStyle name="Normal 3 5 3 3 2 2" xfId="39093"/>
    <cellStyle name="Normal 3 5 3 3 2 2 2" xfId="39094"/>
    <cellStyle name="Normal 3 5 3 3 2 2 2 2" xfId="39095"/>
    <cellStyle name="Normal 3 5 3 3 2 2 2 2 2" xfId="39096"/>
    <cellStyle name="Normal 3 5 3 3 2 2 2 3" xfId="39097"/>
    <cellStyle name="Normal 3 5 3 3 2 2 3" xfId="39098"/>
    <cellStyle name="Normal 3 5 3 3 2 2 3 2" xfId="39099"/>
    <cellStyle name="Normal 3 5 3 3 2 2 4" xfId="39100"/>
    <cellStyle name="Normal 3 5 3 3 2 3" xfId="39101"/>
    <cellStyle name="Normal 3 5 3 3 2 3 2" xfId="39102"/>
    <cellStyle name="Normal 3 5 3 3 2 3 2 2" xfId="39103"/>
    <cellStyle name="Normal 3 5 3 3 2 3 3" xfId="39104"/>
    <cellStyle name="Normal 3 5 3 3 2 4" xfId="39105"/>
    <cellStyle name="Normal 3 5 3 3 2 4 2" xfId="39106"/>
    <cellStyle name="Normal 3 5 3 3 2 5" xfId="39107"/>
    <cellStyle name="Normal 3 5 3 3 3" xfId="39108"/>
    <cellStyle name="Normal 3 5 3 3 3 2" xfId="39109"/>
    <cellStyle name="Normal 3 5 3 3 3 2 2" xfId="39110"/>
    <cellStyle name="Normal 3 5 3 3 3 2 2 2" xfId="39111"/>
    <cellStyle name="Normal 3 5 3 3 3 2 3" xfId="39112"/>
    <cellStyle name="Normal 3 5 3 3 3 3" xfId="39113"/>
    <cellStyle name="Normal 3 5 3 3 3 3 2" xfId="39114"/>
    <cellStyle name="Normal 3 5 3 3 3 4" xfId="39115"/>
    <cellStyle name="Normal 3 5 3 3 4" xfId="39116"/>
    <cellStyle name="Normal 3 5 3 3 4 2" xfId="39117"/>
    <cellStyle name="Normal 3 5 3 3 4 2 2" xfId="39118"/>
    <cellStyle name="Normal 3 5 3 3 4 3" xfId="39119"/>
    <cellStyle name="Normal 3 5 3 3 5" xfId="39120"/>
    <cellStyle name="Normal 3 5 3 3 5 2" xfId="39121"/>
    <cellStyle name="Normal 3 5 3 3 6" xfId="39122"/>
    <cellStyle name="Normal 3 5 3 4" xfId="39123"/>
    <cellStyle name="Normal 3 5 3 4 2" xfId="39124"/>
    <cellStyle name="Normal 3 5 3 4 2 2" xfId="39125"/>
    <cellStyle name="Normal 3 5 3 4 2 2 2" xfId="39126"/>
    <cellStyle name="Normal 3 5 3 4 2 2 2 2" xfId="39127"/>
    <cellStyle name="Normal 3 5 3 4 2 2 2 2 2" xfId="39128"/>
    <cellStyle name="Normal 3 5 3 4 2 2 2 3" xfId="39129"/>
    <cellStyle name="Normal 3 5 3 4 2 2 3" xfId="39130"/>
    <cellStyle name="Normal 3 5 3 4 2 2 3 2" xfId="39131"/>
    <cellStyle name="Normal 3 5 3 4 2 2 4" xfId="39132"/>
    <cellStyle name="Normal 3 5 3 4 2 3" xfId="39133"/>
    <cellStyle name="Normal 3 5 3 4 2 3 2" xfId="39134"/>
    <cellStyle name="Normal 3 5 3 4 2 3 2 2" xfId="39135"/>
    <cellStyle name="Normal 3 5 3 4 2 3 3" xfId="39136"/>
    <cellStyle name="Normal 3 5 3 4 2 4" xfId="39137"/>
    <cellStyle name="Normal 3 5 3 4 2 4 2" xfId="39138"/>
    <cellStyle name="Normal 3 5 3 4 2 5" xfId="39139"/>
    <cellStyle name="Normal 3 5 3 4 3" xfId="39140"/>
    <cellStyle name="Normal 3 5 3 4 3 2" xfId="39141"/>
    <cellStyle name="Normal 3 5 3 4 3 2 2" xfId="39142"/>
    <cellStyle name="Normal 3 5 3 4 3 2 2 2" xfId="39143"/>
    <cellStyle name="Normal 3 5 3 4 3 2 3" xfId="39144"/>
    <cellStyle name="Normal 3 5 3 4 3 3" xfId="39145"/>
    <cellStyle name="Normal 3 5 3 4 3 3 2" xfId="39146"/>
    <cellStyle name="Normal 3 5 3 4 3 4" xfId="39147"/>
    <cellStyle name="Normal 3 5 3 4 4" xfId="39148"/>
    <cellStyle name="Normal 3 5 3 4 4 2" xfId="39149"/>
    <cellStyle name="Normal 3 5 3 4 4 2 2" xfId="39150"/>
    <cellStyle name="Normal 3 5 3 4 4 3" xfId="39151"/>
    <cellStyle name="Normal 3 5 3 4 5" xfId="39152"/>
    <cellStyle name="Normal 3 5 3 4 5 2" xfId="39153"/>
    <cellStyle name="Normal 3 5 3 4 6" xfId="39154"/>
    <cellStyle name="Normal 3 5 3 5" xfId="39155"/>
    <cellStyle name="Normal 3 5 3 5 2" xfId="39156"/>
    <cellStyle name="Normal 3 5 3 5 2 2" xfId="39157"/>
    <cellStyle name="Normal 3 5 3 5 2 2 2" xfId="39158"/>
    <cellStyle name="Normal 3 5 3 5 2 2 2 2" xfId="39159"/>
    <cellStyle name="Normal 3 5 3 5 2 2 2 2 2" xfId="39160"/>
    <cellStyle name="Normal 3 5 3 5 2 2 2 3" xfId="39161"/>
    <cellStyle name="Normal 3 5 3 5 2 2 3" xfId="39162"/>
    <cellStyle name="Normal 3 5 3 5 2 2 3 2" xfId="39163"/>
    <cellStyle name="Normal 3 5 3 5 2 2 4" xfId="39164"/>
    <cellStyle name="Normal 3 5 3 5 2 3" xfId="39165"/>
    <cellStyle name="Normal 3 5 3 5 2 3 2" xfId="39166"/>
    <cellStyle name="Normal 3 5 3 5 2 3 2 2" xfId="39167"/>
    <cellStyle name="Normal 3 5 3 5 2 3 3" xfId="39168"/>
    <cellStyle name="Normal 3 5 3 5 2 4" xfId="39169"/>
    <cellStyle name="Normal 3 5 3 5 2 4 2" xfId="39170"/>
    <cellStyle name="Normal 3 5 3 5 2 5" xfId="39171"/>
    <cellStyle name="Normal 3 5 3 5 3" xfId="39172"/>
    <cellStyle name="Normal 3 5 3 5 3 2" xfId="39173"/>
    <cellStyle name="Normal 3 5 3 5 3 2 2" xfId="39174"/>
    <cellStyle name="Normal 3 5 3 5 3 2 2 2" xfId="39175"/>
    <cellStyle name="Normal 3 5 3 5 3 2 3" xfId="39176"/>
    <cellStyle name="Normal 3 5 3 5 3 3" xfId="39177"/>
    <cellStyle name="Normal 3 5 3 5 3 3 2" xfId="39178"/>
    <cellStyle name="Normal 3 5 3 5 3 4" xfId="39179"/>
    <cellStyle name="Normal 3 5 3 5 4" xfId="39180"/>
    <cellStyle name="Normal 3 5 3 5 4 2" xfId="39181"/>
    <cellStyle name="Normal 3 5 3 5 4 2 2" xfId="39182"/>
    <cellStyle name="Normal 3 5 3 5 4 3" xfId="39183"/>
    <cellStyle name="Normal 3 5 3 5 5" xfId="39184"/>
    <cellStyle name="Normal 3 5 3 5 5 2" xfId="39185"/>
    <cellStyle name="Normal 3 5 3 5 6" xfId="39186"/>
    <cellStyle name="Normal 3 5 3 6" xfId="39187"/>
    <cellStyle name="Normal 3 5 3 6 2" xfId="39188"/>
    <cellStyle name="Normal 3 5 3 6 2 2" xfId="39189"/>
    <cellStyle name="Normal 3 5 3 6 2 2 2" xfId="39190"/>
    <cellStyle name="Normal 3 5 3 6 2 2 2 2" xfId="39191"/>
    <cellStyle name="Normal 3 5 3 6 2 2 3" xfId="39192"/>
    <cellStyle name="Normal 3 5 3 6 2 3" xfId="39193"/>
    <cellStyle name="Normal 3 5 3 6 2 3 2" xfId="39194"/>
    <cellStyle name="Normal 3 5 3 6 2 4" xfId="39195"/>
    <cellStyle name="Normal 3 5 3 6 3" xfId="39196"/>
    <cellStyle name="Normal 3 5 3 6 3 2" xfId="39197"/>
    <cellStyle name="Normal 3 5 3 6 3 2 2" xfId="39198"/>
    <cellStyle name="Normal 3 5 3 6 3 3" xfId="39199"/>
    <cellStyle name="Normal 3 5 3 6 4" xfId="39200"/>
    <cellStyle name="Normal 3 5 3 6 4 2" xfId="39201"/>
    <cellStyle name="Normal 3 5 3 6 5" xfId="39202"/>
    <cellStyle name="Normal 3 5 3 7" xfId="39203"/>
    <cellStyle name="Normal 3 5 3 7 2" xfId="39204"/>
    <cellStyle name="Normal 3 5 3 7 2 2" xfId="39205"/>
    <cellStyle name="Normal 3 5 3 7 2 2 2" xfId="39206"/>
    <cellStyle name="Normal 3 5 3 7 2 3" xfId="39207"/>
    <cellStyle name="Normal 3 5 3 7 3" xfId="39208"/>
    <cellStyle name="Normal 3 5 3 7 3 2" xfId="39209"/>
    <cellStyle name="Normal 3 5 3 7 4" xfId="39210"/>
    <cellStyle name="Normal 3 5 3 8" xfId="39211"/>
    <cellStyle name="Normal 3 5 3 8 2" xfId="39212"/>
    <cellStyle name="Normal 3 5 3 8 2 2" xfId="39213"/>
    <cellStyle name="Normal 3 5 3 8 3" xfId="39214"/>
    <cellStyle name="Normal 3 5 3 9" xfId="39215"/>
    <cellStyle name="Normal 3 5 3 9 2" xfId="39216"/>
    <cellStyle name="Normal 3 5 3 9 3" xfId="39217"/>
    <cellStyle name="Normal 3 5 4" xfId="39218"/>
    <cellStyle name="Normal 3 5 4 2" xfId="39219"/>
    <cellStyle name="Normal 3 5 4 2 2" xfId="39220"/>
    <cellStyle name="Normal 3 5 4 2 2 2" xfId="39221"/>
    <cellStyle name="Normal 3 5 4 2 2 2 2" xfId="39222"/>
    <cellStyle name="Normal 3 5 4 2 2 2 2 2" xfId="39223"/>
    <cellStyle name="Normal 3 5 4 2 2 2 2 2 2" xfId="39224"/>
    <cellStyle name="Normal 3 5 4 2 2 2 2 3" xfId="39225"/>
    <cellStyle name="Normal 3 5 4 2 2 2 3" xfId="39226"/>
    <cellStyle name="Normal 3 5 4 2 2 2 3 2" xfId="39227"/>
    <cellStyle name="Normal 3 5 4 2 2 2 4" xfId="39228"/>
    <cellStyle name="Normal 3 5 4 2 2 3" xfId="39229"/>
    <cellStyle name="Normal 3 5 4 2 2 3 2" xfId="39230"/>
    <cellStyle name="Normal 3 5 4 2 2 3 2 2" xfId="39231"/>
    <cellStyle name="Normal 3 5 4 2 2 3 3" xfId="39232"/>
    <cellStyle name="Normal 3 5 4 2 2 4" xfId="39233"/>
    <cellStyle name="Normal 3 5 4 2 2 4 2" xfId="39234"/>
    <cellStyle name="Normal 3 5 4 2 2 5" xfId="39235"/>
    <cellStyle name="Normal 3 5 4 2 3" xfId="39236"/>
    <cellStyle name="Normal 3 5 4 2 3 2" xfId="39237"/>
    <cellStyle name="Normal 3 5 4 2 3 2 2" xfId="39238"/>
    <cellStyle name="Normal 3 5 4 2 3 2 2 2" xfId="39239"/>
    <cellStyle name="Normal 3 5 4 2 3 2 3" xfId="39240"/>
    <cellStyle name="Normal 3 5 4 2 3 3" xfId="39241"/>
    <cellStyle name="Normal 3 5 4 2 3 3 2" xfId="39242"/>
    <cellStyle name="Normal 3 5 4 2 3 4" xfId="39243"/>
    <cellStyle name="Normal 3 5 4 2 4" xfId="39244"/>
    <cellStyle name="Normal 3 5 4 2 4 2" xfId="39245"/>
    <cellStyle name="Normal 3 5 4 2 4 2 2" xfId="39246"/>
    <cellStyle name="Normal 3 5 4 2 4 3" xfId="39247"/>
    <cellStyle name="Normal 3 5 4 2 5" xfId="39248"/>
    <cellStyle name="Normal 3 5 4 2 5 2" xfId="39249"/>
    <cellStyle name="Normal 3 5 4 2 6" xfId="39250"/>
    <cellStyle name="Normal 3 5 4 3" xfId="39251"/>
    <cellStyle name="Normal 3 5 4 3 2" xfId="39252"/>
    <cellStyle name="Normal 3 5 4 3 2 2" xfId="39253"/>
    <cellStyle name="Normal 3 5 4 3 2 2 2" xfId="39254"/>
    <cellStyle name="Normal 3 5 4 3 2 2 2 2" xfId="39255"/>
    <cellStyle name="Normal 3 5 4 3 2 2 2 2 2" xfId="39256"/>
    <cellStyle name="Normal 3 5 4 3 2 2 2 3" xfId="39257"/>
    <cellStyle name="Normal 3 5 4 3 2 2 3" xfId="39258"/>
    <cellStyle name="Normal 3 5 4 3 2 2 3 2" xfId="39259"/>
    <cellStyle name="Normal 3 5 4 3 2 2 4" xfId="39260"/>
    <cellStyle name="Normal 3 5 4 3 2 3" xfId="39261"/>
    <cellStyle name="Normal 3 5 4 3 2 3 2" xfId="39262"/>
    <cellStyle name="Normal 3 5 4 3 2 3 2 2" xfId="39263"/>
    <cellStyle name="Normal 3 5 4 3 2 3 3" xfId="39264"/>
    <cellStyle name="Normal 3 5 4 3 2 4" xfId="39265"/>
    <cellStyle name="Normal 3 5 4 3 2 4 2" xfId="39266"/>
    <cellStyle name="Normal 3 5 4 3 2 5" xfId="39267"/>
    <cellStyle name="Normal 3 5 4 3 3" xfId="39268"/>
    <cellStyle name="Normal 3 5 4 3 3 2" xfId="39269"/>
    <cellStyle name="Normal 3 5 4 3 3 2 2" xfId="39270"/>
    <cellStyle name="Normal 3 5 4 3 3 2 2 2" xfId="39271"/>
    <cellStyle name="Normal 3 5 4 3 3 2 3" xfId="39272"/>
    <cellStyle name="Normal 3 5 4 3 3 3" xfId="39273"/>
    <cellStyle name="Normal 3 5 4 3 3 3 2" xfId="39274"/>
    <cellStyle name="Normal 3 5 4 3 3 4" xfId="39275"/>
    <cellStyle name="Normal 3 5 4 3 4" xfId="39276"/>
    <cellStyle name="Normal 3 5 4 3 4 2" xfId="39277"/>
    <cellStyle name="Normal 3 5 4 3 4 2 2" xfId="39278"/>
    <cellStyle name="Normal 3 5 4 3 4 3" xfId="39279"/>
    <cellStyle name="Normal 3 5 4 3 5" xfId="39280"/>
    <cellStyle name="Normal 3 5 4 3 5 2" xfId="39281"/>
    <cellStyle name="Normal 3 5 4 3 6" xfId="39282"/>
    <cellStyle name="Normal 3 5 4 4" xfId="39283"/>
    <cellStyle name="Normal 3 5 4 4 2" xfId="39284"/>
    <cellStyle name="Normal 3 5 4 4 2 2" xfId="39285"/>
    <cellStyle name="Normal 3 5 4 4 2 2 2" xfId="39286"/>
    <cellStyle name="Normal 3 5 4 4 2 2 2 2" xfId="39287"/>
    <cellStyle name="Normal 3 5 4 4 2 2 3" xfId="39288"/>
    <cellStyle name="Normal 3 5 4 4 2 3" xfId="39289"/>
    <cellStyle name="Normal 3 5 4 4 2 3 2" xfId="39290"/>
    <cellStyle name="Normal 3 5 4 4 2 4" xfId="39291"/>
    <cellStyle name="Normal 3 5 4 4 3" xfId="39292"/>
    <cellStyle name="Normal 3 5 4 4 3 2" xfId="39293"/>
    <cellStyle name="Normal 3 5 4 4 3 2 2" xfId="39294"/>
    <cellStyle name="Normal 3 5 4 4 3 3" xfId="39295"/>
    <cellStyle name="Normal 3 5 4 4 4" xfId="39296"/>
    <cellStyle name="Normal 3 5 4 4 4 2" xfId="39297"/>
    <cellStyle name="Normal 3 5 4 4 5" xfId="39298"/>
    <cellStyle name="Normal 3 5 4 5" xfId="39299"/>
    <cellStyle name="Normal 3 5 4 5 2" xfId="39300"/>
    <cellStyle name="Normal 3 5 4 5 2 2" xfId="39301"/>
    <cellStyle name="Normal 3 5 4 5 2 2 2" xfId="39302"/>
    <cellStyle name="Normal 3 5 4 5 2 3" xfId="39303"/>
    <cellStyle name="Normal 3 5 4 5 3" xfId="39304"/>
    <cellStyle name="Normal 3 5 4 5 3 2" xfId="39305"/>
    <cellStyle name="Normal 3 5 4 5 4" xfId="39306"/>
    <cellStyle name="Normal 3 5 4 6" xfId="39307"/>
    <cellStyle name="Normal 3 5 4 6 2" xfId="39308"/>
    <cellStyle name="Normal 3 5 4 6 2 2" xfId="39309"/>
    <cellStyle name="Normal 3 5 4 6 3" xfId="39310"/>
    <cellStyle name="Normal 3 5 4 7" xfId="39311"/>
    <cellStyle name="Normal 3 5 4 7 2" xfId="39312"/>
    <cellStyle name="Normal 3 5 4 8" xfId="39313"/>
    <cellStyle name="Normal 3 5 5" xfId="39314"/>
    <cellStyle name="Normal 3 5 5 2" xfId="39315"/>
    <cellStyle name="Normal 3 5 5 2 2" xfId="39316"/>
    <cellStyle name="Normal 3 5 5 2 2 2" xfId="39317"/>
    <cellStyle name="Normal 3 5 5 2 2 2 2" xfId="39318"/>
    <cellStyle name="Normal 3 5 5 2 2 2 2 2" xfId="39319"/>
    <cellStyle name="Normal 3 5 5 2 2 2 3" xfId="39320"/>
    <cellStyle name="Normal 3 5 5 2 2 3" xfId="39321"/>
    <cellStyle name="Normal 3 5 5 2 2 3 2" xfId="39322"/>
    <cellStyle name="Normal 3 5 5 2 2 4" xfId="39323"/>
    <cellStyle name="Normal 3 5 5 2 3" xfId="39324"/>
    <cellStyle name="Normal 3 5 5 2 3 2" xfId="39325"/>
    <cellStyle name="Normal 3 5 5 2 3 2 2" xfId="39326"/>
    <cellStyle name="Normal 3 5 5 2 3 3" xfId="39327"/>
    <cellStyle name="Normal 3 5 5 2 4" xfId="39328"/>
    <cellStyle name="Normal 3 5 5 2 4 2" xfId="39329"/>
    <cellStyle name="Normal 3 5 5 2 5" xfId="39330"/>
    <cellStyle name="Normal 3 5 5 3" xfId="39331"/>
    <cellStyle name="Normal 3 5 5 3 2" xfId="39332"/>
    <cellStyle name="Normal 3 5 5 3 2 2" xfId="39333"/>
    <cellStyle name="Normal 3 5 5 3 2 2 2" xfId="39334"/>
    <cellStyle name="Normal 3 5 5 3 2 3" xfId="39335"/>
    <cellStyle name="Normal 3 5 5 3 3" xfId="39336"/>
    <cellStyle name="Normal 3 5 5 3 3 2" xfId="39337"/>
    <cellStyle name="Normal 3 5 5 3 4" xfId="39338"/>
    <cellStyle name="Normal 3 5 5 4" xfId="39339"/>
    <cellStyle name="Normal 3 5 5 4 2" xfId="39340"/>
    <cellStyle name="Normal 3 5 5 4 2 2" xfId="39341"/>
    <cellStyle name="Normal 3 5 5 4 3" xfId="39342"/>
    <cellStyle name="Normal 3 5 5 5" xfId="39343"/>
    <cellStyle name="Normal 3 5 5 5 2" xfId="39344"/>
    <cellStyle name="Normal 3 5 5 6" xfId="39345"/>
    <cellStyle name="Normal 3 5 6" xfId="39346"/>
    <cellStyle name="Normal 3 5 6 2" xfId="39347"/>
    <cellStyle name="Normal 3 5 6 2 2" xfId="39348"/>
    <cellStyle name="Normal 3 5 6 2 2 2" xfId="39349"/>
    <cellStyle name="Normal 3 5 6 2 2 2 2" xfId="39350"/>
    <cellStyle name="Normal 3 5 6 2 2 2 2 2" xfId="39351"/>
    <cellStyle name="Normal 3 5 6 2 2 2 3" xfId="39352"/>
    <cellStyle name="Normal 3 5 6 2 2 3" xfId="39353"/>
    <cellStyle name="Normal 3 5 6 2 2 3 2" xfId="39354"/>
    <cellStyle name="Normal 3 5 6 2 2 4" xfId="39355"/>
    <cellStyle name="Normal 3 5 6 2 3" xfId="39356"/>
    <cellStyle name="Normal 3 5 6 2 3 2" xfId="39357"/>
    <cellStyle name="Normal 3 5 6 2 3 2 2" xfId="39358"/>
    <cellStyle name="Normal 3 5 6 2 3 3" xfId="39359"/>
    <cellStyle name="Normal 3 5 6 2 4" xfId="39360"/>
    <cellStyle name="Normal 3 5 6 2 4 2" xfId="39361"/>
    <cellStyle name="Normal 3 5 6 2 5" xfId="39362"/>
    <cellStyle name="Normal 3 5 6 3" xfId="39363"/>
    <cellStyle name="Normal 3 5 6 3 2" xfId="39364"/>
    <cellStyle name="Normal 3 5 6 3 2 2" xfId="39365"/>
    <cellStyle name="Normal 3 5 6 3 2 2 2" xfId="39366"/>
    <cellStyle name="Normal 3 5 6 3 2 3" xfId="39367"/>
    <cellStyle name="Normal 3 5 6 3 3" xfId="39368"/>
    <cellStyle name="Normal 3 5 6 3 3 2" xfId="39369"/>
    <cellStyle name="Normal 3 5 6 3 4" xfId="39370"/>
    <cellStyle name="Normal 3 5 6 4" xfId="39371"/>
    <cellStyle name="Normal 3 5 6 4 2" xfId="39372"/>
    <cellStyle name="Normal 3 5 6 4 2 2" xfId="39373"/>
    <cellStyle name="Normal 3 5 6 4 3" xfId="39374"/>
    <cellStyle name="Normal 3 5 6 5" xfId="39375"/>
    <cellStyle name="Normal 3 5 6 5 2" xfId="39376"/>
    <cellStyle name="Normal 3 5 6 6" xfId="39377"/>
    <cellStyle name="Normal 3 5 7" xfId="39378"/>
    <cellStyle name="Normal 3 5 7 2" xfId="39379"/>
    <cellStyle name="Normal 3 5 7 2 2" xfId="39380"/>
    <cellStyle name="Normal 3 5 7 2 2 2" xfId="39381"/>
    <cellStyle name="Normal 3 5 7 2 2 2 2" xfId="39382"/>
    <cellStyle name="Normal 3 5 7 2 2 2 2 2" xfId="39383"/>
    <cellStyle name="Normal 3 5 7 2 2 2 3" xfId="39384"/>
    <cellStyle name="Normal 3 5 7 2 2 3" xfId="39385"/>
    <cellStyle name="Normal 3 5 7 2 2 3 2" xfId="39386"/>
    <cellStyle name="Normal 3 5 7 2 2 4" xfId="39387"/>
    <cellStyle name="Normal 3 5 7 2 3" xfId="39388"/>
    <cellStyle name="Normal 3 5 7 2 3 2" xfId="39389"/>
    <cellStyle name="Normal 3 5 7 2 3 2 2" xfId="39390"/>
    <cellStyle name="Normal 3 5 7 2 3 3" xfId="39391"/>
    <cellStyle name="Normal 3 5 7 2 4" xfId="39392"/>
    <cellStyle name="Normal 3 5 7 2 4 2" xfId="39393"/>
    <cellStyle name="Normal 3 5 7 2 5" xfId="39394"/>
    <cellStyle name="Normal 3 5 7 3" xfId="39395"/>
    <cellStyle name="Normal 3 5 7 3 2" xfId="39396"/>
    <cellStyle name="Normal 3 5 7 3 2 2" xfId="39397"/>
    <cellStyle name="Normal 3 5 7 3 2 2 2" xfId="39398"/>
    <cellStyle name="Normal 3 5 7 3 2 3" xfId="39399"/>
    <cellStyle name="Normal 3 5 7 3 3" xfId="39400"/>
    <cellStyle name="Normal 3 5 7 3 3 2" xfId="39401"/>
    <cellStyle name="Normal 3 5 7 3 4" xfId="39402"/>
    <cellStyle name="Normal 3 5 7 4" xfId="39403"/>
    <cellStyle name="Normal 3 5 7 4 2" xfId="39404"/>
    <cellStyle name="Normal 3 5 7 4 2 2" xfId="39405"/>
    <cellStyle name="Normal 3 5 7 4 3" xfId="39406"/>
    <cellStyle name="Normal 3 5 7 5" xfId="39407"/>
    <cellStyle name="Normal 3 5 7 5 2" xfId="39408"/>
    <cellStyle name="Normal 3 5 7 6" xfId="39409"/>
    <cellStyle name="Normal 3 5 8" xfId="39410"/>
    <cellStyle name="Normal 3 5 8 2" xfId="39411"/>
    <cellStyle name="Normal 3 5 8 2 2" xfId="39412"/>
    <cellStyle name="Normal 3 5 8 2 2 2" xfId="39413"/>
    <cellStyle name="Normal 3 5 8 2 2 2 2" xfId="39414"/>
    <cellStyle name="Normal 3 5 8 2 2 3" xfId="39415"/>
    <cellStyle name="Normal 3 5 8 2 3" xfId="39416"/>
    <cellStyle name="Normal 3 5 8 2 3 2" xfId="39417"/>
    <cellStyle name="Normal 3 5 8 2 4" xfId="39418"/>
    <cellStyle name="Normal 3 5 8 3" xfId="39419"/>
    <cellStyle name="Normal 3 5 8 3 2" xfId="39420"/>
    <cellStyle name="Normal 3 5 8 3 2 2" xfId="39421"/>
    <cellStyle name="Normal 3 5 8 3 3" xfId="39422"/>
    <cellStyle name="Normal 3 5 8 4" xfId="39423"/>
    <cellStyle name="Normal 3 5 8 4 2" xfId="39424"/>
    <cellStyle name="Normal 3 5 8 5" xfId="39425"/>
    <cellStyle name="Normal 3 5 9" xfId="39426"/>
    <cellStyle name="Normal 3 5 9 2" xfId="39427"/>
    <cellStyle name="Normal 3 5 9 2 2" xfId="39428"/>
    <cellStyle name="Normal 3 5 9 2 2 2" xfId="39429"/>
    <cellStyle name="Normal 3 5 9 2 3" xfId="39430"/>
    <cellStyle name="Normal 3 5 9 3" xfId="39431"/>
    <cellStyle name="Normal 3 5 9 3 2" xfId="39432"/>
    <cellStyle name="Normal 3 5 9 4" xfId="39433"/>
    <cellStyle name="Normal 3 6" xfId="39434"/>
    <cellStyle name="Normal 3 6 10" xfId="39435"/>
    <cellStyle name="Normal 3 6 10 2" xfId="39436"/>
    <cellStyle name="Normal 3 6 10 2 2" xfId="39437"/>
    <cellStyle name="Normal 3 6 10 3" xfId="39438"/>
    <cellStyle name="Normal 3 6 11" xfId="39439"/>
    <cellStyle name="Normal 3 6 11 2" xfId="39440"/>
    <cellStyle name="Normal 3 6 11 3" xfId="39441"/>
    <cellStyle name="Normal 3 6 12" xfId="39442"/>
    <cellStyle name="Normal 3 6 13" xfId="39443"/>
    <cellStyle name="Normal 3 6 2" xfId="39444"/>
    <cellStyle name="Normal 3 6 2 10" xfId="39445"/>
    <cellStyle name="Normal 3 6 2 11" xfId="39446"/>
    <cellStyle name="Normal 3 6 2 2" xfId="39447"/>
    <cellStyle name="Normal 3 6 2 2 2" xfId="39448"/>
    <cellStyle name="Normal 3 6 2 2 2 2" xfId="39449"/>
    <cellStyle name="Normal 3 6 2 2 2 2 2" xfId="39450"/>
    <cellStyle name="Normal 3 6 2 2 2 2 2 2" xfId="39451"/>
    <cellStyle name="Normal 3 6 2 2 2 2 2 2 2" xfId="39452"/>
    <cellStyle name="Normal 3 6 2 2 2 2 2 2 2 2" xfId="39453"/>
    <cellStyle name="Normal 3 6 2 2 2 2 2 2 3" xfId="39454"/>
    <cellStyle name="Normal 3 6 2 2 2 2 2 3" xfId="39455"/>
    <cellStyle name="Normal 3 6 2 2 2 2 2 3 2" xfId="39456"/>
    <cellStyle name="Normal 3 6 2 2 2 2 2 4" xfId="39457"/>
    <cellStyle name="Normal 3 6 2 2 2 2 3" xfId="39458"/>
    <cellStyle name="Normal 3 6 2 2 2 2 3 2" xfId="39459"/>
    <cellStyle name="Normal 3 6 2 2 2 2 3 2 2" xfId="39460"/>
    <cellStyle name="Normal 3 6 2 2 2 2 3 3" xfId="39461"/>
    <cellStyle name="Normal 3 6 2 2 2 2 4" xfId="39462"/>
    <cellStyle name="Normal 3 6 2 2 2 2 4 2" xfId="39463"/>
    <cellStyle name="Normal 3 6 2 2 2 2 5" xfId="39464"/>
    <cellStyle name="Normal 3 6 2 2 2 3" xfId="39465"/>
    <cellStyle name="Normal 3 6 2 2 2 3 2" xfId="39466"/>
    <cellStyle name="Normal 3 6 2 2 2 3 2 2" xfId="39467"/>
    <cellStyle name="Normal 3 6 2 2 2 3 2 2 2" xfId="39468"/>
    <cellStyle name="Normal 3 6 2 2 2 3 2 3" xfId="39469"/>
    <cellStyle name="Normal 3 6 2 2 2 3 3" xfId="39470"/>
    <cellStyle name="Normal 3 6 2 2 2 3 3 2" xfId="39471"/>
    <cellStyle name="Normal 3 6 2 2 2 3 4" xfId="39472"/>
    <cellStyle name="Normal 3 6 2 2 2 4" xfId="39473"/>
    <cellStyle name="Normal 3 6 2 2 2 4 2" xfId="39474"/>
    <cellStyle name="Normal 3 6 2 2 2 4 2 2" xfId="39475"/>
    <cellStyle name="Normal 3 6 2 2 2 4 3" xfId="39476"/>
    <cellStyle name="Normal 3 6 2 2 2 5" xfId="39477"/>
    <cellStyle name="Normal 3 6 2 2 2 5 2" xfId="39478"/>
    <cellStyle name="Normal 3 6 2 2 2 6" xfId="39479"/>
    <cellStyle name="Normal 3 6 2 2 3" xfId="39480"/>
    <cellStyle name="Normal 3 6 2 2 3 2" xfId="39481"/>
    <cellStyle name="Normal 3 6 2 2 3 2 2" xfId="39482"/>
    <cellStyle name="Normal 3 6 2 2 3 2 2 2" xfId="39483"/>
    <cellStyle name="Normal 3 6 2 2 3 2 2 2 2" xfId="39484"/>
    <cellStyle name="Normal 3 6 2 2 3 2 2 2 2 2" xfId="39485"/>
    <cellStyle name="Normal 3 6 2 2 3 2 2 2 3" xfId="39486"/>
    <cellStyle name="Normal 3 6 2 2 3 2 2 3" xfId="39487"/>
    <cellStyle name="Normal 3 6 2 2 3 2 2 3 2" xfId="39488"/>
    <cellStyle name="Normal 3 6 2 2 3 2 2 4" xfId="39489"/>
    <cellStyle name="Normal 3 6 2 2 3 2 3" xfId="39490"/>
    <cellStyle name="Normal 3 6 2 2 3 2 3 2" xfId="39491"/>
    <cellStyle name="Normal 3 6 2 2 3 2 3 2 2" xfId="39492"/>
    <cellStyle name="Normal 3 6 2 2 3 2 3 3" xfId="39493"/>
    <cellStyle name="Normal 3 6 2 2 3 2 4" xfId="39494"/>
    <cellStyle name="Normal 3 6 2 2 3 2 4 2" xfId="39495"/>
    <cellStyle name="Normal 3 6 2 2 3 2 5" xfId="39496"/>
    <cellStyle name="Normal 3 6 2 2 3 3" xfId="39497"/>
    <cellStyle name="Normal 3 6 2 2 3 3 2" xfId="39498"/>
    <cellStyle name="Normal 3 6 2 2 3 3 2 2" xfId="39499"/>
    <cellStyle name="Normal 3 6 2 2 3 3 2 2 2" xfId="39500"/>
    <cellStyle name="Normal 3 6 2 2 3 3 2 3" xfId="39501"/>
    <cellStyle name="Normal 3 6 2 2 3 3 3" xfId="39502"/>
    <cellStyle name="Normal 3 6 2 2 3 3 3 2" xfId="39503"/>
    <cellStyle name="Normal 3 6 2 2 3 3 4" xfId="39504"/>
    <cellStyle name="Normal 3 6 2 2 3 4" xfId="39505"/>
    <cellStyle name="Normal 3 6 2 2 3 4 2" xfId="39506"/>
    <cellStyle name="Normal 3 6 2 2 3 4 2 2" xfId="39507"/>
    <cellStyle name="Normal 3 6 2 2 3 4 3" xfId="39508"/>
    <cellStyle name="Normal 3 6 2 2 3 5" xfId="39509"/>
    <cellStyle name="Normal 3 6 2 2 3 5 2" xfId="39510"/>
    <cellStyle name="Normal 3 6 2 2 3 6" xfId="39511"/>
    <cellStyle name="Normal 3 6 2 2 4" xfId="39512"/>
    <cellStyle name="Normal 3 6 2 2 4 2" xfId="39513"/>
    <cellStyle name="Normal 3 6 2 2 4 2 2" xfId="39514"/>
    <cellStyle name="Normal 3 6 2 2 4 2 2 2" xfId="39515"/>
    <cellStyle name="Normal 3 6 2 2 4 2 2 2 2" xfId="39516"/>
    <cellStyle name="Normal 3 6 2 2 4 2 2 3" xfId="39517"/>
    <cellStyle name="Normal 3 6 2 2 4 2 3" xfId="39518"/>
    <cellStyle name="Normal 3 6 2 2 4 2 3 2" xfId="39519"/>
    <cellStyle name="Normal 3 6 2 2 4 2 4" xfId="39520"/>
    <cellStyle name="Normal 3 6 2 2 4 3" xfId="39521"/>
    <cellStyle name="Normal 3 6 2 2 4 3 2" xfId="39522"/>
    <cellStyle name="Normal 3 6 2 2 4 3 2 2" xfId="39523"/>
    <cellStyle name="Normal 3 6 2 2 4 3 3" xfId="39524"/>
    <cellStyle name="Normal 3 6 2 2 4 4" xfId="39525"/>
    <cellStyle name="Normal 3 6 2 2 4 4 2" xfId="39526"/>
    <cellStyle name="Normal 3 6 2 2 4 5" xfId="39527"/>
    <cellStyle name="Normal 3 6 2 2 5" xfId="39528"/>
    <cellStyle name="Normal 3 6 2 2 5 2" xfId="39529"/>
    <cellStyle name="Normal 3 6 2 2 5 2 2" xfId="39530"/>
    <cellStyle name="Normal 3 6 2 2 5 2 2 2" xfId="39531"/>
    <cellStyle name="Normal 3 6 2 2 5 2 3" xfId="39532"/>
    <cellStyle name="Normal 3 6 2 2 5 3" xfId="39533"/>
    <cellStyle name="Normal 3 6 2 2 5 3 2" xfId="39534"/>
    <cellStyle name="Normal 3 6 2 2 5 4" xfId="39535"/>
    <cellStyle name="Normal 3 6 2 2 6" xfId="39536"/>
    <cellStyle name="Normal 3 6 2 2 6 2" xfId="39537"/>
    <cellStyle name="Normal 3 6 2 2 6 2 2" xfId="39538"/>
    <cellStyle name="Normal 3 6 2 2 6 3" xfId="39539"/>
    <cellStyle name="Normal 3 6 2 2 7" xfId="39540"/>
    <cellStyle name="Normal 3 6 2 2 7 2" xfId="39541"/>
    <cellStyle name="Normal 3 6 2 2 8" xfId="39542"/>
    <cellStyle name="Normal 3 6 2 3" xfId="39543"/>
    <cellStyle name="Normal 3 6 2 3 2" xfId="39544"/>
    <cellStyle name="Normal 3 6 2 3 2 2" xfId="39545"/>
    <cellStyle name="Normal 3 6 2 3 2 2 2" xfId="39546"/>
    <cellStyle name="Normal 3 6 2 3 2 2 2 2" xfId="39547"/>
    <cellStyle name="Normal 3 6 2 3 2 2 2 2 2" xfId="39548"/>
    <cellStyle name="Normal 3 6 2 3 2 2 2 3" xfId="39549"/>
    <cellStyle name="Normal 3 6 2 3 2 2 3" xfId="39550"/>
    <cellStyle name="Normal 3 6 2 3 2 2 3 2" xfId="39551"/>
    <cellStyle name="Normal 3 6 2 3 2 2 4" xfId="39552"/>
    <cellStyle name="Normal 3 6 2 3 2 3" xfId="39553"/>
    <cellStyle name="Normal 3 6 2 3 2 3 2" xfId="39554"/>
    <cellStyle name="Normal 3 6 2 3 2 3 2 2" xfId="39555"/>
    <cellStyle name="Normal 3 6 2 3 2 3 3" xfId="39556"/>
    <cellStyle name="Normal 3 6 2 3 2 4" xfId="39557"/>
    <cellStyle name="Normal 3 6 2 3 2 4 2" xfId="39558"/>
    <cellStyle name="Normal 3 6 2 3 2 5" xfId="39559"/>
    <cellStyle name="Normal 3 6 2 3 3" xfId="39560"/>
    <cellStyle name="Normal 3 6 2 3 3 2" xfId="39561"/>
    <cellStyle name="Normal 3 6 2 3 3 2 2" xfId="39562"/>
    <cellStyle name="Normal 3 6 2 3 3 2 2 2" xfId="39563"/>
    <cellStyle name="Normal 3 6 2 3 3 2 3" xfId="39564"/>
    <cellStyle name="Normal 3 6 2 3 3 3" xfId="39565"/>
    <cellStyle name="Normal 3 6 2 3 3 3 2" xfId="39566"/>
    <cellStyle name="Normal 3 6 2 3 3 4" xfId="39567"/>
    <cellStyle name="Normal 3 6 2 3 4" xfId="39568"/>
    <cellStyle name="Normal 3 6 2 3 4 2" xfId="39569"/>
    <cellStyle name="Normal 3 6 2 3 4 2 2" xfId="39570"/>
    <cellStyle name="Normal 3 6 2 3 4 3" xfId="39571"/>
    <cellStyle name="Normal 3 6 2 3 5" xfId="39572"/>
    <cellStyle name="Normal 3 6 2 3 5 2" xfId="39573"/>
    <cellStyle name="Normal 3 6 2 3 6" xfId="39574"/>
    <cellStyle name="Normal 3 6 2 4" xfId="39575"/>
    <cellStyle name="Normal 3 6 2 4 2" xfId="39576"/>
    <cellStyle name="Normal 3 6 2 4 2 2" xfId="39577"/>
    <cellStyle name="Normal 3 6 2 4 2 2 2" xfId="39578"/>
    <cellStyle name="Normal 3 6 2 4 2 2 2 2" xfId="39579"/>
    <cellStyle name="Normal 3 6 2 4 2 2 2 2 2" xfId="39580"/>
    <cellStyle name="Normal 3 6 2 4 2 2 2 3" xfId="39581"/>
    <cellStyle name="Normal 3 6 2 4 2 2 3" xfId="39582"/>
    <cellStyle name="Normal 3 6 2 4 2 2 3 2" xfId="39583"/>
    <cellStyle name="Normal 3 6 2 4 2 2 4" xfId="39584"/>
    <cellStyle name="Normal 3 6 2 4 2 3" xfId="39585"/>
    <cellStyle name="Normal 3 6 2 4 2 3 2" xfId="39586"/>
    <cellStyle name="Normal 3 6 2 4 2 3 2 2" xfId="39587"/>
    <cellStyle name="Normal 3 6 2 4 2 3 3" xfId="39588"/>
    <cellStyle name="Normal 3 6 2 4 2 4" xfId="39589"/>
    <cellStyle name="Normal 3 6 2 4 2 4 2" xfId="39590"/>
    <cellStyle name="Normal 3 6 2 4 2 5" xfId="39591"/>
    <cellStyle name="Normal 3 6 2 4 3" xfId="39592"/>
    <cellStyle name="Normal 3 6 2 4 3 2" xfId="39593"/>
    <cellStyle name="Normal 3 6 2 4 3 2 2" xfId="39594"/>
    <cellStyle name="Normal 3 6 2 4 3 2 2 2" xfId="39595"/>
    <cellStyle name="Normal 3 6 2 4 3 2 3" xfId="39596"/>
    <cellStyle name="Normal 3 6 2 4 3 3" xfId="39597"/>
    <cellStyle name="Normal 3 6 2 4 3 3 2" xfId="39598"/>
    <cellStyle name="Normal 3 6 2 4 3 4" xfId="39599"/>
    <cellStyle name="Normal 3 6 2 4 4" xfId="39600"/>
    <cellStyle name="Normal 3 6 2 4 4 2" xfId="39601"/>
    <cellStyle name="Normal 3 6 2 4 4 2 2" xfId="39602"/>
    <cellStyle name="Normal 3 6 2 4 4 3" xfId="39603"/>
    <cellStyle name="Normal 3 6 2 4 5" xfId="39604"/>
    <cellStyle name="Normal 3 6 2 4 5 2" xfId="39605"/>
    <cellStyle name="Normal 3 6 2 4 6" xfId="39606"/>
    <cellStyle name="Normal 3 6 2 5" xfId="39607"/>
    <cellStyle name="Normal 3 6 2 5 2" xfId="39608"/>
    <cellStyle name="Normal 3 6 2 5 2 2" xfId="39609"/>
    <cellStyle name="Normal 3 6 2 5 2 2 2" xfId="39610"/>
    <cellStyle name="Normal 3 6 2 5 2 2 2 2" xfId="39611"/>
    <cellStyle name="Normal 3 6 2 5 2 2 2 2 2" xfId="39612"/>
    <cellStyle name="Normal 3 6 2 5 2 2 2 3" xfId="39613"/>
    <cellStyle name="Normal 3 6 2 5 2 2 3" xfId="39614"/>
    <cellStyle name="Normal 3 6 2 5 2 2 3 2" xfId="39615"/>
    <cellStyle name="Normal 3 6 2 5 2 2 4" xfId="39616"/>
    <cellStyle name="Normal 3 6 2 5 2 3" xfId="39617"/>
    <cellStyle name="Normal 3 6 2 5 2 3 2" xfId="39618"/>
    <cellStyle name="Normal 3 6 2 5 2 3 2 2" xfId="39619"/>
    <cellStyle name="Normal 3 6 2 5 2 3 3" xfId="39620"/>
    <cellStyle name="Normal 3 6 2 5 2 4" xfId="39621"/>
    <cellStyle name="Normal 3 6 2 5 2 4 2" xfId="39622"/>
    <cellStyle name="Normal 3 6 2 5 2 5" xfId="39623"/>
    <cellStyle name="Normal 3 6 2 5 3" xfId="39624"/>
    <cellStyle name="Normal 3 6 2 5 3 2" xfId="39625"/>
    <cellStyle name="Normal 3 6 2 5 3 2 2" xfId="39626"/>
    <cellStyle name="Normal 3 6 2 5 3 2 2 2" xfId="39627"/>
    <cellStyle name="Normal 3 6 2 5 3 2 3" xfId="39628"/>
    <cellStyle name="Normal 3 6 2 5 3 3" xfId="39629"/>
    <cellStyle name="Normal 3 6 2 5 3 3 2" xfId="39630"/>
    <cellStyle name="Normal 3 6 2 5 3 4" xfId="39631"/>
    <cellStyle name="Normal 3 6 2 5 4" xfId="39632"/>
    <cellStyle name="Normal 3 6 2 5 4 2" xfId="39633"/>
    <cellStyle name="Normal 3 6 2 5 4 2 2" xfId="39634"/>
    <cellStyle name="Normal 3 6 2 5 4 3" xfId="39635"/>
    <cellStyle name="Normal 3 6 2 5 5" xfId="39636"/>
    <cellStyle name="Normal 3 6 2 5 5 2" xfId="39637"/>
    <cellStyle name="Normal 3 6 2 5 6" xfId="39638"/>
    <cellStyle name="Normal 3 6 2 6" xfId="39639"/>
    <cellStyle name="Normal 3 6 2 6 2" xfId="39640"/>
    <cellStyle name="Normal 3 6 2 6 2 2" xfId="39641"/>
    <cellStyle name="Normal 3 6 2 6 2 2 2" xfId="39642"/>
    <cellStyle name="Normal 3 6 2 6 2 2 2 2" xfId="39643"/>
    <cellStyle name="Normal 3 6 2 6 2 2 3" xfId="39644"/>
    <cellStyle name="Normal 3 6 2 6 2 3" xfId="39645"/>
    <cellStyle name="Normal 3 6 2 6 2 3 2" xfId="39646"/>
    <cellStyle name="Normal 3 6 2 6 2 4" xfId="39647"/>
    <cellStyle name="Normal 3 6 2 6 3" xfId="39648"/>
    <cellStyle name="Normal 3 6 2 6 3 2" xfId="39649"/>
    <cellStyle name="Normal 3 6 2 6 3 2 2" xfId="39650"/>
    <cellStyle name="Normal 3 6 2 6 3 3" xfId="39651"/>
    <cellStyle name="Normal 3 6 2 6 4" xfId="39652"/>
    <cellStyle name="Normal 3 6 2 6 4 2" xfId="39653"/>
    <cellStyle name="Normal 3 6 2 6 5" xfId="39654"/>
    <cellStyle name="Normal 3 6 2 7" xfId="39655"/>
    <cellStyle name="Normal 3 6 2 7 2" xfId="39656"/>
    <cellStyle name="Normal 3 6 2 7 2 2" xfId="39657"/>
    <cellStyle name="Normal 3 6 2 7 2 2 2" xfId="39658"/>
    <cellStyle name="Normal 3 6 2 7 2 3" xfId="39659"/>
    <cellStyle name="Normal 3 6 2 7 3" xfId="39660"/>
    <cellStyle name="Normal 3 6 2 7 3 2" xfId="39661"/>
    <cellStyle name="Normal 3 6 2 7 4" xfId="39662"/>
    <cellStyle name="Normal 3 6 2 8" xfId="39663"/>
    <cellStyle name="Normal 3 6 2 8 2" xfId="39664"/>
    <cellStyle name="Normal 3 6 2 8 2 2" xfId="39665"/>
    <cellStyle name="Normal 3 6 2 8 3" xfId="39666"/>
    <cellStyle name="Normal 3 6 2 9" xfId="39667"/>
    <cellStyle name="Normal 3 6 2 9 2" xfId="39668"/>
    <cellStyle name="Normal 3 6 2 9 3" xfId="39669"/>
    <cellStyle name="Normal 3 6 3" xfId="39670"/>
    <cellStyle name="Normal 3 6 3 10" xfId="39671"/>
    <cellStyle name="Normal 3 6 3 11" xfId="39672"/>
    <cellStyle name="Normal 3 6 3 2" xfId="39673"/>
    <cellStyle name="Normal 3 6 3 2 2" xfId="39674"/>
    <cellStyle name="Normal 3 6 3 2 2 2" xfId="39675"/>
    <cellStyle name="Normal 3 6 3 2 2 2 2" xfId="39676"/>
    <cellStyle name="Normal 3 6 3 2 2 2 2 2" xfId="39677"/>
    <cellStyle name="Normal 3 6 3 2 2 2 2 2 2" xfId="39678"/>
    <cellStyle name="Normal 3 6 3 2 2 2 2 2 2 2" xfId="39679"/>
    <cellStyle name="Normal 3 6 3 2 2 2 2 2 3" xfId="39680"/>
    <cellStyle name="Normal 3 6 3 2 2 2 2 3" xfId="39681"/>
    <cellStyle name="Normal 3 6 3 2 2 2 2 3 2" xfId="39682"/>
    <cellStyle name="Normal 3 6 3 2 2 2 2 4" xfId="39683"/>
    <cellStyle name="Normal 3 6 3 2 2 2 3" xfId="39684"/>
    <cellStyle name="Normal 3 6 3 2 2 2 3 2" xfId="39685"/>
    <cellStyle name="Normal 3 6 3 2 2 2 3 2 2" xfId="39686"/>
    <cellStyle name="Normal 3 6 3 2 2 2 3 3" xfId="39687"/>
    <cellStyle name="Normal 3 6 3 2 2 2 4" xfId="39688"/>
    <cellStyle name="Normal 3 6 3 2 2 2 4 2" xfId="39689"/>
    <cellStyle name="Normal 3 6 3 2 2 2 5" xfId="39690"/>
    <cellStyle name="Normal 3 6 3 2 2 3" xfId="39691"/>
    <cellStyle name="Normal 3 6 3 2 2 3 2" xfId="39692"/>
    <cellStyle name="Normal 3 6 3 2 2 3 2 2" xfId="39693"/>
    <cellStyle name="Normal 3 6 3 2 2 3 2 2 2" xfId="39694"/>
    <cellStyle name="Normal 3 6 3 2 2 3 2 3" xfId="39695"/>
    <cellStyle name="Normal 3 6 3 2 2 3 3" xfId="39696"/>
    <cellStyle name="Normal 3 6 3 2 2 3 3 2" xfId="39697"/>
    <cellStyle name="Normal 3 6 3 2 2 3 4" xfId="39698"/>
    <cellStyle name="Normal 3 6 3 2 2 4" xfId="39699"/>
    <cellStyle name="Normal 3 6 3 2 2 4 2" xfId="39700"/>
    <cellStyle name="Normal 3 6 3 2 2 4 2 2" xfId="39701"/>
    <cellStyle name="Normal 3 6 3 2 2 4 3" xfId="39702"/>
    <cellStyle name="Normal 3 6 3 2 2 5" xfId="39703"/>
    <cellStyle name="Normal 3 6 3 2 2 5 2" xfId="39704"/>
    <cellStyle name="Normal 3 6 3 2 2 6" xfId="39705"/>
    <cellStyle name="Normal 3 6 3 2 3" xfId="39706"/>
    <cellStyle name="Normal 3 6 3 2 3 2" xfId="39707"/>
    <cellStyle name="Normal 3 6 3 2 3 2 2" xfId="39708"/>
    <cellStyle name="Normal 3 6 3 2 3 2 2 2" xfId="39709"/>
    <cellStyle name="Normal 3 6 3 2 3 2 2 2 2" xfId="39710"/>
    <cellStyle name="Normal 3 6 3 2 3 2 2 2 2 2" xfId="39711"/>
    <cellStyle name="Normal 3 6 3 2 3 2 2 2 3" xfId="39712"/>
    <cellStyle name="Normal 3 6 3 2 3 2 2 3" xfId="39713"/>
    <cellStyle name="Normal 3 6 3 2 3 2 2 3 2" xfId="39714"/>
    <cellStyle name="Normal 3 6 3 2 3 2 2 4" xfId="39715"/>
    <cellStyle name="Normal 3 6 3 2 3 2 3" xfId="39716"/>
    <cellStyle name="Normal 3 6 3 2 3 2 3 2" xfId="39717"/>
    <cellStyle name="Normal 3 6 3 2 3 2 3 2 2" xfId="39718"/>
    <cellStyle name="Normal 3 6 3 2 3 2 3 3" xfId="39719"/>
    <cellStyle name="Normal 3 6 3 2 3 2 4" xfId="39720"/>
    <cellStyle name="Normal 3 6 3 2 3 2 4 2" xfId="39721"/>
    <cellStyle name="Normal 3 6 3 2 3 2 5" xfId="39722"/>
    <cellStyle name="Normal 3 6 3 2 3 3" xfId="39723"/>
    <cellStyle name="Normal 3 6 3 2 3 3 2" xfId="39724"/>
    <cellStyle name="Normal 3 6 3 2 3 3 2 2" xfId="39725"/>
    <cellStyle name="Normal 3 6 3 2 3 3 2 2 2" xfId="39726"/>
    <cellStyle name="Normal 3 6 3 2 3 3 2 3" xfId="39727"/>
    <cellStyle name="Normal 3 6 3 2 3 3 3" xfId="39728"/>
    <cellStyle name="Normal 3 6 3 2 3 3 3 2" xfId="39729"/>
    <cellStyle name="Normal 3 6 3 2 3 3 4" xfId="39730"/>
    <cellStyle name="Normal 3 6 3 2 3 4" xfId="39731"/>
    <cellStyle name="Normal 3 6 3 2 3 4 2" xfId="39732"/>
    <cellStyle name="Normal 3 6 3 2 3 4 2 2" xfId="39733"/>
    <cellStyle name="Normal 3 6 3 2 3 4 3" xfId="39734"/>
    <cellStyle name="Normal 3 6 3 2 3 5" xfId="39735"/>
    <cellStyle name="Normal 3 6 3 2 3 5 2" xfId="39736"/>
    <cellStyle name="Normal 3 6 3 2 3 6" xfId="39737"/>
    <cellStyle name="Normal 3 6 3 2 4" xfId="39738"/>
    <cellStyle name="Normal 3 6 3 2 4 2" xfId="39739"/>
    <cellStyle name="Normal 3 6 3 2 4 2 2" xfId="39740"/>
    <cellStyle name="Normal 3 6 3 2 4 2 2 2" xfId="39741"/>
    <cellStyle name="Normal 3 6 3 2 4 2 2 2 2" xfId="39742"/>
    <cellStyle name="Normal 3 6 3 2 4 2 2 3" xfId="39743"/>
    <cellStyle name="Normal 3 6 3 2 4 2 3" xfId="39744"/>
    <cellStyle name="Normal 3 6 3 2 4 2 3 2" xfId="39745"/>
    <cellStyle name="Normal 3 6 3 2 4 2 4" xfId="39746"/>
    <cellStyle name="Normal 3 6 3 2 4 3" xfId="39747"/>
    <cellStyle name="Normal 3 6 3 2 4 3 2" xfId="39748"/>
    <cellStyle name="Normal 3 6 3 2 4 3 2 2" xfId="39749"/>
    <cellStyle name="Normal 3 6 3 2 4 3 3" xfId="39750"/>
    <cellStyle name="Normal 3 6 3 2 4 4" xfId="39751"/>
    <cellStyle name="Normal 3 6 3 2 4 4 2" xfId="39752"/>
    <cellStyle name="Normal 3 6 3 2 4 5" xfId="39753"/>
    <cellStyle name="Normal 3 6 3 2 5" xfId="39754"/>
    <cellStyle name="Normal 3 6 3 2 5 2" xfId="39755"/>
    <cellStyle name="Normal 3 6 3 2 5 2 2" xfId="39756"/>
    <cellStyle name="Normal 3 6 3 2 5 2 2 2" xfId="39757"/>
    <cellStyle name="Normal 3 6 3 2 5 2 3" xfId="39758"/>
    <cellStyle name="Normal 3 6 3 2 5 3" xfId="39759"/>
    <cellStyle name="Normal 3 6 3 2 5 3 2" xfId="39760"/>
    <cellStyle name="Normal 3 6 3 2 5 4" xfId="39761"/>
    <cellStyle name="Normal 3 6 3 2 6" xfId="39762"/>
    <cellStyle name="Normal 3 6 3 2 6 2" xfId="39763"/>
    <cellStyle name="Normal 3 6 3 2 6 2 2" xfId="39764"/>
    <cellStyle name="Normal 3 6 3 2 6 3" xfId="39765"/>
    <cellStyle name="Normal 3 6 3 2 7" xfId="39766"/>
    <cellStyle name="Normal 3 6 3 2 7 2" xfId="39767"/>
    <cellStyle name="Normal 3 6 3 2 8" xfId="39768"/>
    <cellStyle name="Normal 3 6 3 3" xfId="39769"/>
    <cellStyle name="Normal 3 6 3 3 2" xfId="39770"/>
    <cellStyle name="Normal 3 6 3 3 2 2" xfId="39771"/>
    <cellStyle name="Normal 3 6 3 3 2 2 2" xfId="39772"/>
    <cellStyle name="Normal 3 6 3 3 2 2 2 2" xfId="39773"/>
    <cellStyle name="Normal 3 6 3 3 2 2 2 2 2" xfId="39774"/>
    <cellStyle name="Normal 3 6 3 3 2 2 2 3" xfId="39775"/>
    <cellStyle name="Normal 3 6 3 3 2 2 3" xfId="39776"/>
    <cellStyle name="Normal 3 6 3 3 2 2 3 2" xfId="39777"/>
    <cellStyle name="Normal 3 6 3 3 2 2 4" xfId="39778"/>
    <cellStyle name="Normal 3 6 3 3 2 3" xfId="39779"/>
    <cellStyle name="Normal 3 6 3 3 2 3 2" xfId="39780"/>
    <cellStyle name="Normal 3 6 3 3 2 3 2 2" xfId="39781"/>
    <cellStyle name="Normal 3 6 3 3 2 3 3" xfId="39782"/>
    <cellStyle name="Normal 3 6 3 3 2 4" xfId="39783"/>
    <cellStyle name="Normal 3 6 3 3 2 4 2" xfId="39784"/>
    <cellStyle name="Normal 3 6 3 3 2 5" xfId="39785"/>
    <cellStyle name="Normal 3 6 3 3 3" xfId="39786"/>
    <cellStyle name="Normal 3 6 3 3 3 2" xfId="39787"/>
    <cellStyle name="Normal 3 6 3 3 3 2 2" xfId="39788"/>
    <cellStyle name="Normal 3 6 3 3 3 2 2 2" xfId="39789"/>
    <cellStyle name="Normal 3 6 3 3 3 2 3" xfId="39790"/>
    <cellStyle name="Normal 3 6 3 3 3 3" xfId="39791"/>
    <cellStyle name="Normal 3 6 3 3 3 3 2" xfId="39792"/>
    <cellStyle name="Normal 3 6 3 3 3 4" xfId="39793"/>
    <cellStyle name="Normal 3 6 3 3 4" xfId="39794"/>
    <cellStyle name="Normal 3 6 3 3 4 2" xfId="39795"/>
    <cellStyle name="Normal 3 6 3 3 4 2 2" xfId="39796"/>
    <cellStyle name="Normal 3 6 3 3 4 3" xfId="39797"/>
    <cellStyle name="Normal 3 6 3 3 5" xfId="39798"/>
    <cellStyle name="Normal 3 6 3 3 5 2" xfId="39799"/>
    <cellStyle name="Normal 3 6 3 3 6" xfId="39800"/>
    <cellStyle name="Normal 3 6 3 4" xfId="39801"/>
    <cellStyle name="Normal 3 6 3 4 2" xfId="39802"/>
    <cellStyle name="Normal 3 6 3 4 2 2" xfId="39803"/>
    <cellStyle name="Normal 3 6 3 4 2 2 2" xfId="39804"/>
    <cellStyle name="Normal 3 6 3 4 2 2 2 2" xfId="39805"/>
    <cellStyle name="Normal 3 6 3 4 2 2 2 2 2" xfId="39806"/>
    <cellStyle name="Normal 3 6 3 4 2 2 2 3" xfId="39807"/>
    <cellStyle name="Normal 3 6 3 4 2 2 3" xfId="39808"/>
    <cellStyle name="Normal 3 6 3 4 2 2 3 2" xfId="39809"/>
    <cellStyle name="Normal 3 6 3 4 2 2 4" xfId="39810"/>
    <cellStyle name="Normal 3 6 3 4 2 3" xfId="39811"/>
    <cellStyle name="Normal 3 6 3 4 2 3 2" xfId="39812"/>
    <cellStyle name="Normal 3 6 3 4 2 3 2 2" xfId="39813"/>
    <cellStyle name="Normal 3 6 3 4 2 3 3" xfId="39814"/>
    <cellStyle name="Normal 3 6 3 4 2 4" xfId="39815"/>
    <cellStyle name="Normal 3 6 3 4 2 4 2" xfId="39816"/>
    <cellStyle name="Normal 3 6 3 4 2 5" xfId="39817"/>
    <cellStyle name="Normal 3 6 3 4 3" xfId="39818"/>
    <cellStyle name="Normal 3 6 3 4 3 2" xfId="39819"/>
    <cellStyle name="Normal 3 6 3 4 3 2 2" xfId="39820"/>
    <cellStyle name="Normal 3 6 3 4 3 2 2 2" xfId="39821"/>
    <cellStyle name="Normal 3 6 3 4 3 2 3" xfId="39822"/>
    <cellStyle name="Normal 3 6 3 4 3 3" xfId="39823"/>
    <cellStyle name="Normal 3 6 3 4 3 3 2" xfId="39824"/>
    <cellStyle name="Normal 3 6 3 4 3 4" xfId="39825"/>
    <cellStyle name="Normal 3 6 3 4 4" xfId="39826"/>
    <cellStyle name="Normal 3 6 3 4 4 2" xfId="39827"/>
    <cellStyle name="Normal 3 6 3 4 4 2 2" xfId="39828"/>
    <cellStyle name="Normal 3 6 3 4 4 3" xfId="39829"/>
    <cellStyle name="Normal 3 6 3 4 5" xfId="39830"/>
    <cellStyle name="Normal 3 6 3 4 5 2" xfId="39831"/>
    <cellStyle name="Normal 3 6 3 4 6" xfId="39832"/>
    <cellStyle name="Normal 3 6 3 5" xfId="39833"/>
    <cellStyle name="Normal 3 6 3 5 2" xfId="39834"/>
    <cellStyle name="Normal 3 6 3 5 2 2" xfId="39835"/>
    <cellStyle name="Normal 3 6 3 5 2 2 2" xfId="39836"/>
    <cellStyle name="Normal 3 6 3 5 2 2 2 2" xfId="39837"/>
    <cellStyle name="Normal 3 6 3 5 2 2 2 2 2" xfId="39838"/>
    <cellStyle name="Normal 3 6 3 5 2 2 2 3" xfId="39839"/>
    <cellStyle name="Normal 3 6 3 5 2 2 3" xfId="39840"/>
    <cellStyle name="Normal 3 6 3 5 2 2 3 2" xfId="39841"/>
    <cellStyle name="Normal 3 6 3 5 2 2 4" xfId="39842"/>
    <cellStyle name="Normal 3 6 3 5 2 3" xfId="39843"/>
    <cellStyle name="Normal 3 6 3 5 2 3 2" xfId="39844"/>
    <cellStyle name="Normal 3 6 3 5 2 3 2 2" xfId="39845"/>
    <cellStyle name="Normal 3 6 3 5 2 3 3" xfId="39846"/>
    <cellStyle name="Normal 3 6 3 5 2 4" xfId="39847"/>
    <cellStyle name="Normal 3 6 3 5 2 4 2" xfId="39848"/>
    <cellStyle name="Normal 3 6 3 5 2 5" xfId="39849"/>
    <cellStyle name="Normal 3 6 3 5 3" xfId="39850"/>
    <cellStyle name="Normal 3 6 3 5 3 2" xfId="39851"/>
    <cellStyle name="Normal 3 6 3 5 3 2 2" xfId="39852"/>
    <cellStyle name="Normal 3 6 3 5 3 2 2 2" xfId="39853"/>
    <cellStyle name="Normal 3 6 3 5 3 2 3" xfId="39854"/>
    <cellStyle name="Normal 3 6 3 5 3 3" xfId="39855"/>
    <cellStyle name="Normal 3 6 3 5 3 3 2" xfId="39856"/>
    <cellStyle name="Normal 3 6 3 5 3 4" xfId="39857"/>
    <cellStyle name="Normal 3 6 3 5 4" xfId="39858"/>
    <cellStyle name="Normal 3 6 3 5 4 2" xfId="39859"/>
    <cellStyle name="Normal 3 6 3 5 4 2 2" xfId="39860"/>
    <cellStyle name="Normal 3 6 3 5 4 3" xfId="39861"/>
    <cellStyle name="Normal 3 6 3 5 5" xfId="39862"/>
    <cellStyle name="Normal 3 6 3 5 5 2" xfId="39863"/>
    <cellStyle name="Normal 3 6 3 5 6" xfId="39864"/>
    <cellStyle name="Normal 3 6 3 6" xfId="39865"/>
    <cellStyle name="Normal 3 6 3 6 2" xfId="39866"/>
    <cellStyle name="Normal 3 6 3 6 2 2" xfId="39867"/>
    <cellStyle name="Normal 3 6 3 6 2 2 2" xfId="39868"/>
    <cellStyle name="Normal 3 6 3 6 2 2 2 2" xfId="39869"/>
    <cellStyle name="Normal 3 6 3 6 2 2 3" xfId="39870"/>
    <cellStyle name="Normal 3 6 3 6 2 3" xfId="39871"/>
    <cellStyle name="Normal 3 6 3 6 2 3 2" xfId="39872"/>
    <cellStyle name="Normal 3 6 3 6 2 4" xfId="39873"/>
    <cellStyle name="Normal 3 6 3 6 3" xfId="39874"/>
    <cellStyle name="Normal 3 6 3 6 3 2" xfId="39875"/>
    <cellStyle name="Normal 3 6 3 6 3 2 2" xfId="39876"/>
    <cellStyle name="Normal 3 6 3 6 3 3" xfId="39877"/>
    <cellStyle name="Normal 3 6 3 6 4" xfId="39878"/>
    <cellStyle name="Normal 3 6 3 6 4 2" xfId="39879"/>
    <cellStyle name="Normal 3 6 3 6 5" xfId="39880"/>
    <cellStyle name="Normal 3 6 3 7" xfId="39881"/>
    <cellStyle name="Normal 3 6 3 7 2" xfId="39882"/>
    <cellStyle name="Normal 3 6 3 7 2 2" xfId="39883"/>
    <cellStyle name="Normal 3 6 3 7 2 2 2" xfId="39884"/>
    <cellStyle name="Normal 3 6 3 7 2 3" xfId="39885"/>
    <cellStyle name="Normal 3 6 3 7 3" xfId="39886"/>
    <cellStyle name="Normal 3 6 3 7 3 2" xfId="39887"/>
    <cellStyle name="Normal 3 6 3 7 4" xfId="39888"/>
    <cellStyle name="Normal 3 6 3 8" xfId="39889"/>
    <cellStyle name="Normal 3 6 3 8 2" xfId="39890"/>
    <cellStyle name="Normal 3 6 3 8 2 2" xfId="39891"/>
    <cellStyle name="Normal 3 6 3 8 3" xfId="39892"/>
    <cellStyle name="Normal 3 6 3 9" xfId="39893"/>
    <cellStyle name="Normal 3 6 3 9 2" xfId="39894"/>
    <cellStyle name="Normal 3 6 3 9 3" xfId="39895"/>
    <cellStyle name="Normal 3 6 4" xfId="39896"/>
    <cellStyle name="Normal 3 6 4 2" xfId="39897"/>
    <cellStyle name="Normal 3 6 4 2 2" xfId="39898"/>
    <cellStyle name="Normal 3 6 4 2 2 2" xfId="39899"/>
    <cellStyle name="Normal 3 6 4 2 2 2 2" xfId="39900"/>
    <cellStyle name="Normal 3 6 4 2 2 2 2 2" xfId="39901"/>
    <cellStyle name="Normal 3 6 4 2 2 2 2 2 2" xfId="39902"/>
    <cellStyle name="Normal 3 6 4 2 2 2 2 3" xfId="39903"/>
    <cellStyle name="Normal 3 6 4 2 2 2 3" xfId="39904"/>
    <cellStyle name="Normal 3 6 4 2 2 2 3 2" xfId="39905"/>
    <cellStyle name="Normal 3 6 4 2 2 2 4" xfId="39906"/>
    <cellStyle name="Normal 3 6 4 2 2 3" xfId="39907"/>
    <cellStyle name="Normal 3 6 4 2 2 3 2" xfId="39908"/>
    <cellStyle name="Normal 3 6 4 2 2 3 2 2" xfId="39909"/>
    <cellStyle name="Normal 3 6 4 2 2 3 3" xfId="39910"/>
    <cellStyle name="Normal 3 6 4 2 2 4" xfId="39911"/>
    <cellStyle name="Normal 3 6 4 2 2 4 2" xfId="39912"/>
    <cellStyle name="Normal 3 6 4 2 2 5" xfId="39913"/>
    <cellStyle name="Normal 3 6 4 2 3" xfId="39914"/>
    <cellStyle name="Normal 3 6 4 2 3 2" xfId="39915"/>
    <cellStyle name="Normal 3 6 4 2 3 2 2" xfId="39916"/>
    <cellStyle name="Normal 3 6 4 2 3 2 2 2" xfId="39917"/>
    <cellStyle name="Normal 3 6 4 2 3 2 3" xfId="39918"/>
    <cellStyle name="Normal 3 6 4 2 3 3" xfId="39919"/>
    <cellStyle name="Normal 3 6 4 2 3 3 2" xfId="39920"/>
    <cellStyle name="Normal 3 6 4 2 3 4" xfId="39921"/>
    <cellStyle name="Normal 3 6 4 2 4" xfId="39922"/>
    <cellStyle name="Normal 3 6 4 2 4 2" xfId="39923"/>
    <cellStyle name="Normal 3 6 4 2 4 2 2" xfId="39924"/>
    <cellStyle name="Normal 3 6 4 2 4 3" xfId="39925"/>
    <cellStyle name="Normal 3 6 4 2 5" xfId="39926"/>
    <cellStyle name="Normal 3 6 4 2 5 2" xfId="39927"/>
    <cellStyle name="Normal 3 6 4 2 6" xfId="39928"/>
    <cellStyle name="Normal 3 6 4 3" xfId="39929"/>
    <cellStyle name="Normal 3 6 4 3 2" xfId="39930"/>
    <cellStyle name="Normal 3 6 4 3 2 2" xfId="39931"/>
    <cellStyle name="Normal 3 6 4 3 2 2 2" xfId="39932"/>
    <cellStyle name="Normal 3 6 4 3 2 2 2 2" xfId="39933"/>
    <cellStyle name="Normal 3 6 4 3 2 2 2 2 2" xfId="39934"/>
    <cellStyle name="Normal 3 6 4 3 2 2 2 3" xfId="39935"/>
    <cellStyle name="Normal 3 6 4 3 2 2 3" xfId="39936"/>
    <cellStyle name="Normal 3 6 4 3 2 2 3 2" xfId="39937"/>
    <cellStyle name="Normal 3 6 4 3 2 2 4" xfId="39938"/>
    <cellStyle name="Normal 3 6 4 3 2 3" xfId="39939"/>
    <cellStyle name="Normal 3 6 4 3 2 3 2" xfId="39940"/>
    <cellStyle name="Normal 3 6 4 3 2 3 2 2" xfId="39941"/>
    <cellStyle name="Normal 3 6 4 3 2 3 3" xfId="39942"/>
    <cellStyle name="Normal 3 6 4 3 2 4" xfId="39943"/>
    <cellStyle name="Normal 3 6 4 3 2 4 2" xfId="39944"/>
    <cellStyle name="Normal 3 6 4 3 2 5" xfId="39945"/>
    <cellStyle name="Normal 3 6 4 3 3" xfId="39946"/>
    <cellStyle name="Normal 3 6 4 3 3 2" xfId="39947"/>
    <cellStyle name="Normal 3 6 4 3 3 2 2" xfId="39948"/>
    <cellStyle name="Normal 3 6 4 3 3 2 2 2" xfId="39949"/>
    <cellStyle name="Normal 3 6 4 3 3 2 3" xfId="39950"/>
    <cellStyle name="Normal 3 6 4 3 3 3" xfId="39951"/>
    <cellStyle name="Normal 3 6 4 3 3 3 2" xfId="39952"/>
    <cellStyle name="Normal 3 6 4 3 3 4" xfId="39953"/>
    <cellStyle name="Normal 3 6 4 3 4" xfId="39954"/>
    <cellStyle name="Normal 3 6 4 3 4 2" xfId="39955"/>
    <cellStyle name="Normal 3 6 4 3 4 2 2" xfId="39956"/>
    <cellStyle name="Normal 3 6 4 3 4 3" xfId="39957"/>
    <cellStyle name="Normal 3 6 4 3 5" xfId="39958"/>
    <cellStyle name="Normal 3 6 4 3 5 2" xfId="39959"/>
    <cellStyle name="Normal 3 6 4 3 6" xfId="39960"/>
    <cellStyle name="Normal 3 6 4 4" xfId="39961"/>
    <cellStyle name="Normal 3 6 4 4 2" xfId="39962"/>
    <cellStyle name="Normal 3 6 4 4 2 2" xfId="39963"/>
    <cellStyle name="Normal 3 6 4 4 2 2 2" xfId="39964"/>
    <cellStyle name="Normal 3 6 4 4 2 2 2 2" xfId="39965"/>
    <cellStyle name="Normal 3 6 4 4 2 2 3" xfId="39966"/>
    <cellStyle name="Normal 3 6 4 4 2 3" xfId="39967"/>
    <cellStyle name="Normal 3 6 4 4 2 3 2" xfId="39968"/>
    <cellStyle name="Normal 3 6 4 4 2 4" xfId="39969"/>
    <cellStyle name="Normal 3 6 4 4 3" xfId="39970"/>
    <cellStyle name="Normal 3 6 4 4 3 2" xfId="39971"/>
    <cellStyle name="Normal 3 6 4 4 3 2 2" xfId="39972"/>
    <cellStyle name="Normal 3 6 4 4 3 3" xfId="39973"/>
    <cellStyle name="Normal 3 6 4 4 4" xfId="39974"/>
    <cellStyle name="Normal 3 6 4 4 4 2" xfId="39975"/>
    <cellStyle name="Normal 3 6 4 4 5" xfId="39976"/>
    <cellStyle name="Normal 3 6 4 5" xfId="39977"/>
    <cellStyle name="Normal 3 6 4 5 2" xfId="39978"/>
    <cellStyle name="Normal 3 6 4 5 2 2" xfId="39979"/>
    <cellStyle name="Normal 3 6 4 5 2 2 2" xfId="39980"/>
    <cellStyle name="Normal 3 6 4 5 2 3" xfId="39981"/>
    <cellStyle name="Normal 3 6 4 5 3" xfId="39982"/>
    <cellStyle name="Normal 3 6 4 5 3 2" xfId="39983"/>
    <cellStyle name="Normal 3 6 4 5 4" xfId="39984"/>
    <cellStyle name="Normal 3 6 4 6" xfId="39985"/>
    <cellStyle name="Normal 3 6 4 6 2" xfId="39986"/>
    <cellStyle name="Normal 3 6 4 6 2 2" xfId="39987"/>
    <cellStyle name="Normal 3 6 4 6 3" xfId="39988"/>
    <cellStyle name="Normal 3 6 4 7" xfId="39989"/>
    <cellStyle name="Normal 3 6 4 7 2" xfId="39990"/>
    <cellStyle name="Normal 3 6 4 8" xfId="39991"/>
    <cellStyle name="Normal 3 6 5" xfId="39992"/>
    <cellStyle name="Normal 3 6 5 2" xfId="39993"/>
    <cellStyle name="Normal 3 6 5 2 2" xfId="39994"/>
    <cellStyle name="Normal 3 6 5 2 2 2" xfId="39995"/>
    <cellStyle name="Normal 3 6 5 2 2 2 2" xfId="39996"/>
    <cellStyle name="Normal 3 6 5 2 2 2 2 2" xfId="39997"/>
    <cellStyle name="Normal 3 6 5 2 2 2 3" xfId="39998"/>
    <cellStyle name="Normal 3 6 5 2 2 3" xfId="39999"/>
    <cellStyle name="Normal 3 6 5 2 2 3 2" xfId="40000"/>
    <cellStyle name="Normal 3 6 5 2 2 4" xfId="40001"/>
    <cellStyle name="Normal 3 6 5 2 3" xfId="40002"/>
    <cellStyle name="Normal 3 6 5 2 3 2" xfId="40003"/>
    <cellStyle name="Normal 3 6 5 2 3 2 2" xfId="40004"/>
    <cellStyle name="Normal 3 6 5 2 3 3" xfId="40005"/>
    <cellStyle name="Normal 3 6 5 2 4" xfId="40006"/>
    <cellStyle name="Normal 3 6 5 2 4 2" xfId="40007"/>
    <cellStyle name="Normal 3 6 5 2 5" xfId="40008"/>
    <cellStyle name="Normal 3 6 5 3" xfId="40009"/>
    <cellStyle name="Normal 3 6 5 3 2" xfId="40010"/>
    <cellStyle name="Normal 3 6 5 3 2 2" xfId="40011"/>
    <cellStyle name="Normal 3 6 5 3 2 2 2" xfId="40012"/>
    <cellStyle name="Normal 3 6 5 3 2 3" xfId="40013"/>
    <cellStyle name="Normal 3 6 5 3 3" xfId="40014"/>
    <cellStyle name="Normal 3 6 5 3 3 2" xfId="40015"/>
    <cellStyle name="Normal 3 6 5 3 4" xfId="40016"/>
    <cellStyle name="Normal 3 6 5 4" xfId="40017"/>
    <cellStyle name="Normal 3 6 5 4 2" xfId="40018"/>
    <cellStyle name="Normal 3 6 5 4 2 2" xfId="40019"/>
    <cellStyle name="Normal 3 6 5 4 3" xfId="40020"/>
    <cellStyle name="Normal 3 6 5 5" xfId="40021"/>
    <cellStyle name="Normal 3 6 5 5 2" xfId="40022"/>
    <cellStyle name="Normal 3 6 5 6" xfId="40023"/>
    <cellStyle name="Normal 3 6 6" xfId="40024"/>
    <cellStyle name="Normal 3 6 6 2" xfId="40025"/>
    <cellStyle name="Normal 3 6 6 2 2" xfId="40026"/>
    <cellStyle name="Normal 3 6 6 2 2 2" xfId="40027"/>
    <cellStyle name="Normal 3 6 6 2 2 2 2" xfId="40028"/>
    <cellStyle name="Normal 3 6 6 2 2 2 2 2" xfId="40029"/>
    <cellStyle name="Normal 3 6 6 2 2 2 3" xfId="40030"/>
    <cellStyle name="Normal 3 6 6 2 2 3" xfId="40031"/>
    <cellStyle name="Normal 3 6 6 2 2 3 2" xfId="40032"/>
    <cellStyle name="Normal 3 6 6 2 2 4" xfId="40033"/>
    <cellStyle name="Normal 3 6 6 2 3" xfId="40034"/>
    <cellStyle name="Normal 3 6 6 2 3 2" xfId="40035"/>
    <cellStyle name="Normal 3 6 6 2 3 2 2" xfId="40036"/>
    <cellStyle name="Normal 3 6 6 2 3 3" xfId="40037"/>
    <cellStyle name="Normal 3 6 6 2 4" xfId="40038"/>
    <cellStyle name="Normal 3 6 6 2 4 2" xfId="40039"/>
    <cellStyle name="Normal 3 6 6 2 5" xfId="40040"/>
    <cellStyle name="Normal 3 6 6 3" xfId="40041"/>
    <cellStyle name="Normal 3 6 6 3 2" xfId="40042"/>
    <cellStyle name="Normal 3 6 6 3 2 2" xfId="40043"/>
    <cellStyle name="Normal 3 6 6 3 2 2 2" xfId="40044"/>
    <cellStyle name="Normal 3 6 6 3 2 3" xfId="40045"/>
    <cellStyle name="Normal 3 6 6 3 3" xfId="40046"/>
    <cellStyle name="Normal 3 6 6 3 3 2" xfId="40047"/>
    <cellStyle name="Normal 3 6 6 3 4" xfId="40048"/>
    <cellStyle name="Normal 3 6 6 4" xfId="40049"/>
    <cellStyle name="Normal 3 6 6 4 2" xfId="40050"/>
    <cellStyle name="Normal 3 6 6 4 2 2" xfId="40051"/>
    <cellStyle name="Normal 3 6 6 4 3" xfId="40052"/>
    <cellStyle name="Normal 3 6 6 5" xfId="40053"/>
    <cellStyle name="Normal 3 6 6 5 2" xfId="40054"/>
    <cellStyle name="Normal 3 6 6 6" xfId="40055"/>
    <cellStyle name="Normal 3 6 7" xfId="40056"/>
    <cellStyle name="Normal 3 6 7 2" xfId="40057"/>
    <cellStyle name="Normal 3 6 7 2 2" xfId="40058"/>
    <cellStyle name="Normal 3 6 7 2 2 2" xfId="40059"/>
    <cellStyle name="Normal 3 6 7 2 2 2 2" xfId="40060"/>
    <cellStyle name="Normal 3 6 7 2 2 2 2 2" xfId="40061"/>
    <cellStyle name="Normal 3 6 7 2 2 2 3" xfId="40062"/>
    <cellStyle name="Normal 3 6 7 2 2 3" xfId="40063"/>
    <cellStyle name="Normal 3 6 7 2 2 3 2" xfId="40064"/>
    <cellStyle name="Normal 3 6 7 2 2 4" xfId="40065"/>
    <cellStyle name="Normal 3 6 7 2 3" xfId="40066"/>
    <cellStyle name="Normal 3 6 7 2 3 2" xfId="40067"/>
    <cellStyle name="Normal 3 6 7 2 3 2 2" xfId="40068"/>
    <cellStyle name="Normal 3 6 7 2 3 3" xfId="40069"/>
    <cellStyle name="Normal 3 6 7 2 4" xfId="40070"/>
    <cellStyle name="Normal 3 6 7 2 4 2" xfId="40071"/>
    <cellStyle name="Normal 3 6 7 2 5" xfId="40072"/>
    <cellStyle name="Normal 3 6 7 3" xfId="40073"/>
    <cellStyle name="Normal 3 6 7 3 2" xfId="40074"/>
    <cellStyle name="Normal 3 6 7 3 2 2" xfId="40075"/>
    <cellStyle name="Normal 3 6 7 3 2 2 2" xfId="40076"/>
    <cellStyle name="Normal 3 6 7 3 2 3" xfId="40077"/>
    <cellStyle name="Normal 3 6 7 3 3" xfId="40078"/>
    <cellStyle name="Normal 3 6 7 3 3 2" xfId="40079"/>
    <cellStyle name="Normal 3 6 7 3 4" xfId="40080"/>
    <cellStyle name="Normal 3 6 7 4" xfId="40081"/>
    <cellStyle name="Normal 3 6 7 4 2" xfId="40082"/>
    <cellStyle name="Normal 3 6 7 4 2 2" xfId="40083"/>
    <cellStyle name="Normal 3 6 7 4 3" xfId="40084"/>
    <cellStyle name="Normal 3 6 7 5" xfId="40085"/>
    <cellStyle name="Normal 3 6 7 5 2" xfId="40086"/>
    <cellStyle name="Normal 3 6 7 6" xfId="40087"/>
    <cellStyle name="Normal 3 6 8" xfId="40088"/>
    <cellStyle name="Normal 3 6 8 2" xfId="40089"/>
    <cellStyle name="Normal 3 6 8 2 2" xfId="40090"/>
    <cellStyle name="Normal 3 6 8 2 2 2" xfId="40091"/>
    <cellStyle name="Normal 3 6 8 2 2 2 2" xfId="40092"/>
    <cellStyle name="Normal 3 6 8 2 2 3" xfId="40093"/>
    <cellStyle name="Normal 3 6 8 2 3" xfId="40094"/>
    <cellStyle name="Normal 3 6 8 2 3 2" xfId="40095"/>
    <cellStyle name="Normal 3 6 8 2 4" xfId="40096"/>
    <cellStyle name="Normal 3 6 8 3" xfId="40097"/>
    <cellStyle name="Normal 3 6 8 3 2" xfId="40098"/>
    <cellStyle name="Normal 3 6 8 3 2 2" xfId="40099"/>
    <cellStyle name="Normal 3 6 8 3 3" xfId="40100"/>
    <cellStyle name="Normal 3 6 8 4" xfId="40101"/>
    <cellStyle name="Normal 3 6 8 4 2" xfId="40102"/>
    <cellStyle name="Normal 3 6 8 5" xfId="40103"/>
    <cellStyle name="Normal 3 6 9" xfId="40104"/>
    <cellStyle name="Normal 3 6 9 2" xfId="40105"/>
    <cellStyle name="Normal 3 6 9 2 2" xfId="40106"/>
    <cellStyle name="Normal 3 6 9 2 2 2" xfId="40107"/>
    <cellStyle name="Normal 3 6 9 2 3" xfId="40108"/>
    <cellStyle name="Normal 3 6 9 3" xfId="40109"/>
    <cellStyle name="Normal 3 6 9 3 2" xfId="40110"/>
    <cellStyle name="Normal 3 6 9 4" xfId="40111"/>
    <cellStyle name="Normal 3 7" xfId="40112"/>
    <cellStyle name="Normal 3 7 10" xfId="40113"/>
    <cellStyle name="Normal 3 7 10 2" xfId="40114"/>
    <cellStyle name="Normal 3 7 10 3" xfId="40115"/>
    <cellStyle name="Normal 3 7 11" xfId="40116"/>
    <cellStyle name="Normal 3 7 12" xfId="40117"/>
    <cellStyle name="Normal 3 7 2" xfId="40118"/>
    <cellStyle name="Normal 3 7 2 10" xfId="40119"/>
    <cellStyle name="Normal 3 7 2 11" xfId="40120"/>
    <cellStyle name="Normal 3 7 2 2" xfId="40121"/>
    <cellStyle name="Normal 3 7 2 2 2" xfId="40122"/>
    <cellStyle name="Normal 3 7 2 2 2 2" xfId="40123"/>
    <cellStyle name="Normal 3 7 2 2 2 2 2" xfId="40124"/>
    <cellStyle name="Normal 3 7 2 2 2 2 2 2" xfId="40125"/>
    <cellStyle name="Normal 3 7 2 2 2 2 2 2 2" xfId="40126"/>
    <cellStyle name="Normal 3 7 2 2 2 2 2 2 2 2" xfId="40127"/>
    <cellStyle name="Normal 3 7 2 2 2 2 2 2 3" xfId="40128"/>
    <cellStyle name="Normal 3 7 2 2 2 2 2 3" xfId="40129"/>
    <cellStyle name="Normal 3 7 2 2 2 2 2 3 2" xfId="40130"/>
    <cellStyle name="Normal 3 7 2 2 2 2 2 4" xfId="40131"/>
    <cellStyle name="Normal 3 7 2 2 2 2 3" xfId="40132"/>
    <cellStyle name="Normal 3 7 2 2 2 2 3 2" xfId="40133"/>
    <cellStyle name="Normal 3 7 2 2 2 2 3 2 2" xfId="40134"/>
    <cellStyle name="Normal 3 7 2 2 2 2 3 3" xfId="40135"/>
    <cellStyle name="Normal 3 7 2 2 2 2 4" xfId="40136"/>
    <cellStyle name="Normal 3 7 2 2 2 2 4 2" xfId="40137"/>
    <cellStyle name="Normal 3 7 2 2 2 2 5" xfId="40138"/>
    <cellStyle name="Normal 3 7 2 2 2 3" xfId="40139"/>
    <cellStyle name="Normal 3 7 2 2 2 3 2" xfId="40140"/>
    <cellStyle name="Normal 3 7 2 2 2 3 2 2" xfId="40141"/>
    <cellStyle name="Normal 3 7 2 2 2 3 2 2 2" xfId="40142"/>
    <cellStyle name="Normal 3 7 2 2 2 3 2 3" xfId="40143"/>
    <cellStyle name="Normal 3 7 2 2 2 3 3" xfId="40144"/>
    <cellStyle name="Normal 3 7 2 2 2 3 3 2" xfId="40145"/>
    <cellStyle name="Normal 3 7 2 2 2 3 4" xfId="40146"/>
    <cellStyle name="Normal 3 7 2 2 2 4" xfId="40147"/>
    <cellStyle name="Normal 3 7 2 2 2 4 2" xfId="40148"/>
    <cellStyle name="Normal 3 7 2 2 2 4 2 2" xfId="40149"/>
    <cellStyle name="Normal 3 7 2 2 2 4 3" xfId="40150"/>
    <cellStyle name="Normal 3 7 2 2 2 5" xfId="40151"/>
    <cellStyle name="Normal 3 7 2 2 2 5 2" xfId="40152"/>
    <cellStyle name="Normal 3 7 2 2 2 6" xfId="40153"/>
    <cellStyle name="Normal 3 7 2 2 3" xfId="40154"/>
    <cellStyle name="Normal 3 7 2 2 3 2" xfId="40155"/>
    <cellStyle name="Normal 3 7 2 2 3 2 2" xfId="40156"/>
    <cellStyle name="Normal 3 7 2 2 3 2 2 2" xfId="40157"/>
    <cellStyle name="Normal 3 7 2 2 3 2 2 2 2" xfId="40158"/>
    <cellStyle name="Normal 3 7 2 2 3 2 2 2 2 2" xfId="40159"/>
    <cellStyle name="Normal 3 7 2 2 3 2 2 2 3" xfId="40160"/>
    <cellStyle name="Normal 3 7 2 2 3 2 2 3" xfId="40161"/>
    <cellStyle name="Normal 3 7 2 2 3 2 2 3 2" xfId="40162"/>
    <cellStyle name="Normal 3 7 2 2 3 2 2 4" xfId="40163"/>
    <cellStyle name="Normal 3 7 2 2 3 2 3" xfId="40164"/>
    <cellStyle name="Normal 3 7 2 2 3 2 3 2" xfId="40165"/>
    <cellStyle name="Normal 3 7 2 2 3 2 3 2 2" xfId="40166"/>
    <cellStyle name="Normal 3 7 2 2 3 2 3 3" xfId="40167"/>
    <cellStyle name="Normal 3 7 2 2 3 2 4" xfId="40168"/>
    <cellStyle name="Normal 3 7 2 2 3 2 4 2" xfId="40169"/>
    <cellStyle name="Normal 3 7 2 2 3 2 5" xfId="40170"/>
    <cellStyle name="Normal 3 7 2 2 3 3" xfId="40171"/>
    <cellStyle name="Normal 3 7 2 2 3 3 2" xfId="40172"/>
    <cellStyle name="Normal 3 7 2 2 3 3 2 2" xfId="40173"/>
    <cellStyle name="Normal 3 7 2 2 3 3 2 2 2" xfId="40174"/>
    <cellStyle name="Normal 3 7 2 2 3 3 2 3" xfId="40175"/>
    <cellStyle name="Normal 3 7 2 2 3 3 3" xfId="40176"/>
    <cellStyle name="Normal 3 7 2 2 3 3 3 2" xfId="40177"/>
    <cellStyle name="Normal 3 7 2 2 3 3 4" xfId="40178"/>
    <cellStyle name="Normal 3 7 2 2 3 4" xfId="40179"/>
    <cellStyle name="Normal 3 7 2 2 3 4 2" xfId="40180"/>
    <cellStyle name="Normal 3 7 2 2 3 4 2 2" xfId="40181"/>
    <cellStyle name="Normal 3 7 2 2 3 4 3" xfId="40182"/>
    <cellStyle name="Normal 3 7 2 2 3 5" xfId="40183"/>
    <cellStyle name="Normal 3 7 2 2 3 5 2" xfId="40184"/>
    <cellStyle name="Normal 3 7 2 2 3 6" xfId="40185"/>
    <cellStyle name="Normal 3 7 2 2 4" xfId="40186"/>
    <cellStyle name="Normal 3 7 2 2 4 2" xfId="40187"/>
    <cellStyle name="Normal 3 7 2 2 4 2 2" xfId="40188"/>
    <cellStyle name="Normal 3 7 2 2 4 2 2 2" xfId="40189"/>
    <cellStyle name="Normal 3 7 2 2 4 2 2 2 2" xfId="40190"/>
    <cellStyle name="Normal 3 7 2 2 4 2 2 3" xfId="40191"/>
    <cellStyle name="Normal 3 7 2 2 4 2 3" xfId="40192"/>
    <cellStyle name="Normal 3 7 2 2 4 2 3 2" xfId="40193"/>
    <cellStyle name="Normal 3 7 2 2 4 2 4" xfId="40194"/>
    <cellStyle name="Normal 3 7 2 2 4 3" xfId="40195"/>
    <cellStyle name="Normal 3 7 2 2 4 3 2" xfId="40196"/>
    <cellStyle name="Normal 3 7 2 2 4 3 2 2" xfId="40197"/>
    <cellStyle name="Normal 3 7 2 2 4 3 3" xfId="40198"/>
    <cellStyle name="Normal 3 7 2 2 4 4" xfId="40199"/>
    <cellStyle name="Normal 3 7 2 2 4 4 2" xfId="40200"/>
    <cellStyle name="Normal 3 7 2 2 4 5" xfId="40201"/>
    <cellStyle name="Normal 3 7 2 2 5" xfId="40202"/>
    <cellStyle name="Normal 3 7 2 2 5 2" xfId="40203"/>
    <cellStyle name="Normal 3 7 2 2 5 2 2" xfId="40204"/>
    <cellStyle name="Normal 3 7 2 2 5 2 2 2" xfId="40205"/>
    <cellStyle name="Normal 3 7 2 2 5 2 3" xfId="40206"/>
    <cellStyle name="Normal 3 7 2 2 5 3" xfId="40207"/>
    <cellStyle name="Normal 3 7 2 2 5 3 2" xfId="40208"/>
    <cellStyle name="Normal 3 7 2 2 5 4" xfId="40209"/>
    <cellStyle name="Normal 3 7 2 2 6" xfId="40210"/>
    <cellStyle name="Normal 3 7 2 2 6 2" xfId="40211"/>
    <cellStyle name="Normal 3 7 2 2 6 2 2" xfId="40212"/>
    <cellStyle name="Normal 3 7 2 2 6 3" xfId="40213"/>
    <cellStyle name="Normal 3 7 2 2 7" xfId="40214"/>
    <cellStyle name="Normal 3 7 2 2 7 2" xfId="40215"/>
    <cellStyle name="Normal 3 7 2 2 8" xfId="40216"/>
    <cellStyle name="Normal 3 7 2 3" xfId="40217"/>
    <cellStyle name="Normal 3 7 2 3 2" xfId="40218"/>
    <cellStyle name="Normal 3 7 2 3 2 2" xfId="40219"/>
    <cellStyle name="Normal 3 7 2 3 2 2 2" xfId="40220"/>
    <cellStyle name="Normal 3 7 2 3 2 2 2 2" xfId="40221"/>
    <cellStyle name="Normal 3 7 2 3 2 2 2 2 2" xfId="40222"/>
    <cellStyle name="Normal 3 7 2 3 2 2 2 3" xfId="40223"/>
    <cellStyle name="Normal 3 7 2 3 2 2 3" xfId="40224"/>
    <cellStyle name="Normal 3 7 2 3 2 2 3 2" xfId="40225"/>
    <cellStyle name="Normal 3 7 2 3 2 2 4" xfId="40226"/>
    <cellStyle name="Normal 3 7 2 3 2 3" xfId="40227"/>
    <cellStyle name="Normal 3 7 2 3 2 3 2" xfId="40228"/>
    <cellStyle name="Normal 3 7 2 3 2 3 2 2" xfId="40229"/>
    <cellStyle name="Normal 3 7 2 3 2 3 3" xfId="40230"/>
    <cellStyle name="Normal 3 7 2 3 2 4" xfId="40231"/>
    <cellStyle name="Normal 3 7 2 3 2 4 2" xfId="40232"/>
    <cellStyle name="Normal 3 7 2 3 2 5" xfId="40233"/>
    <cellStyle name="Normal 3 7 2 3 3" xfId="40234"/>
    <cellStyle name="Normal 3 7 2 3 3 2" xfId="40235"/>
    <cellStyle name="Normal 3 7 2 3 3 2 2" xfId="40236"/>
    <cellStyle name="Normal 3 7 2 3 3 2 2 2" xfId="40237"/>
    <cellStyle name="Normal 3 7 2 3 3 2 3" xfId="40238"/>
    <cellStyle name="Normal 3 7 2 3 3 3" xfId="40239"/>
    <cellStyle name="Normal 3 7 2 3 3 3 2" xfId="40240"/>
    <cellStyle name="Normal 3 7 2 3 3 4" xfId="40241"/>
    <cellStyle name="Normal 3 7 2 3 4" xfId="40242"/>
    <cellStyle name="Normal 3 7 2 3 4 2" xfId="40243"/>
    <cellStyle name="Normal 3 7 2 3 4 2 2" xfId="40244"/>
    <cellStyle name="Normal 3 7 2 3 4 3" xfId="40245"/>
    <cellStyle name="Normal 3 7 2 3 5" xfId="40246"/>
    <cellStyle name="Normal 3 7 2 3 5 2" xfId="40247"/>
    <cellStyle name="Normal 3 7 2 3 6" xfId="40248"/>
    <cellStyle name="Normal 3 7 2 4" xfId="40249"/>
    <cellStyle name="Normal 3 7 2 4 2" xfId="40250"/>
    <cellStyle name="Normal 3 7 2 4 2 2" xfId="40251"/>
    <cellStyle name="Normal 3 7 2 4 2 2 2" xfId="40252"/>
    <cellStyle name="Normal 3 7 2 4 2 2 2 2" xfId="40253"/>
    <cellStyle name="Normal 3 7 2 4 2 2 2 2 2" xfId="40254"/>
    <cellStyle name="Normal 3 7 2 4 2 2 2 3" xfId="40255"/>
    <cellStyle name="Normal 3 7 2 4 2 2 3" xfId="40256"/>
    <cellStyle name="Normal 3 7 2 4 2 2 3 2" xfId="40257"/>
    <cellStyle name="Normal 3 7 2 4 2 2 4" xfId="40258"/>
    <cellStyle name="Normal 3 7 2 4 2 3" xfId="40259"/>
    <cellStyle name="Normal 3 7 2 4 2 3 2" xfId="40260"/>
    <cellStyle name="Normal 3 7 2 4 2 3 2 2" xfId="40261"/>
    <cellStyle name="Normal 3 7 2 4 2 3 3" xfId="40262"/>
    <cellStyle name="Normal 3 7 2 4 2 4" xfId="40263"/>
    <cellStyle name="Normal 3 7 2 4 2 4 2" xfId="40264"/>
    <cellStyle name="Normal 3 7 2 4 2 5" xfId="40265"/>
    <cellStyle name="Normal 3 7 2 4 3" xfId="40266"/>
    <cellStyle name="Normal 3 7 2 4 3 2" xfId="40267"/>
    <cellStyle name="Normal 3 7 2 4 3 2 2" xfId="40268"/>
    <cellStyle name="Normal 3 7 2 4 3 2 2 2" xfId="40269"/>
    <cellStyle name="Normal 3 7 2 4 3 2 3" xfId="40270"/>
    <cellStyle name="Normal 3 7 2 4 3 3" xfId="40271"/>
    <cellStyle name="Normal 3 7 2 4 3 3 2" xfId="40272"/>
    <cellStyle name="Normal 3 7 2 4 3 4" xfId="40273"/>
    <cellStyle name="Normal 3 7 2 4 4" xfId="40274"/>
    <cellStyle name="Normal 3 7 2 4 4 2" xfId="40275"/>
    <cellStyle name="Normal 3 7 2 4 4 2 2" xfId="40276"/>
    <cellStyle name="Normal 3 7 2 4 4 3" xfId="40277"/>
    <cellStyle name="Normal 3 7 2 4 5" xfId="40278"/>
    <cellStyle name="Normal 3 7 2 4 5 2" xfId="40279"/>
    <cellStyle name="Normal 3 7 2 4 6" xfId="40280"/>
    <cellStyle name="Normal 3 7 2 5" xfId="40281"/>
    <cellStyle name="Normal 3 7 2 5 2" xfId="40282"/>
    <cellStyle name="Normal 3 7 2 5 2 2" xfId="40283"/>
    <cellStyle name="Normal 3 7 2 5 2 2 2" xfId="40284"/>
    <cellStyle name="Normal 3 7 2 5 2 2 2 2" xfId="40285"/>
    <cellStyle name="Normal 3 7 2 5 2 2 2 2 2" xfId="40286"/>
    <cellStyle name="Normal 3 7 2 5 2 2 2 3" xfId="40287"/>
    <cellStyle name="Normal 3 7 2 5 2 2 3" xfId="40288"/>
    <cellStyle name="Normal 3 7 2 5 2 2 3 2" xfId="40289"/>
    <cellStyle name="Normal 3 7 2 5 2 2 4" xfId="40290"/>
    <cellStyle name="Normal 3 7 2 5 2 3" xfId="40291"/>
    <cellStyle name="Normal 3 7 2 5 2 3 2" xfId="40292"/>
    <cellStyle name="Normal 3 7 2 5 2 3 2 2" xfId="40293"/>
    <cellStyle name="Normal 3 7 2 5 2 3 3" xfId="40294"/>
    <cellStyle name="Normal 3 7 2 5 2 4" xfId="40295"/>
    <cellStyle name="Normal 3 7 2 5 2 4 2" xfId="40296"/>
    <cellStyle name="Normal 3 7 2 5 2 5" xfId="40297"/>
    <cellStyle name="Normal 3 7 2 5 3" xfId="40298"/>
    <cellStyle name="Normal 3 7 2 5 3 2" xfId="40299"/>
    <cellStyle name="Normal 3 7 2 5 3 2 2" xfId="40300"/>
    <cellStyle name="Normal 3 7 2 5 3 2 2 2" xfId="40301"/>
    <cellStyle name="Normal 3 7 2 5 3 2 3" xfId="40302"/>
    <cellStyle name="Normal 3 7 2 5 3 3" xfId="40303"/>
    <cellStyle name="Normal 3 7 2 5 3 3 2" xfId="40304"/>
    <cellStyle name="Normal 3 7 2 5 3 4" xfId="40305"/>
    <cellStyle name="Normal 3 7 2 5 4" xfId="40306"/>
    <cellStyle name="Normal 3 7 2 5 4 2" xfId="40307"/>
    <cellStyle name="Normal 3 7 2 5 4 2 2" xfId="40308"/>
    <cellStyle name="Normal 3 7 2 5 4 3" xfId="40309"/>
    <cellStyle name="Normal 3 7 2 5 5" xfId="40310"/>
    <cellStyle name="Normal 3 7 2 5 5 2" xfId="40311"/>
    <cellStyle name="Normal 3 7 2 5 6" xfId="40312"/>
    <cellStyle name="Normal 3 7 2 6" xfId="40313"/>
    <cellStyle name="Normal 3 7 2 6 2" xfId="40314"/>
    <cellStyle name="Normal 3 7 2 6 2 2" xfId="40315"/>
    <cellStyle name="Normal 3 7 2 6 2 2 2" xfId="40316"/>
    <cellStyle name="Normal 3 7 2 6 2 2 2 2" xfId="40317"/>
    <cellStyle name="Normal 3 7 2 6 2 2 3" xfId="40318"/>
    <cellStyle name="Normal 3 7 2 6 2 3" xfId="40319"/>
    <cellStyle name="Normal 3 7 2 6 2 3 2" xfId="40320"/>
    <cellStyle name="Normal 3 7 2 6 2 4" xfId="40321"/>
    <cellStyle name="Normal 3 7 2 6 3" xfId="40322"/>
    <cellStyle name="Normal 3 7 2 6 3 2" xfId="40323"/>
    <cellStyle name="Normal 3 7 2 6 3 2 2" xfId="40324"/>
    <cellStyle name="Normal 3 7 2 6 3 3" xfId="40325"/>
    <cellStyle name="Normal 3 7 2 6 4" xfId="40326"/>
    <cellStyle name="Normal 3 7 2 6 4 2" xfId="40327"/>
    <cellStyle name="Normal 3 7 2 6 5" xfId="40328"/>
    <cellStyle name="Normal 3 7 2 7" xfId="40329"/>
    <cellStyle name="Normal 3 7 2 7 2" xfId="40330"/>
    <cellStyle name="Normal 3 7 2 7 2 2" xfId="40331"/>
    <cellStyle name="Normal 3 7 2 7 2 2 2" xfId="40332"/>
    <cellStyle name="Normal 3 7 2 7 2 3" xfId="40333"/>
    <cellStyle name="Normal 3 7 2 7 3" xfId="40334"/>
    <cellStyle name="Normal 3 7 2 7 3 2" xfId="40335"/>
    <cellStyle name="Normal 3 7 2 7 4" xfId="40336"/>
    <cellStyle name="Normal 3 7 2 8" xfId="40337"/>
    <cellStyle name="Normal 3 7 2 8 2" xfId="40338"/>
    <cellStyle name="Normal 3 7 2 8 2 2" xfId="40339"/>
    <cellStyle name="Normal 3 7 2 8 3" xfId="40340"/>
    <cellStyle name="Normal 3 7 2 9" xfId="40341"/>
    <cellStyle name="Normal 3 7 2 9 2" xfId="40342"/>
    <cellStyle name="Normal 3 7 2 9 3" xfId="40343"/>
    <cellStyle name="Normal 3 7 3" xfId="40344"/>
    <cellStyle name="Normal 3 7 3 2" xfId="40345"/>
    <cellStyle name="Normal 3 7 3 2 2" xfId="40346"/>
    <cellStyle name="Normal 3 7 3 2 2 2" xfId="40347"/>
    <cellStyle name="Normal 3 7 3 2 2 2 2" xfId="40348"/>
    <cellStyle name="Normal 3 7 3 2 2 2 2 2" xfId="40349"/>
    <cellStyle name="Normal 3 7 3 2 2 2 2 2 2" xfId="40350"/>
    <cellStyle name="Normal 3 7 3 2 2 2 2 3" xfId="40351"/>
    <cellStyle name="Normal 3 7 3 2 2 2 3" xfId="40352"/>
    <cellStyle name="Normal 3 7 3 2 2 2 3 2" xfId="40353"/>
    <cellStyle name="Normal 3 7 3 2 2 2 4" xfId="40354"/>
    <cellStyle name="Normal 3 7 3 2 2 3" xfId="40355"/>
    <cellStyle name="Normal 3 7 3 2 2 3 2" xfId="40356"/>
    <cellStyle name="Normal 3 7 3 2 2 3 2 2" xfId="40357"/>
    <cellStyle name="Normal 3 7 3 2 2 3 3" xfId="40358"/>
    <cellStyle name="Normal 3 7 3 2 2 4" xfId="40359"/>
    <cellStyle name="Normal 3 7 3 2 2 4 2" xfId="40360"/>
    <cellStyle name="Normal 3 7 3 2 2 5" xfId="40361"/>
    <cellStyle name="Normal 3 7 3 2 3" xfId="40362"/>
    <cellStyle name="Normal 3 7 3 2 3 2" xfId="40363"/>
    <cellStyle name="Normal 3 7 3 2 3 2 2" xfId="40364"/>
    <cellStyle name="Normal 3 7 3 2 3 2 2 2" xfId="40365"/>
    <cellStyle name="Normal 3 7 3 2 3 2 3" xfId="40366"/>
    <cellStyle name="Normal 3 7 3 2 3 3" xfId="40367"/>
    <cellStyle name="Normal 3 7 3 2 3 3 2" xfId="40368"/>
    <cellStyle name="Normal 3 7 3 2 3 4" xfId="40369"/>
    <cellStyle name="Normal 3 7 3 2 4" xfId="40370"/>
    <cellStyle name="Normal 3 7 3 2 4 2" xfId="40371"/>
    <cellStyle name="Normal 3 7 3 2 4 2 2" xfId="40372"/>
    <cellStyle name="Normal 3 7 3 2 4 3" xfId="40373"/>
    <cellStyle name="Normal 3 7 3 2 5" xfId="40374"/>
    <cellStyle name="Normal 3 7 3 2 5 2" xfId="40375"/>
    <cellStyle name="Normal 3 7 3 2 6" xfId="40376"/>
    <cellStyle name="Normal 3 7 3 3" xfId="40377"/>
    <cellStyle name="Normal 3 7 3 3 2" xfId="40378"/>
    <cellStyle name="Normal 3 7 3 3 2 2" xfId="40379"/>
    <cellStyle name="Normal 3 7 3 3 2 2 2" xfId="40380"/>
    <cellStyle name="Normal 3 7 3 3 2 2 2 2" xfId="40381"/>
    <cellStyle name="Normal 3 7 3 3 2 2 2 2 2" xfId="40382"/>
    <cellStyle name="Normal 3 7 3 3 2 2 2 3" xfId="40383"/>
    <cellStyle name="Normal 3 7 3 3 2 2 3" xfId="40384"/>
    <cellStyle name="Normal 3 7 3 3 2 2 3 2" xfId="40385"/>
    <cellStyle name="Normal 3 7 3 3 2 2 4" xfId="40386"/>
    <cellStyle name="Normal 3 7 3 3 2 3" xfId="40387"/>
    <cellStyle name="Normal 3 7 3 3 2 3 2" xfId="40388"/>
    <cellStyle name="Normal 3 7 3 3 2 3 2 2" xfId="40389"/>
    <cellStyle name="Normal 3 7 3 3 2 3 3" xfId="40390"/>
    <cellStyle name="Normal 3 7 3 3 2 4" xfId="40391"/>
    <cellStyle name="Normal 3 7 3 3 2 4 2" xfId="40392"/>
    <cellStyle name="Normal 3 7 3 3 2 5" xfId="40393"/>
    <cellStyle name="Normal 3 7 3 3 3" xfId="40394"/>
    <cellStyle name="Normal 3 7 3 3 3 2" xfId="40395"/>
    <cellStyle name="Normal 3 7 3 3 3 2 2" xfId="40396"/>
    <cellStyle name="Normal 3 7 3 3 3 2 2 2" xfId="40397"/>
    <cellStyle name="Normal 3 7 3 3 3 2 3" xfId="40398"/>
    <cellStyle name="Normal 3 7 3 3 3 3" xfId="40399"/>
    <cellStyle name="Normal 3 7 3 3 3 3 2" xfId="40400"/>
    <cellStyle name="Normal 3 7 3 3 3 4" xfId="40401"/>
    <cellStyle name="Normal 3 7 3 3 4" xfId="40402"/>
    <cellStyle name="Normal 3 7 3 3 4 2" xfId="40403"/>
    <cellStyle name="Normal 3 7 3 3 4 2 2" xfId="40404"/>
    <cellStyle name="Normal 3 7 3 3 4 3" xfId="40405"/>
    <cellStyle name="Normal 3 7 3 3 5" xfId="40406"/>
    <cellStyle name="Normal 3 7 3 3 5 2" xfId="40407"/>
    <cellStyle name="Normal 3 7 3 3 6" xfId="40408"/>
    <cellStyle name="Normal 3 7 3 4" xfId="40409"/>
    <cellStyle name="Normal 3 7 3 4 2" xfId="40410"/>
    <cellStyle name="Normal 3 7 3 4 2 2" xfId="40411"/>
    <cellStyle name="Normal 3 7 3 4 2 2 2" xfId="40412"/>
    <cellStyle name="Normal 3 7 3 4 2 2 2 2" xfId="40413"/>
    <cellStyle name="Normal 3 7 3 4 2 2 3" xfId="40414"/>
    <cellStyle name="Normal 3 7 3 4 2 3" xfId="40415"/>
    <cellStyle name="Normal 3 7 3 4 2 3 2" xfId="40416"/>
    <cellStyle name="Normal 3 7 3 4 2 4" xfId="40417"/>
    <cellStyle name="Normal 3 7 3 4 3" xfId="40418"/>
    <cellStyle name="Normal 3 7 3 4 3 2" xfId="40419"/>
    <cellStyle name="Normal 3 7 3 4 3 2 2" xfId="40420"/>
    <cellStyle name="Normal 3 7 3 4 3 3" xfId="40421"/>
    <cellStyle name="Normal 3 7 3 4 4" xfId="40422"/>
    <cellStyle name="Normal 3 7 3 4 4 2" xfId="40423"/>
    <cellStyle name="Normal 3 7 3 4 5" xfId="40424"/>
    <cellStyle name="Normal 3 7 3 5" xfId="40425"/>
    <cellStyle name="Normal 3 7 3 5 2" xfId="40426"/>
    <cellStyle name="Normal 3 7 3 5 2 2" xfId="40427"/>
    <cellStyle name="Normal 3 7 3 5 2 2 2" xfId="40428"/>
    <cellStyle name="Normal 3 7 3 5 2 3" xfId="40429"/>
    <cellStyle name="Normal 3 7 3 5 3" xfId="40430"/>
    <cellStyle name="Normal 3 7 3 5 3 2" xfId="40431"/>
    <cellStyle name="Normal 3 7 3 5 4" xfId="40432"/>
    <cellStyle name="Normal 3 7 3 6" xfId="40433"/>
    <cellStyle name="Normal 3 7 3 6 2" xfId="40434"/>
    <cellStyle name="Normal 3 7 3 6 2 2" xfId="40435"/>
    <cellStyle name="Normal 3 7 3 6 3" xfId="40436"/>
    <cellStyle name="Normal 3 7 3 7" xfId="40437"/>
    <cellStyle name="Normal 3 7 3 7 2" xfId="40438"/>
    <cellStyle name="Normal 3 7 3 8" xfId="40439"/>
    <cellStyle name="Normal 3 7 4" xfId="40440"/>
    <cellStyle name="Normal 3 7 4 2" xfId="40441"/>
    <cellStyle name="Normal 3 7 4 2 2" xfId="40442"/>
    <cellStyle name="Normal 3 7 4 2 2 2" xfId="40443"/>
    <cellStyle name="Normal 3 7 4 2 2 2 2" xfId="40444"/>
    <cellStyle name="Normal 3 7 4 2 2 2 2 2" xfId="40445"/>
    <cellStyle name="Normal 3 7 4 2 2 2 3" xfId="40446"/>
    <cellStyle name="Normal 3 7 4 2 2 3" xfId="40447"/>
    <cellStyle name="Normal 3 7 4 2 2 3 2" xfId="40448"/>
    <cellStyle name="Normal 3 7 4 2 2 4" xfId="40449"/>
    <cellStyle name="Normal 3 7 4 2 3" xfId="40450"/>
    <cellStyle name="Normal 3 7 4 2 3 2" xfId="40451"/>
    <cellStyle name="Normal 3 7 4 2 3 2 2" xfId="40452"/>
    <cellStyle name="Normal 3 7 4 2 3 3" xfId="40453"/>
    <cellStyle name="Normal 3 7 4 2 4" xfId="40454"/>
    <cellStyle name="Normal 3 7 4 2 4 2" xfId="40455"/>
    <cellStyle name="Normal 3 7 4 2 5" xfId="40456"/>
    <cellStyle name="Normal 3 7 4 3" xfId="40457"/>
    <cellStyle name="Normal 3 7 4 3 2" xfId="40458"/>
    <cellStyle name="Normal 3 7 4 3 2 2" xfId="40459"/>
    <cellStyle name="Normal 3 7 4 3 2 2 2" xfId="40460"/>
    <cellStyle name="Normal 3 7 4 3 2 3" xfId="40461"/>
    <cellStyle name="Normal 3 7 4 3 3" xfId="40462"/>
    <cellStyle name="Normal 3 7 4 3 3 2" xfId="40463"/>
    <cellStyle name="Normal 3 7 4 3 4" xfId="40464"/>
    <cellStyle name="Normal 3 7 4 4" xfId="40465"/>
    <cellStyle name="Normal 3 7 4 4 2" xfId="40466"/>
    <cellStyle name="Normal 3 7 4 4 2 2" xfId="40467"/>
    <cellStyle name="Normal 3 7 4 4 3" xfId="40468"/>
    <cellStyle name="Normal 3 7 4 5" xfId="40469"/>
    <cellStyle name="Normal 3 7 4 5 2" xfId="40470"/>
    <cellStyle name="Normal 3 7 4 6" xfId="40471"/>
    <cellStyle name="Normal 3 7 5" xfId="40472"/>
    <cellStyle name="Normal 3 7 5 2" xfId="40473"/>
    <cellStyle name="Normal 3 7 5 2 2" xfId="40474"/>
    <cellStyle name="Normal 3 7 5 2 2 2" xfId="40475"/>
    <cellStyle name="Normal 3 7 5 2 2 2 2" xfId="40476"/>
    <cellStyle name="Normal 3 7 5 2 2 2 2 2" xfId="40477"/>
    <cellStyle name="Normal 3 7 5 2 2 2 3" xfId="40478"/>
    <cellStyle name="Normal 3 7 5 2 2 3" xfId="40479"/>
    <cellStyle name="Normal 3 7 5 2 2 3 2" xfId="40480"/>
    <cellStyle name="Normal 3 7 5 2 2 4" xfId="40481"/>
    <cellStyle name="Normal 3 7 5 2 3" xfId="40482"/>
    <cellStyle name="Normal 3 7 5 2 3 2" xfId="40483"/>
    <cellStyle name="Normal 3 7 5 2 3 2 2" xfId="40484"/>
    <cellStyle name="Normal 3 7 5 2 3 3" xfId="40485"/>
    <cellStyle name="Normal 3 7 5 2 4" xfId="40486"/>
    <cellStyle name="Normal 3 7 5 2 4 2" xfId="40487"/>
    <cellStyle name="Normal 3 7 5 2 5" xfId="40488"/>
    <cellStyle name="Normal 3 7 5 3" xfId="40489"/>
    <cellStyle name="Normal 3 7 5 3 2" xfId="40490"/>
    <cellStyle name="Normal 3 7 5 3 2 2" xfId="40491"/>
    <cellStyle name="Normal 3 7 5 3 2 2 2" xfId="40492"/>
    <cellStyle name="Normal 3 7 5 3 2 3" xfId="40493"/>
    <cellStyle name="Normal 3 7 5 3 3" xfId="40494"/>
    <cellStyle name="Normal 3 7 5 3 3 2" xfId="40495"/>
    <cellStyle name="Normal 3 7 5 3 4" xfId="40496"/>
    <cellStyle name="Normal 3 7 5 4" xfId="40497"/>
    <cellStyle name="Normal 3 7 5 4 2" xfId="40498"/>
    <cellStyle name="Normal 3 7 5 4 2 2" xfId="40499"/>
    <cellStyle name="Normal 3 7 5 4 3" xfId="40500"/>
    <cellStyle name="Normal 3 7 5 5" xfId="40501"/>
    <cellStyle name="Normal 3 7 5 5 2" xfId="40502"/>
    <cellStyle name="Normal 3 7 5 6" xfId="40503"/>
    <cellStyle name="Normal 3 7 6" xfId="40504"/>
    <cellStyle name="Normal 3 7 6 2" xfId="40505"/>
    <cellStyle name="Normal 3 7 6 2 2" xfId="40506"/>
    <cellStyle name="Normal 3 7 6 2 2 2" xfId="40507"/>
    <cellStyle name="Normal 3 7 6 2 2 2 2" xfId="40508"/>
    <cellStyle name="Normal 3 7 6 2 2 2 2 2" xfId="40509"/>
    <cellStyle name="Normal 3 7 6 2 2 2 3" xfId="40510"/>
    <cellStyle name="Normal 3 7 6 2 2 3" xfId="40511"/>
    <cellStyle name="Normal 3 7 6 2 2 3 2" xfId="40512"/>
    <cellStyle name="Normal 3 7 6 2 2 4" xfId="40513"/>
    <cellStyle name="Normal 3 7 6 2 3" xfId="40514"/>
    <cellStyle name="Normal 3 7 6 2 3 2" xfId="40515"/>
    <cellStyle name="Normal 3 7 6 2 3 2 2" xfId="40516"/>
    <cellStyle name="Normal 3 7 6 2 3 3" xfId="40517"/>
    <cellStyle name="Normal 3 7 6 2 4" xfId="40518"/>
    <cellStyle name="Normal 3 7 6 2 4 2" xfId="40519"/>
    <cellStyle name="Normal 3 7 6 2 5" xfId="40520"/>
    <cellStyle name="Normal 3 7 6 3" xfId="40521"/>
    <cellStyle name="Normal 3 7 6 3 2" xfId="40522"/>
    <cellStyle name="Normal 3 7 6 3 2 2" xfId="40523"/>
    <cellStyle name="Normal 3 7 6 3 2 2 2" xfId="40524"/>
    <cellStyle name="Normal 3 7 6 3 2 3" xfId="40525"/>
    <cellStyle name="Normal 3 7 6 3 3" xfId="40526"/>
    <cellStyle name="Normal 3 7 6 3 3 2" xfId="40527"/>
    <cellStyle name="Normal 3 7 6 3 4" xfId="40528"/>
    <cellStyle name="Normal 3 7 6 4" xfId="40529"/>
    <cellStyle name="Normal 3 7 6 4 2" xfId="40530"/>
    <cellStyle name="Normal 3 7 6 4 2 2" xfId="40531"/>
    <cellStyle name="Normal 3 7 6 4 3" xfId="40532"/>
    <cellStyle name="Normal 3 7 6 5" xfId="40533"/>
    <cellStyle name="Normal 3 7 6 5 2" xfId="40534"/>
    <cellStyle name="Normal 3 7 6 6" xfId="40535"/>
    <cellStyle name="Normal 3 7 7" xfId="40536"/>
    <cellStyle name="Normal 3 7 7 2" xfId="40537"/>
    <cellStyle name="Normal 3 7 7 2 2" xfId="40538"/>
    <cellStyle name="Normal 3 7 7 2 2 2" xfId="40539"/>
    <cellStyle name="Normal 3 7 7 2 2 2 2" xfId="40540"/>
    <cellStyle name="Normal 3 7 7 2 2 3" xfId="40541"/>
    <cellStyle name="Normal 3 7 7 2 3" xfId="40542"/>
    <cellStyle name="Normal 3 7 7 2 3 2" xfId="40543"/>
    <cellStyle name="Normal 3 7 7 2 4" xfId="40544"/>
    <cellStyle name="Normal 3 7 7 3" xfId="40545"/>
    <cellStyle name="Normal 3 7 7 3 2" xfId="40546"/>
    <cellStyle name="Normal 3 7 7 3 2 2" xfId="40547"/>
    <cellStyle name="Normal 3 7 7 3 3" xfId="40548"/>
    <cellStyle name="Normal 3 7 7 4" xfId="40549"/>
    <cellStyle name="Normal 3 7 7 4 2" xfId="40550"/>
    <cellStyle name="Normal 3 7 7 5" xfId="40551"/>
    <cellStyle name="Normal 3 7 8" xfId="40552"/>
    <cellStyle name="Normal 3 7 8 2" xfId="40553"/>
    <cellStyle name="Normal 3 7 8 2 2" xfId="40554"/>
    <cellStyle name="Normal 3 7 8 2 2 2" xfId="40555"/>
    <cellStyle name="Normal 3 7 8 2 3" xfId="40556"/>
    <cellStyle name="Normal 3 7 8 3" xfId="40557"/>
    <cellStyle name="Normal 3 7 8 3 2" xfId="40558"/>
    <cellStyle name="Normal 3 7 8 4" xfId="40559"/>
    <cellStyle name="Normal 3 7 9" xfId="40560"/>
    <cellStyle name="Normal 3 7 9 2" xfId="40561"/>
    <cellStyle name="Normal 3 7 9 2 2" xfId="40562"/>
    <cellStyle name="Normal 3 7 9 3" xfId="40563"/>
    <cellStyle name="Normal 3 8" xfId="40564"/>
    <cellStyle name="Normal 3 8 10" xfId="40565"/>
    <cellStyle name="Normal 3 8 11" xfId="40566"/>
    <cellStyle name="Normal 3 8 2" xfId="40567"/>
    <cellStyle name="Normal 3 8 2 2" xfId="40568"/>
    <cellStyle name="Normal 3 8 2 2 2" xfId="40569"/>
    <cellStyle name="Normal 3 8 2 2 2 2" xfId="40570"/>
    <cellStyle name="Normal 3 8 2 2 2 2 2" xfId="40571"/>
    <cellStyle name="Normal 3 8 2 2 2 2 2 2" xfId="40572"/>
    <cellStyle name="Normal 3 8 2 2 2 2 2 2 2" xfId="40573"/>
    <cellStyle name="Normal 3 8 2 2 2 2 2 3" xfId="40574"/>
    <cellStyle name="Normal 3 8 2 2 2 2 3" xfId="40575"/>
    <cellStyle name="Normal 3 8 2 2 2 2 3 2" xfId="40576"/>
    <cellStyle name="Normal 3 8 2 2 2 2 4" xfId="40577"/>
    <cellStyle name="Normal 3 8 2 2 2 3" xfId="40578"/>
    <cellStyle name="Normal 3 8 2 2 2 3 2" xfId="40579"/>
    <cellStyle name="Normal 3 8 2 2 2 3 2 2" xfId="40580"/>
    <cellStyle name="Normal 3 8 2 2 2 3 3" xfId="40581"/>
    <cellStyle name="Normal 3 8 2 2 2 4" xfId="40582"/>
    <cellStyle name="Normal 3 8 2 2 2 4 2" xfId="40583"/>
    <cellStyle name="Normal 3 8 2 2 2 5" xfId="40584"/>
    <cellStyle name="Normal 3 8 2 2 3" xfId="40585"/>
    <cellStyle name="Normal 3 8 2 2 3 2" xfId="40586"/>
    <cellStyle name="Normal 3 8 2 2 3 2 2" xfId="40587"/>
    <cellStyle name="Normal 3 8 2 2 3 2 2 2" xfId="40588"/>
    <cellStyle name="Normal 3 8 2 2 3 2 3" xfId="40589"/>
    <cellStyle name="Normal 3 8 2 2 3 3" xfId="40590"/>
    <cellStyle name="Normal 3 8 2 2 3 3 2" xfId="40591"/>
    <cellStyle name="Normal 3 8 2 2 3 4" xfId="40592"/>
    <cellStyle name="Normal 3 8 2 2 4" xfId="40593"/>
    <cellStyle name="Normal 3 8 2 2 4 2" xfId="40594"/>
    <cellStyle name="Normal 3 8 2 2 4 2 2" xfId="40595"/>
    <cellStyle name="Normal 3 8 2 2 4 3" xfId="40596"/>
    <cellStyle name="Normal 3 8 2 2 5" xfId="40597"/>
    <cellStyle name="Normal 3 8 2 2 5 2" xfId="40598"/>
    <cellStyle name="Normal 3 8 2 2 6" xfId="40599"/>
    <cellStyle name="Normal 3 8 2 3" xfId="40600"/>
    <cellStyle name="Normal 3 8 2 3 2" xfId="40601"/>
    <cellStyle name="Normal 3 8 2 3 2 2" xfId="40602"/>
    <cellStyle name="Normal 3 8 2 3 2 2 2" xfId="40603"/>
    <cellStyle name="Normal 3 8 2 3 2 2 2 2" xfId="40604"/>
    <cellStyle name="Normal 3 8 2 3 2 2 2 2 2" xfId="40605"/>
    <cellStyle name="Normal 3 8 2 3 2 2 2 3" xfId="40606"/>
    <cellStyle name="Normal 3 8 2 3 2 2 3" xfId="40607"/>
    <cellStyle name="Normal 3 8 2 3 2 2 3 2" xfId="40608"/>
    <cellStyle name="Normal 3 8 2 3 2 2 4" xfId="40609"/>
    <cellStyle name="Normal 3 8 2 3 2 3" xfId="40610"/>
    <cellStyle name="Normal 3 8 2 3 2 3 2" xfId="40611"/>
    <cellStyle name="Normal 3 8 2 3 2 3 2 2" xfId="40612"/>
    <cellStyle name="Normal 3 8 2 3 2 3 3" xfId="40613"/>
    <cellStyle name="Normal 3 8 2 3 2 4" xfId="40614"/>
    <cellStyle name="Normal 3 8 2 3 2 4 2" xfId="40615"/>
    <cellStyle name="Normal 3 8 2 3 2 5" xfId="40616"/>
    <cellStyle name="Normal 3 8 2 3 3" xfId="40617"/>
    <cellStyle name="Normal 3 8 2 3 3 2" xfId="40618"/>
    <cellStyle name="Normal 3 8 2 3 3 2 2" xfId="40619"/>
    <cellStyle name="Normal 3 8 2 3 3 2 2 2" xfId="40620"/>
    <cellStyle name="Normal 3 8 2 3 3 2 3" xfId="40621"/>
    <cellStyle name="Normal 3 8 2 3 3 3" xfId="40622"/>
    <cellStyle name="Normal 3 8 2 3 3 3 2" xfId="40623"/>
    <cellStyle name="Normal 3 8 2 3 3 4" xfId="40624"/>
    <cellStyle name="Normal 3 8 2 3 4" xfId="40625"/>
    <cellStyle name="Normal 3 8 2 3 4 2" xfId="40626"/>
    <cellStyle name="Normal 3 8 2 3 4 2 2" xfId="40627"/>
    <cellStyle name="Normal 3 8 2 3 4 3" xfId="40628"/>
    <cellStyle name="Normal 3 8 2 3 5" xfId="40629"/>
    <cellStyle name="Normal 3 8 2 3 5 2" xfId="40630"/>
    <cellStyle name="Normal 3 8 2 3 6" xfId="40631"/>
    <cellStyle name="Normal 3 8 2 4" xfId="40632"/>
    <cellStyle name="Normal 3 8 2 4 2" xfId="40633"/>
    <cellStyle name="Normal 3 8 2 4 2 2" xfId="40634"/>
    <cellStyle name="Normal 3 8 2 4 2 2 2" xfId="40635"/>
    <cellStyle name="Normal 3 8 2 4 2 2 2 2" xfId="40636"/>
    <cellStyle name="Normal 3 8 2 4 2 2 3" xfId="40637"/>
    <cellStyle name="Normal 3 8 2 4 2 3" xfId="40638"/>
    <cellStyle name="Normal 3 8 2 4 2 3 2" xfId="40639"/>
    <cellStyle name="Normal 3 8 2 4 2 4" xfId="40640"/>
    <cellStyle name="Normal 3 8 2 4 3" xfId="40641"/>
    <cellStyle name="Normal 3 8 2 4 3 2" xfId="40642"/>
    <cellStyle name="Normal 3 8 2 4 3 2 2" xfId="40643"/>
    <cellStyle name="Normal 3 8 2 4 3 3" xfId="40644"/>
    <cellStyle name="Normal 3 8 2 4 4" xfId="40645"/>
    <cellStyle name="Normal 3 8 2 4 4 2" xfId="40646"/>
    <cellStyle name="Normal 3 8 2 4 5" xfId="40647"/>
    <cellStyle name="Normal 3 8 2 5" xfId="40648"/>
    <cellStyle name="Normal 3 8 2 5 2" xfId="40649"/>
    <cellStyle name="Normal 3 8 2 5 2 2" xfId="40650"/>
    <cellStyle name="Normal 3 8 2 5 2 2 2" xfId="40651"/>
    <cellStyle name="Normal 3 8 2 5 2 3" xfId="40652"/>
    <cellStyle name="Normal 3 8 2 5 3" xfId="40653"/>
    <cellStyle name="Normal 3 8 2 5 3 2" xfId="40654"/>
    <cellStyle name="Normal 3 8 2 5 4" xfId="40655"/>
    <cellStyle name="Normal 3 8 2 6" xfId="40656"/>
    <cellStyle name="Normal 3 8 2 6 2" xfId="40657"/>
    <cellStyle name="Normal 3 8 2 6 2 2" xfId="40658"/>
    <cellStyle name="Normal 3 8 2 6 3" xfId="40659"/>
    <cellStyle name="Normal 3 8 2 7" xfId="40660"/>
    <cellStyle name="Normal 3 8 2 7 2" xfId="40661"/>
    <cellStyle name="Normal 3 8 2 8" xfId="40662"/>
    <cellStyle name="Normal 3 8 3" xfId="40663"/>
    <cellStyle name="Normal 3 8 3 2" xfId="40664"/>
    <cellStyle name="Normal 3 8 3 2 2" xfId="40665"/>
    <cellStyle name="Normal 3 8 3 2 2 2" xfId="40666"/>
    <cellStyle name="Normal 3 8 3 2 2 2 2" xfId="40667"/>
    <cellStyle name="Normal 3 8 3 2 2 2 2 2" xfId="40668"/>
    <cellStyle name="Normal 3 8 3 2 2 2 3" xfId="40669"/>
    <cellStyle name="Normal 3 8 3 2 2 3" xfId="40670"/>
    <cellStyle name="Normal 3 8 3 2 2 3 2" xfId="40671"/>
    <cellStyle name="Normal 3 8 3 2 2 4" xfId="40672"/>
    <cellStyle name="Normal 3 8 3 2 3" xfId="40673"/>
    <cellStyle name="Normal 3 8 3 2 3 2" xfId="40674"/>
    <cellStyle name="Normal 3 8 3 2 3 2 2" xfId="40675"/>
    <cellStyle name="Normal 3 8 3 2 3 3" xfId="40676"/>
    <cellStyle name="Normal 3 8 3 2 4" xfId="40677"/>
    <cellStyle name="Normal 3 8 3 2 4 2" xfId="40678"/>
    <cellStyle name="Normal 3 8 3 2 5" xfId="40679"/>
    <cellStyle name="Normal 3 8 3 3" xfId="40680"/>
    <cellStyle name="Normal 3 8 3 3 2" xfId="40681"/>
    <cellStyle name="Normal 3 8 3 3 2 2" xfId="40682"/>
    <cellStyle name="Normal 3 8 3 3 2 2 2" xfId="40683"/>
    <cellStyle name="Normal 3 8 3 3 2 3" xfId="40684"/>
    <cellStyle name="Normal 3 8 3 3 3" xfId="40685"/>
    <cellStyle name="Normal 3 8 3 3 3 2" xfId="40686"/>
    <cellStyle name="Normal 3 8 3 3 4" xfId="40687"/>
    <cellStyle name="Normal 3 8 3 4" xfId="40688"/>
    <cellStyle name="Normal 3 8 3 4 2" xfId="40689"/>
    <cellStyle name="Normal 3 8 3 4 2 2" xfId="40690"/>
    <cellStyle name="Normal 3 8 3 4 3" xfId="40691"/>
    <cellStyle name="Normal 3 8 3 5" xfId="40692"/>
    <cellStyle name="Normal 3 8 3 5 2" xfId="40693"/>
    <cellStyle name="Normal 3 8 3 6" xfId="40694"/>
    <cellStyle name="Normal 3 8 4" xfId="40695"/>
    <cellStyle name="Normal 3 8 4 2" xfId="40696"/>
    <cellStyle name="Normal 3 8 4 2 2" xfId="40697"/>
    <cellStyle name="Normal 3 8 4 2 2 2" xfId="40698"/>
    <cellStyle name="Normal 3 8 4 2 2 2 2" xfId="40699"/>
    <cellStyle name="Normal 3 8 4 2 2 2 2 2" xfId="40700"/>
    <cellStyle name="Normal 3 8 4 2 2 2 3" xfId="40701"/>
    <cellStyle name="Normal 3 8 4 2 2 3" xfId="40702"/>
    <cellStyle name="Normal 3 8 4 2 2 3 2" xfId="40703"/>
    <cellStyle name="Normal 3 8 4 2 2 4" xfId="40704"/>
    <cellStyle name="Normal 3 8 4 2 3" xfId="40705"/>
    <cellStyle name="Normal 3 8 4 2 3 2" xfId="40706"/>
    <cellStyle name="Normal 3 8 4 2 3 2 2" xfId="40707"/>
    <cellStyle name="Normal 3 8 4 2 3 3" xfId="40708"/>
    <cellStyle name="Normal 3 8 4 2 4" xfId="40709"/>
    <cellStyle name="Normal 3 8 4 2 4 2" xfId="40710"/>
    <cellStyle name="Normal 3 8 4 2 5" xfId="40711"/>
    <cellStyle name="Normal 3 8 4 3" xfId="40712"/>
    <cellStyle name="Normal 3 8 4 3 2" xfId="40713"/>
    <cellStyle name="Normal 3 8 4 3 2 2" xfId="40714"/>
    <cellStyle name="Normal 3 8 4 3 2 2 2" xfId="40715"/>
    <cellStyle name="Normal 3 8 4 3 2 3" xfId="40716"/>
    <cellStyle name="Normal 3 8 4 3 3" xfId="40717"/>
    <cellStyle name="Normal 3 8 4 3 3 2" xfId="40718"/>
    <cellStyle name="Normal 3 8 4 3 4" xfId="40719"/>
    <cellStyle name="Normal 3 8 4 4" xfId="40720"/>
    <cellStyle name="Normal 3 8 4 4 2" xfId="40721"/>
    <cellStyle name="Normal 3 8 4 4 2 2" xfId="40722"/>
    <cellStyle name="Normal 3 8 4 4 3" xfId="40723"/>
    <cellStyle name="Normal 3 8 4 5" xfId="40724"/>
    <cellStyle name="Normal 3 8 4 5 2" xfId="40725"/>
    <cellStyle name="Normal 3 8 4 6" xfId="40726"/>
    <cellStyle name="Normal 3 8 5" xfId="40727"/>
    <cellStyle name="Normal 3 8 5 2" xfId="40728"/>
    <cellStyle name="Normal 3 8 5 2 2" xfId="40729"/>
    <cellStyle name="Normal 3 8 5 2 2 2" xfId="40730"/>
    <cellStyle name="Normal 3 8 5 2 2 2 2" xfId="40731"/>
    <cellStyle name="Normal 3 8 5 2 2 2 2 2" xfId="40732"/>
    <cellStyle name="Normal 3 8 5 2 2 2 3" xfId="40733"/>
    <cellStyle name="Normal 3 8 5 2 2 3" xfId="40734"/>
    <cellStyle name="Normal 3 8 5 2 2 3 2" xfId="40735"/>
    <cellStyle name="Normal 3 8 5 2 2 4" xfId="40736"/>
    <cellStyle name="Normal 3 8 5 2 3" xfId="40737"/>
    <cellStyle name="Normal 3 8 5 2 3 2" xfId="40738"/>
    <cellStyle name="Normal 3 8 5 2 3 2 2" xfId="40739"/>
    <cellStyle name="Normal 3 8 5 2 3 3" xfId="40740"/>
    <cellStyle name="Normal 3 8 5 2 4" xfId="40741"/>
    <cellStyle name="Normal 3 8 5 2 4 2" xfId="40742"/>
    <cellStyle name="Normal 3 8 5 2 5" xfId="40743"/>
    <cellStyle name="Normal 3 8 5 3" xfId="40744"/>
    <cellStyle name="Normal 3 8 5 3 2" xfId="40745"/>
    <cellStyle name="Normal 3 8 5 3 2 2" xfId="40746"/>
    <cellStyle name="Normal 3 8 5 3 2 2 2" xfId="40747"/>
    <cellStyle name="Normal 3 8 5 3 2 3" xfId="40748"/>
    <cellStyle name="Normal 3 8 5 3 3" xfId="40749"/>
    <cellStyle name="Normal 3 8 5 3 3 2" xfId="40750"/>
    <cellStyle name="Normal 3 8 5 3 4" xfId="40751"/>
    <cellStyle name="Normal 3 8 5 4" xfId="40752"/>
    <cellStyle name="Normal 3 8 5 4 2" xfId="40753"/>
    <cellStyle name="Normal 3 8 5 4 2 2" xfId="40754"/>
    <cellStyle name="Normal 3 8 5 4 3" xfId="40755"/>
    <cellStyle name="Normal 3 8 5 5" xfId="40756"/>
    <cellStyle name="Normal 3 8 5 5 2" xfId="40757"/>
    <cellStyle name="Normal 3 8 5 6" xfId="40758"/>
    <cellStyle name="Normal 3 8 6" xfId="40759"/>
    <cellStyle name="Normal 3 8 6 2" xfId="40760"/>
    <cellStyle name="Normal 3 8 6 2 2" xfId="40761"/>
    <cellStyle name="Normal 3 8 6 2 2 2" xfId="40762"/>
    <cellStyle name="Normal 3 8 6 2 2 2 2" xfId="40763"/>
    <cellStyle name="Normal 3 8 6 2 2 3" xfId="40764"/>
    <cellStyle name="Normal 3 8 6 2 3" xfId="40765"/>
    <cellStyle name="Normal 3 8 6 2 3 2" xfId="40766"/>
    <cellStyle name="Normal 3 8 6 2 4" xfId="40767"/>
    <cellStyle name="Normal 3 8 6 3" xfId="40768"/>
    <cellStyle name="Normal 3 8 6 3 2" xfId="40769"/>
    <cellStyle name="Normal 3 8 6 3 2 2" xfId="40770"/>
    <cellStyle name="Normal 3 8 6 3 3" xfId="40771"/>
    <cellStyle name="Normal 3 8 6 4" xfId="40772"/>
    <cellStyle name="Normal 3 8 6 4 2" xfId="40773"/>
    <cellStyle name="Normal 3 8 6 5" xfId="40774"/>
    <cellStyle name="Normal 3 8 7" xfId="40775"/>
    <cellStyle name="Normal 3 8 7 2" xfId="40776"/>
    <cellStyle name="Normal 3 8 7 2 2" xfId="40777"/>
    <cellStyle name="Normal 3 8 7 2 2 2" xfId="40778"/>
    <cellStyle name="Normal 3 8 7 2 3" xfId="40779"/>
    <cellStyle name="Normal 3 8 7 3" xfId="40780"/>
    <cellStyle name="Normal 3 8 7 3 2" xfId="40781"/>
    <cellStyle name="Normal 3 8 7 4" xfId="40782"/>
    <cellStyle name="Normal 3 8 8" xfId="40783"/>
    <cellStyle name="Normal 3 8 8 2" xfId="40784"/>
    <cellStyle name="Normal 3 8 8 2 2" xfId="40785"/>
    <cellStyle name="Normal 3 8 8 3" xfId="40786"/>
    <cellStyle name="Normal 3 8 9" xfId="40787"/>
    <cellStyle name="Normal 3 8 9 2" xfId="40788"/>
    <cellStyle name="Normal 3 8 9 3" xfId="40789"/>
    <cellStyle name="Normal 3 9" xfId="40790"/>
    <cellStyle name="Normal 3 9 10" xfId="40791"/>
    <cellStyle name="Normal 3 9 11" xfId="40792"/>
    <cellStyle name="Normal 3 9 2" xfId="40793"/>
    <cellStyle name="Normal 3 9 2 2" xfId="40794"/>
    <cellStyle name="Normal 3 9 2 2 2" xfId="40795"/>
    <cellStyle name="Normal 3 9 2 2 2 2" xfId="40796"/>
    <cellStyle name="Normal 3 9 2 2 2 2 2" xfId="40797"/>
    <cellStyle name="Normal 3 9 2 2 2 2 2 2" xfId="40798"/>
    <cellStyle name="Normal 3 9 2 2 2 2 2 2 2" xfId="40799"/>
    <cellStyle name="Normal 3 9 2 2 2 2 2 3" xfId="40800"/>
    <cellStyle name="Normal 3 9 2 2 2 2 3" xfId="40801"/>
    <cellStyle name="Normal 3 9 2 2 2 2 3 2" xfId="40802"/>
    <cellStyle name="Normal 3 9 2 2 2 2 4" xfId="40803"/>
    <cellStyle name="Normal 3 9 2 2 2 3" xfId="40804"/>
    <cellStyle name="Normal 3 9 2 2 2 3 2" xfId="40805"/>
    <cellStyle name="Normal 3 9 2 2 2 3 2 2" xfId="40806"/>
    <cellStyle name="Normal 3 9 2 2 2 3 3" xfId="40807"/>
    <cellStyle name="Normal 3 9 2 2 2 4" xfId="40808"/>
    <cellStyle name="Normal 3 9 2 2 2 4 2" xfId="40809"/>
    <cellStyle name="Normal 3 9 2 2 2 5" xfId="40810"/>
    <cellStyle name="Normal 3 9 2 2 3" xfId="40811"/>
    <cellStyle name="Normal 3 9 2 2 3 2" xfId="40812"/>
    <cellStyle name="Normal 3 9 2 2 3 2 2" xfId="40813"/>
    <cellStyle name="Normal 3 9 2 2 3 2 2 2" xfId="40814"/>
    <cellStyle name="Normal 3 9 2 2 3 2 3" xfId="40815"/>
    <cellStyle name="Normal 3 9 2 2 3 3" xfId="40816"/>
    <cellStyle name="Normal 3 9 2 2 3 3 2" xfId="40817"/>
    <cellStyle name="Normal 3 9 2 2 3 4" xfId="40818"/>
    <cellStyle name="Normal 3 9 2 2 4" xfId="40819"/>
    <cellStyle name="Normal 3 9 2 2 4 2" xfId="40820"/>
    <cellStyle name="Normal 3 9 2 2 4 2 2" xfId="40821"/>
    <cellStyle name="Normal 3 9 2 2 4 3" xfId="40822"/>
    <cellStyle name="Normal 3 9 2 2 5" xfId="40823"/>
    <cellStyle name="Normal 3 9 2 2 5 2" xfId="40824"/>
    <cellStyle name="Normal 3 9 2 2 6" xfId="40825"/>
    <cellStyle name="Normal 3 9 2 3" xfId="40826"/>
    <cellStyle name="Normal 3 9 2 3 2" xfId="40827"/>
    <cellStyle name="Normal 3 9 2 3 2 2" xfId="40828"/>
    <cellStyle name="Normal 3 9 2 3 2 2 2" xfId="40829"/>
    <cellStyle name="Normal 3 9 2 3 2 2 2 2" xfId="40830"/>
    <cellStyle name="Normal 3 9 2 3 2 2 2 2 2" xfId="40831"/>
    <cellStyle name="Normal 3 9 2 3 2 2 2 3" xfId="40832"/>
    <cellStyle name="Normal 3 9 2 3 2 2 3" xfId="40833"/>
    <cellStyle name="Normal 3 9 2 3 2 2 3 2" xfId="40834"/>
    <cellStyle name="Normal 3 9 2 3 2 2 4" xfId="40835"/>
    <cellStyle name="Normal 3 9 2 3 2 3" xfId="40836"/>
    <cellStyle name="Normal 3 9 2 3 2 3 2" xfId="40837"/>
    <cellStyle name="Normal 3 9 2 3 2 3 2 2" xfId="40838"/>
    <cellStyle name="Normal 3 9 2 3 2 3 3" xfId="40839"/>
    <cellStyle name="Normal 3 9 2 3 2 4" xfId="40840"/>
    <cellStyle name="Normal 3 9 2 3 2 4 2" xfId="40841"/>
    <cellStyle name="Normal 3 9 2 3 2 5" xfId="40842"/>
    <cellStyle name="Normal 3 9 2 3 3" xfId="40843"/>
    <cellStyle name="Normal 3 9 2 3 3 2" xfId="40844"/>
    <cellStyle name="Normal 3 9 2 3 3 2 2" xfId="40845"/>
    <cellStyle name="Normal 3 9 2 3 3 2 2 2" xfId="40846"/>
    <cellStyle name="Normal 3 9 2 3 3 2 3" xfId="40847"/>
    <cellStyle name="Normal 3 9 2 3 3 3" xfId="40848"/>
    <cellStyle name="Normal 3 9 2 3 3 3 2" xfId="40849"/>
    <cellStyle name="Normal 3 9 2 3 3 4" xfId="40850"/>
    <cellStyle name="Normal 3 9 2 3 4" xfId="40851"/>
    <cellStyle name="Normal 3 9 2 3 4 2" xfId="40852"/>
    <cellStyle name="Normal 3 9 2 3 4 2 2" xfId="40853"/>
    <cellStyle name="Normal 3 9 2 3 4 3" xfId="40854"/>
    <cellStyle name="Normal 3 9 2 3 5" xfId="40855"/>
    <cellStyle name="Normal 3 9 2 3 5 2" xfId="40856"/>
    <cellStyle name="Normal 3 9 2 3 6" xfId="40857"/>
    <cellStyle name="Normal 3 9 2 4" xfId="40858"/>
    <cellStyle name="Normal 3 9 2 4 2" xfId="40859"/>
    <cellStyle name="Normal 3 9 2 4 2 2" xfId="40860"/>
    <cellStyle name="Normal 3 9 2 4 2 2 2" xfId="40861"/>
    <cellStyle name="Normal 3 9 2 4 2 2 2 2" xfId="40862"/>
    <cellStyle name="Normal 3 9 2 4 2 2 3" xfId="40863"/>
    <cellStyle name="Normal 3 9 2 4 2 3" xfId="40864"/>
    <cellStyle name="Normal 3 9 2 4 2 3 2" xfId="40865"/>
    <cellStyle name="Normal 3 9 2 4 2 4" xfId="40866"/>
    <cellStyle name="Normal 3 9 2 4 3" xfId="40867"/>
    <cellStyle name="Normal 3 9 2 4 3 2" xfId="40868"/>
    <cellStyle name="Normal 3 9 2 4 3 2 2" xfId="40869"/>
    <cellStyle name="Normal 3 9 2 4 3 3" xfId="40870"/>
    <cellStyle name="Normal 3 9 2 4 4" xfId="40871"/>
    <cellStyle name="Normal 3 9 2 4 4 2" xfId="40872"/>
    <cellStyle name="Normal 3 9 2 4 5" xfId="40873"/>
    <cellStyle name="Normal 3 9 2 5" xfId="40874"/>
    <cellStyle name="Normal 3 9 2 5 2" xfId="40875"/>
    <cellStyle name="Normal 3 9 2 5 2 2" xfId="40876"/>
    <cellStyle name="Normal 3 9 2 5 2 2 2" xfId="40877"/>
    <cellStyle name="Normal 3 9 2 5 2 3" xfId="40878"/>
    <cellStyle name="Normal 3 9 2 5 3" xfId="40879"/>
    <cellStyle name="Normal 3 9 2 5 3 2" xfId="40880"/>
    <cellStyle name="Normal 3 9 2 5 4" xfId="40881"/>
    <cellStyle name="Normal 3 9 2 6" xfId="40882"/>
    <cellStyle name="Normal 3 9 2 6 2" xfId="40883"/>
    <cellStyle name="Normal 3 9 2 6 2 2" xfId="40884"/>
    <cellStyle name="Normal 3 9 2 6 3" xfId="40885"/>
    <cellStyle name="Normal 3 9 2 7" xfId="40886"/>
    <cellStyle name="Normal 3 9 2 7 2" xfId="40887"/>
    <cellStyle name="Normal 3 9 2 8" xfId="40888"/>
    <cellStyle name="Normal 3 9 3" xfId="40889"/>
    <cellStyle name="Normal 3 9 3 2" xfId="40890"/>
    <cellStyle name="Normal 3 9 3 2 2" xfId="40891"/>
    <cellStyle name="Normal 3 9 3 2 2 2" xfId="40892"/>
    <cellStyle name="Normal 3 9 3 2 2 2 2" xfId="40893"/>
    <cellStyle name="Normal 3 9 3 2 2 2 2 2" xfId="40894"/>
    <cellStyle name="Normal 3 9 3 2 2 2 3" xfId="40895"/>
    <cellStyle name="Normal 3 9 3 2 2 3" xfId="40896"/>
    <cellStyle name="Normal 3 9 3 2 2 3 2" xfId="40897"/>
    <cellStyle name="Normal 3 9 3 2 2 4" xfId="40898"/>
    <cellStyle name="Normal 3 9 3 2 3" xfId="40899"/>
    <cellStyle name="Normal 3 9 3 2 3 2" xfId="40900"/>
    <cellStyle name="Normal 3 9 3 2 3 2 2" xfId="40901"/>
    <cellStyle name="Normal 3 9 3 2 3 3" xfId="40902"/>
    <cellStyle name="Normal 3 9 3 2 4" xfId="40903"/>
    <cellStyle name="Normal 3 9 3 2 4 2" xfId="40904"/>
    <cellStyle name="Normal 3 9 3 2 5" xfId="40905"/>
    <cellStyle name="Normal 3 9 3 3" xfId="40906"/>
    <cellStyle name="Normal 3 9 3 3 2" xfId="40907"/>
    <cellStyle name="Normal 3 9 3 3 2 2" xfId="40908"/>
    <cellStyle name="Normal 3 9 3 3 2 2 2" xfId="40909"/>
    <cellStyle name="Normal 3 9 3 3 2 3" xfId="40910"/>
    <cellStyle name="Normal 3 9 3 3 3" xfId="40911"/>
    <cellStyle name="Normal 3 9 3 3 3 2" xfId="40912"/>
    <cellStyle name="Normal 3 9 3 3 4" xfId="40913"/>
    <cellStyle name="Normal 3 9 3 4" xfId="40914"/>
    <cellStyle name="Normal 3 9 3 4 2" xfId="40915"/>
    <cellStyle name="Normal 3 9 3 4 2 2" xfId="40916"/>
    <cellStyle name="Normal 3 9 3 4 3" xfId="40917"/>
    <cellStyle name="Normal 3 9 3 5" xfId="40918"/>
    <cellStyle name="Normal 3 9 3 5 2" xfId="40919"/>
    <cellStyle name="Normal 3 9 3 6" xfId="40920"/>
    <cellStyle name="Normal 3 9 4" xfId="40921"/>
    <cellStyle name="Normal 3 9 4 2" xfId="40922"/>
    <cellStyle name="Normal 3 9 4 2 2" xfId="40923"/>
    <cellStyle name="Normal 3 9 4 2 2 2" xfId="40924"/>
    <cellStyle name="Normal 3 9 4 2 2 2 2" xfId="40925"/>
    <cellStyle name="Normal 3 9 4 2 2 2 2 2" xfId="40926"/>
    <cellStyle name="Normal 3 9 4 2 2 2 3" xfId="40927"/>
    <cellStyle name="Normal 3 9 4 2 2 3" xfId="40928"/>
    <cellStyle name="Normal 3 9 4 2 2 3 2" xfId="40929"/>
    <cellStyle name="Normal 3 9 4 2 2 4" xfId="40930"/>
    <cellStyle name="Normal 3 9 4 2 3" xfId="40931"/>
    <cellStyle name="Normal 3 9 4 2 3 2" xfId="40932"/>
    <cellStyle name="Normal 3 9 4 2 3 2 2" xfId="40933"/>
    <cellStyle name="Normal 3 9 4 2 3 3" xfId="40934"/>
    <cellStyle name="Normal 3 9 4 2 4" xfId="40935"/>
    <cellStyle name="Normal 3 9 4 2 4 2" xfId="40936"/>
    <cellStyle name="Normal 3 9 4 2 5" xfId="40937"/>
    <cellStyle name="Normal 3 9 4 3" xfId="40938"/>
    <cellStyle name="Normal 3 9 4 3 2" xfId="40939"/>
    <cellStyle name="Normal 3 9 4 3 2 2" xfId="40940"/>
    <cellStyle name="Normal 3 9 4 3 2 2 2" xfId="40941"/>
    <cellStyle name="Normal 3 9 4 3 2 3" xfId="40942"/>
    <cellStyle name="Normal 3 9 4 3 3" xfId="40943"/>
    <cellStyle name="Normal 3 9 4 3 3 2" xfId="40944"/>
    <cellStyle name="Normal 3 9 4 3 4" xfId="40945"/>
    <cellStyle name="Normal 3 9 4 4" xfId="40946"/>
    <cellStyle name="Normal 3 9 4 4 2" xfId="40947"/>
    <cellStyle name="Normal 3 9 4 4 2 2" xfId="40948"/>
    <cellStyle name="Normal 3 9 4 4 3" xfId="40949"/>
    <cellStyle name="Normal 3 9 4 5" xfId="40950"/>
    <cellStyle name="Normal 3 9 4 5 2" xfId="40951"/>
    <cellStyle name="Normal 3 9 4 6" xfId="40952"/>
    <cellStyle name="Normal 3 9 5" xfId="40953"/>
    <cellStyle name="Normal 3 9 5 2" xfId="40954"/>
    <cellStyle name="Normal 3 9 5 2 2" xfId="40955"/>
    <cellStyle name="Normal 3 9 5 2 2 2" xfId="40956"/>
    <cellStyle name="Normal 3 9 5 2 2 2 2" xfId="40957"/>
    <cellStyle name="Normal 3 9 5 2 2 2 2 2" xfId="40958"/>
    <cellStyle name="Normal 3 9 5 2 2 2 3" xfId="40959"/>
    <cellStyle name="Normal 3 9 5 2 2 3" xfId="40960"/>
    <cellStyle name="Normal 3 9 5 2 2 3 2" xfId="40961"/>
    <cellStyle name="Normal 3 9 5 2 2 4" xfId="40962"/>
    <cellStyle name="Normal 3 9 5 2 3" xfId="40963"/>
    <cellStyle name="Normal 3 9 5 2 3 2" xfId="40964"/>
    <cellStyle name="Normal 3 9 5 2 3 2 2" xfId="40965"/>
    <cellStyle name="Normal 3 9 5 2 3 3" xfId="40966"/>
    <cellStyle name="Normal 3 9 5 2 4" xfId="40967"/>
    <cellStyle name="Normal 3 9 5 2 4 2" xfId="40968"/>
    <cellStyle name="Normal 3 9 5 2 5" xfId="40969"/>
    <cellStyle name="Normal 3 9 5 3" xfId="40970"/>
    <cellStyle name="Normal 3 9 5 3 2" xfId="40971"/>
    <cellStyle name="Normal 3 9 5 3 2 2" xfId="40972"/>
    <cellStyle name="Normal 3 9 5 3 2 2 2" xfId="40973"/>
    <cellStyle name="Normal 3 9 5 3 2 3" xfId="40974"/>
    <cellStyle name="Normal 3 9 5 3 3" xfId="40975"/>
    <cellStyle name="Normal 3 9 5 3 3 2" xfId="40976"/>
    <cellStyle name="Normal 3 9 5 3 4" xfId="40977"/>
    <cellStyle name="Normal 3 9 5 4" xfId="40978"/>
    <cellStyle name="Normal 3 9 5 4 2" xfId="40979"/>
    <cellStyle name="Normal 3 9 5 4 2 2" xfId="40980"/>
    <cellStyle name="Normal 3 9 5 4 3" xfId="40981"/>
    <cellStyle name="Normal 3 9 5 5" xfId="40982"/>
    <cellStyle name="Normal 3 9 5 5 2" xfId="40983"/>
    <cellStyle name="Normal 3 9 5 6" xfId="40984"/>
    <cellStyle name="Normal 3 9 6" xfId="40985"/>
    <cellStyle name="Normal 3 9 6 2" xfId="40986"/>
    <cellStyle name="Normal 3 9 6 2 2" xfId="40987"/>
    <cellStyle name="Normal 3 9 6 2 2 2" xfId="40988"/>
    <cellStyle name="Normal 3 9 6 2 2 2 2" xfId="40989"/>
    <cellStyle name="Normal 3 9 6 2 2 3" xfId="40990"/>
    <cellStyle name="Normal 3 9 6 2 3" xfId="40991"/>
    <cellStyle name="Normal 3 9 6 2 3 2" xfId="40992"/>
    <cellStyle name="Normal 3 9 6 2 4" xfId="40993"/>
    <cellStyle name="Normal 3 9 6 3" xfId="40994"/>
    <cellStyle name="Normal 3 9 6 3 2" xfId="40995"/>
    <cellStyle name="Normal 3 9 6 3 2 2" xfId="40996"/>
    <cellStyle name="Normal 3 9 6 3 3" xfId="40997"/>
    <cellStyle name="Normal 3 9 6 4" xfId="40998"/>
    <cellStyle name="Normal 3 9 6 4 2" xfId="40999"/>
    <cellStyle name="Normal 3 9 6 5" xfId="41000"/>
    <cellStyle name="Normal 3 9 7" xfId="41001"/>
    <cellStyle name="Normal 3 9 7 2" xfId="41002"/>
    <cellStyle name="Normal 3 9 7 2 2" xfId="41003"/>
    <cellStyle name="Normal 3 9 7 2 2 2" xfId="41004"/>
    <cellStyle name="Normal 3 9 7 2 3" xfId="41005"/>
    <cellStyle name="Normal 3 9 7 3" xfId="41006"/>
    <cellStyle name="Normal 3 9 7 3 2" xfId="41007"/>
    <cellStyle name="Normal 3 9 7 4" xfId="41008"/>
    <cellStyle name="Normal 3 9 8" xfId="41009"/>
    <cellStyle name="Normal 3 9 8 2" xfId="41010"/>
    <cellStyle name="Normal 3 9 8 2 2" xfId="41011"/>
    <cellStyle name="Normal 3 9 8 3" xfId="41012"/>
    <cellStyle name="Normal 3 9 9" xfId="41013"/>
    <cellStyle name="Normal 3 9 9 2" xfId="41014"/>
    <cellStyle name="Normal 3 9 9 3" xfId="41015"/>
    <cellStyle name="Normal 4" xfId="41016"/>
    <cellStyle name="Normal 4 2" xfId="41017"/>
    <cellStyle name="Normal 4 2 2" xfId="41018"/>
    <cellStyle name="Normal 4 2 2 2" xfId="41019"/>
    <cellStyle name="Normal 4 2 2 3" xfId="41020"/>
    <cellStyle name="Normal 4 2 3" xfId="41021"/>
    <cellStyle name="Normal 4 2 4" xfId="41022"/>
    <cellStyle name="Normal 4 2 5" xfId="41023"/>
    <cellStyle name="Normal 4 3" xfId="41024"/>
    <cellStyle name="Normal 4 3 2" xfId="41025"/>
    <cellStyle name="Normal 4 3 3" xfId="41026"/>
    <cellStyle name="Normal 4 4" xfId="41027"/>
    <cellStyle name="Normal 4 5" xfId="41028"/>
    <cellStyle name="Normal 4 6" xfId="41029"/>
    <cellStyle name="Normal 4 6 2" xfId="41030"/>
    <cellStyle name="Normal 4 7" xfId="41031"/>
    <cellStyle name="Normal 4 7 2" xfId="41032"/>
    <cellStyle name="Normal 5" xfId="41033"/>
    <cellStyle name="Normal 5 10" xfId="41034"/>
    <cellStyle name="Normal 5 10 2" xfId="41035"/>
    <cellStyle name="Normal 5 10 2 2" xfId="41036"/>
    <cellStyle name="Normal 5 10 2 2 2" xfId="41037"/>
    <cellStyle name="Normal 5 10 2 2 2 2" xfId="41038"/>
    <cellStyle name="Normal 5 10 2 2 2 2 2" xfId="41039"/>
    <cellStyle name="Normal 5 10 2 2 2 2 2 2" xfId="41040"/>
    <cellStyle name="Normal 5 10 2 2 2 2 3" xfId="41041"/>
    <cellStyle name="Normal 5 10 2 2 2 3" xfId="41042"/>
    <cellStyle name="Normal 5 10 2 2 2 3 2" xfId="41043"/>
    <cellStyle name="Normal 5 10 2 2 2 4" xfId="41044"/>
    <cellStyle name="Normal 5 10 2 2 3" xfId="41045"/>
    <cellStyle name="Normal 5 10 2 2 3 2" xfId="41046"/>
    <cellStyle name="Normal 5 10 2 2 3 2 2" xfId="41047"/>
    <cellStyle name="Normal 5 10 2 2 3 3" xfId="41048"/>
    <cellStyle name="Normal 5 10 2 2 4" xfId="41049"/>
    <cellStyle name="Normal 5 10 2 2 4 2" xfId="41050"/>
    <cellStyle name="Normal 5 10 2 2 5" xfId="41051"/>
    <cellStyle name="Normal 5 10 2 3" xfId="41052"/>
    <cellStyle name="Normal 5 10 2 3 2" xfId="41053"/>
    <cellStyle name="Normal 5 10 2 3 2 2" xfId="41054"/>
    <cellStyle name="Normal 5 10 2 3 2 2 2" xfId="41055"/>
    <cellStyle name="Normal 5 10 2 3 2 3" xfId="41056"/>
    <cellStyle name="Normal 5 10 2 3 3" xfId="41057"/>
    <cellStyle name="Normal 5 10 2 3 3 2" xfId="41058"/>
    <cellStyle name="Normal 5 10 2 3 4" xfId="41059"/>
    <cellStyle name="Normal 5 10 2 4" xfId="41060"/>
    <cellStyle name="Normal 5 10 2 4 2" xfId="41061"/>
    <cellStyle name="Normal 5 10 2 4 2 2" xfId="41062"/>
    <cellStyle name="Normal 5 10 2 4 3" xfId="41063"/>
    <cellStyle name="Normal 5 10 2 5" xfId="41064"/>
    <cellStyle name="Normal 5 10 2 5 2" xfId="41065"/>
    <cellStyle name="Normal 5 10 2 6" xfId="41066"/>
    <cellStyle name="Normal 5 10 3" xfId="41067"/>
    <cellStyle name="Normal 5 10 3 2" xfId="41068"/>
    <cellStyle name="Normal 5 10 3 2 2" xfId="41069"/>
    <cellStyle name="Normal 5 10 3 2 2 2" xfId="41070"/>
    <cellStyle name="Normal 5 10 3 2 2 2 2" xfId="41071"/>
    <cellStyle name="Normal 5 10 3 2 2 2 2 2" xfId="41072"/>
    <cellStyle name="Normal 5 10 3 2 2 2 3" xfId="41073"/>
    <cellStyle name="Normal 5 10 3 2 2 3" xfId="41074"/>
    <cellStyle name="Normal 5 10 3 2 2 3 2" xfId="41075"/>
    <cellStyle name="Normal 5 10 3 2 2 4" xfId="41076"/>
    <cellStyle name="Normal 5 10 3 2 3" xfId="41077"/>
    <cellStyle name="Normal 5 10 3 2 3 2" xfId="41078"/>
    <cellStyle name="Normal 5 10 3 2 3 2 2" xfId="41079"/>
    <cellStyle name="Normal 5 10 3 2 3 3" xfId="41080"/>
    <cellStyle name="Normal 5 10 3 2 4" xfId="41081"/>
    <cellStyle name="Normal 5 10 3 2 4 2" xfId="41082"/>
    <cellStyle name="Normal 5 10 3 2 5" xfId="41083"/>
    <cellStyle name="Normal 5 10 3 3" xfId="41084"/>
    <cellStyle name="Normal 5 10 3 3 2" xfId="41085"/>
    <cellStyle name="Normal 5 10 3 3 2 2" xfId="41086"/>
    <cellStyle name="Normal 5 10 3 3 2 2 2" xfId="41087"/>
    <cellStyle name="Normal 5 10 3 3 2 3" xfId="41088"/>
    <cellStyle name="Normal 5 10 3 3 3" xfId="41089"/>
    <cellStyle name="Normal 5 10 3 3 3 2" xfId="41090"/>
    <cellStyle name="Normal 5 10 3 3 4" xfId="41091"/>
    <cellStyle name="Normal 5 10 3 4" xfId="41092"/>
    <cellStyle name="Normal 5 10 3 4 2" xfId="41093"/>
    <cellStyle name="Normal 5 10 3 4 2 2" xfId="41094"/>
    <cellStyle name="Normal 5 10 3 4 3" xfId="41095"/>
    <cellStyle name="Normal 5 10 3 5" xfId="41096"/>
    <cellStyle name="Normal 5 10 3 5 2" xfId="41097"/>
    <cellStyle name="Normal 5 10 3 6" xfId="41098"/>
    <cellStyle name="Normal 5 10 4" xfId="41099"/>
    <cellStyle name="Normal 5 10 4 2" xfId="41100"/>
    <cellStyle name="Normal 5 10 4 2 2" xfId="41101"/>
    <cellStyle name="Normal 5 10 4 2 2 2" xfId="41102"/>
    <cellStyle name="Normal 5 10 4 2 2 2 2" xfId="41103"/>
    <cellStyle name="Normal 5 10 4 2 2 3" xfId="41104"/>
    <cellStyle name="Normal 5 10 4 2 3" xfId="41105"/>
    <cellStyle name="Normal 5 10 4 2 3 2" xfId="41106"/>
    <cellStyle name="Normal 5 10 4 2 4" xfId="41107"/>
    <cellStyle name="Normal 5 10 4 3" xfId="41108"/>
    <cellStyle name="Normal 5 10 4 3 2" xfId="41109"/>
    <cellStyle name="Normal 5 10 4 3 2 2" xfId="41110"/>
    <cellStyle name="Normal 5 10 4 3 3" xfId="41111"/>
    <cellStyle name="Normal 5 10 4 4" xfId="41112"/>
    <cellStyle name="Normal 5 10 4 4 2" xfId="41113"/>
    <cellStyle name="Normal 5 10 4 5" xfId="41114"/>
    <cellStyle name="Normal 5 10 5" xfId="41115"/>
    <cellStyle name="Normal 5 10 5 2" xfId="41116"/>
    <cellStyle name="Normal 5 10 5 2 2" xfId="41117"/>
    <cellStyle name="Normal 5 10 5 2 2 2" xfId="41118"/>
    <cellStyle name="Normal 5 10 5 2 3" xfId="41119"/>
    <cellStyle name="Normal 5 10 5 3" xfId="41120"/>
    <cellStyle name="Normal 5 10 5 3 2" xfId="41121"/>
    <cellStyle name="Normal 5 10 5 4" xfId="41122"/>
    <cellStyle name="Normal 5 10 6" xfId="41123"/>
    <cellStyle name="Normal 5 10 6 2" xfId="41124"/>
    <cellStyle name="Normal 5 10 6 2 2" xfId="41125"/>
    <cellStyle name="Normal 5 10 6 3" xfId="41126"/>
    <cellStyle name="Normal 5 10 7" xfId="41127"/>
    <cellStyle name="Normal 5 10 7 2" xfId="41128"/>
    <cellStyle name="Normal 5 10 8" xfId="41129"/>
    <cellStyle name="Normal 5 11" xfId="41130"/>
    <cellStyle name="Normal 5 11 2" xfId="41131"/>
    <cellStyle name="Normal 5 11 2 2" xfId="41132"/>
    <cellStyle name="Normal 5 11 2 2 2" xfId="41133"/>
    <cellStyle name="Normal 5 11 2 2 2 2" xfId="41134"/>
    <cellStyle name="Normal 5 11 2 2 2 2 2" xfId="41135"/>
    <cellStyle name="Normal 5 11 2 2 2 3" xfId="41136"/>
    <cellStyle name="Normal 5 11 2 2 3" xfId="41137"/>
    <cellStyle name="Normal 5 11 2 2 3 2" xfId="41138"/>
    <cellStyle name="Normal 5 11 2 2 4" xfId="41139"/>
    <cellStyle name="Normal 5 11 2 3" xfId="41140"/>
    <cellStyle name="Normal 5 11 2 3 2" xfId="41141"/>
    <cellStyle name="Normal 5 11 2 3 2 2" xfId="41142"/>
    <cellStyle name="Normal 5 11 2 3 3" xfId="41143"/>
    <cellStyle name="Normal 5 11 2 4" xfId="41144"/>
    <cellStyle name="Normal 5 11 2 4 2" xfId="41145"/>
    <cellStyle name="Normal 5 11 2 5" xfId="41146"/>
    <cellStyle name="Normal 5 11 3" xfId="41147"/>
    <cellStyle name="Normal 5 11 3 2" xfId="41148"/>
    <cellStyle name="Normal 5 11 3 2 2" xfId="41149"/>
    <cellStyle name="Normal 5 11 3 2 2 2" xfId="41150"/>
    <cellStyle name="Normal 5 11 3 2 3" xfId="41151"/>
    <cellStyle name="Normal 5 11 3 3" xfId="41152"/>
    <cellStyle name="Normal 5 11 3 3 2" xfId="41153"/>
    <cellStyle name="Normal 5 11 3 4" xfId="41154"/>
    <cellStyle name="Normal 5 11 4" xfId="41155"/>
    <cellStyle name="Normal 5 11 4 2" xfId="41156"/>
    <cellStyle name="Normal 5 11 4 2 2" xfId="41157"/>
    <cellStyle name="Normal 5 11 4 3" xfId="41158"/>
    <cellStyle name="Normal 5 11 5" xfId="41159"/>
    <cellStyle name="Normal 5 11 5 2" xfId="41160"/>
    <cellStyle name="Normal 5 11 6" xfId="41161"/>
    <cellStyle name="Normal 5 12" xfId="41162"/>
    <cellStyle name="Normal 5 12 2" xfId="41163"/>
    <cellStyle name="Normal 5 12 2 2" xfId="41164"/>
    <cellStyle name="Normal 5 12 2 2 2" xfId="41165"/>
    <cellStyle name="Normal 5 12 2 2 2 2" xfId="41166"/>
    <cellStyle name="Normal 5 12 2 2 2 2 2" xfId="41167"/>
    <cellStyle name="Normal 5 12 2 2 2 3" xfId="41168"/>
    <cellStyle name="Normal 5 12 2 2 3" xfId="41169"/>
    <cellStyle name="Normal 5 12 2 2 3 2" xfId="41170"/>
    <cellStyle name="Normal 5 12 2 2 4" xfId="41171"/>
    <cellStyle name="Normal 5 12 2 3" xfId="41172"/>
    <cellStyle name="Normal 5 12 2 3 2" xfId="41173"/>
    <cellStyle name="Normal 5 12 2 3 2 2" xfId="41174"/>
    <cellStyle name="Normal 5 12 2 3 3" xfId="41175"/>
    <cellStyle name="Normal 5 12 2 4" xfId="41176"/>
    <cellStyle name="Normal 5 12 2 4 2" xfId="41177"/>
    <cellStyle name="Normal 5 12 2 5" xfId="41178"/>
    <cellStyle name="Normal 5 12 3" xfId="41179"/>
    <cellStyle name="Normal 5 12 3 2" xfId="41180"/>
    <cellStyle name="Normal 5 12 3 2 2" xfId="41181"/>
    <cellStyle name="Normal 5 12 3 2 2 2" xfId="41182"/>
    <cellStyle name="Normal 5 12 3 2 3" xfId="41183"/>
    <cellStyle name="Normal 5 12 3 3" xfId="41184"/>
    <cellStyle name="Normal 5 12 3 3 2" xfId="41185"/>
    <cellStyle name="Normal 5 12 3 4" xfId="41186"/>
    <cellStyle name="Normal 5 12 4" xfId="41187"/>
    <cellStyle name="Normal 5 12 4 2" xfId="41188"/>
    <cellStyle name="Normal 5 12 4 2 2" xfId="41189"/>
    <cellStyle name="Normal 5 12 4 3" xfId="41190"/>
    <cellStyle name="Normal 5 12 5" xfId="41191"/>
    <cellStyle name="Normal 5 12 5 2" xfId="41192"/>
    <cellStyle name="Normal 5 12 6" xfId="41193"/>
    <cellStyle name="Normal 5 13" xfId="41194"/>
    <cellStyle name="Normal 5 13 2" xfId="41195"/>
    <cellStyle name="Normal 5 13 2 2" xfId="41196"/>
    <cellStyle name="Normal 5 13 2 2 2" xfId="41197"/>
    <cellStyle name="Normal 5 13 2 2 2 2" xfId="41198"/>
    <cellStyle name="Normal 5 13 2 2 2 2 2" xfId="41199"/>
    <cellStyle name="Normal 5 13 2 2 2 3" xfId="41200"/>
    <cellStyle name="Normal 5 13 2 2 3" xfId="41201"/>
    <cellStyle name="Normal 5 13 2 2 3 2" xfId="41202"/>
    <cellStyle name="Normal 5 13 2 2 4" xfId="41203"/>
    <cellStyle name="Normal 5 13 2 3" xfId="41204"/>
    <cellStyle name="Normal 5 13 2 3 2" xfId="41205"/>
    <cellStyle name="Normal 5 13 2 3 2 2" xfId="41206"/>
    <cellStyle name="Normal 5 13 2 3 3" xfId="41207"/>
    <cellStyle name="Normal 5 13 2 4" xfId="41208"/>
    <cellStyle name="Normal 5 13 2 4 2" xfId="41209"/>
    <cellStyle name="Normal 5 13 2 5" xfId="41210"/>
    <cellStyle name="Normal 5 13 3" xfId="41211"/>
    <cellStyle name="Normal 5 13 3 2" xfId="41212"/>
    <cellStyle name="Normal 5 13 3 2 2" xfId="41213"/>
    <cellStyle name="Normal 5 13 3 2 2 2" xfId="41214"/>
    <cellStyle name="Normal 5 13 3 2 3" xfId="41215"/>
    <cellStyle name="Normal 5 13 3 3" xfId="41216"/>
    <cellStyle name="Normal 5 13 3 3 2" xfId="41217"/>
    <cellStyle name="Normal 5 13 3 4" xfId="41218"/>
    <cellStyle name="Normal 5 13 4" xfId="41219"/>
    <cellStyle name="Normal 5 13 4 2" xfId="41220"/>
    <cellStyle name="Normal 5 13 4 2 2" xfId="41221"/>
    <cellStyle name="Normal 5 13 4 3" xfId="41222"/>
    <cellStyle name="Normal 5 13 5" xfId="41223"/>
    <cellStyle name="Normal 5 13 5 2" xfId="41224"/>
    <cellStyle name="Normal 5 13 6" xfId="41225"/>
    <cellStyle name="Normal 5 14" xfId="41226"/>
    <cellStyle name="Normal 5 14 2" xfId="41227"/>
    <cellStyle name="Normal 5 14 2 2" xfId="41228"/>
    <cellStyle name="Normal 5 14 2 2 2" xfId="41229"/>
    <cellStyle name="Normal 5 14 2 2 2 2" xfId="41230"/>
    <cellStyle name="Normal 5 14 2 2 3" xfId="41231"/>
    <cellStyle name="Normal 5 14 2 3" xfId="41232"/>
    <cellStyle name="Normal 5 14 2 3 2" xfId="41233"/>
    <cellStyle name="Normal 5 14 2 4" xfId="41234"/>
    <cellStyle name="Normal 5 14 3" xfId="41235"/>
    <cellStyle name="Normal 5 14 3 2" xfId="41236"/>
    <cellStyle name="Normal 5 14 3 2 2" xfId="41237"/>
    <cellStyle name="Normal 5 14 3 3" xfId="41238"/>
    <cellStyle name="Normal 5 14 4" xfId="41239"/>
    <cellStyle name="Normal 5 14 4 2" xfId="41240"/>
    <cellStyle name="Normal 5 14 5" xfId="41241"/>
    <cellStyle name="Normal 5 15" xfId="41242"/>
    <cellStyle name="Normal 5 15 2" xfId="41243"/>
    <cellStyle name="Normal 5 15 2 2" xfId="41244"/>
    <cellStyle name="Normal 5 15 2 2 2" xfId="41245"/>
    <cellStyle name="Normal 5 15 2 3" xfId="41246"/>
    <cellStyle name="Normal 5 15 3" xfId="41247"/>
    <cellStyle name="Normal 5 15 3 2" xfId="41248"/>
    <cellStyle name="Normal 5 15 4" xfId="41249"/>
    <cellStyle name="Normal 5 16" xfId="41250"/>
    <cellStyle name="Normal 5 16 2" xfId="41251"/>
    <cellStyle name="Normal 5 16 2 2" xfId="41252"/>
    <cellStyle name="Normal 5 16 3" xfId="41253"/>
    <cellStyle name="Normal 5 17" xfId="41254"/>
    <cellStyle name="Normal 5 17 2" xfId="41255"/>
    <cellStyle name="Normal 5 17 3" xfId="41256"/>
    <cellStyle name="Normal 5 18" xfId="41257"/>
    <cellStyle name="Normal 5 19" xfId="41258"/>
    <cellStyle name="Normal 5 2" xfId="41259"/>
    <cellStyle name="Normal 5 2 10" xfId="41260"/>
    <cellStyle name="Normal 5 2 10 2" xfId="41261"/>
    <cellStyle name="Normal 5 2 10 2 2" xfId="41262"/>
    <cellStyle name="Normal 5 2 10 2 2 2" xfId="41263"/>
    <cellStyle name="Normal 5 2 10 2 2 2 2" xfId="41264"/>
    <cellStyle name="Normal 5 2 10 2 2 2 2 2" xfId="41265"/>
    <cellStyle name="Normal 5 2 10 2 2 2 3" xfId="41266"/>
    <cellStyle name="Normal 5 2 10 2 2 3" xfId="41267"/>
    <cellStyle name="Normal 5 2 10 2 2 3 2" xfId="41268"/>
    <cellStyle name="Normal 5 2 10 2 2 4" xfId="41269"/>
    <cellStyle name="Normal 5 2 10 2 3" xfId="41270"/>
    <cellStyle name="Normal 5 2 10 2 3 2" xfId="41271"/>
    <cellStyle name="Normal 5 2 10 2 3 2 2" xfId="41272"/>
    <cellStyle name="Normal 5 2 10 2 3 3" xfId="41273"/>
    <cellStyle name="Normal 5 2 10 2 4" xfId="41274"/>
    <cellStyle name="Normal 5 2 10 2 4 2" xfId="41275"/>
    <cellStyle name="Normal 5 2 10 2 5" xfId="41276"/>
    <cellStyle name="Normal 5 2 10 3" xfId="41277"/>
    <cellStyle name="Normal 5 2 10 3 2" xfId="41278"/>
    <cellStyle name="Normal 5 2 10 3 2 2" xfId="41279"/>
    <cellStyle name="Normal 5 2 10 3 2 2 2" xfId="41280"/>
    <cellStyle name="Normal 5 2 10 3 2 3" xfId="41281"/>
    <cellStyle name="Normal 5 2 10 3 3" xfId="41282"/>
    <cellStyle name="Normal 5 2 10 3 3 2" xfId="41283"/>
    <cellStyle name="Normal 5 2 10 3 4" xfId="41284"/>
    <cellStyle name="Normal 5 2 10 4" xfId="41285"/>
    <cellStyle name="Normal 5 2 10 4 2" xfId="41286"/>
    <cellStyle name="Normal 5 2 10 4 2 2" xfId="41287"/>
    <cellStyle name="Normal 5 2 10 4 3" xfId="41288"/>
    <cellStyle name="Normal 5 2 10 5" xfId="41289"/>
    <cellStyle name="Normal 5 2 10 5 2" xfId="41290"/>
    <cellStyle name="Normal 5 2 10 6" xfId="41291"/>
    <cellStyle name="Normal 5 2 11" xfId="41292"/>
    <cellStyle name="Normal 5 2 11 2" xfId="41293"/>
    <cellStyle name="Normal 5 2 11 2 2" xfId="41294"/>
    <cellStyle name="Normal 5 2 11 2 2 2" xfId="41295"/>
    <cellStyle name="Normal 5 2 11 2 2 2 2" xfId="41296"/>
    <cellStyle name="Normal 5 2 11 2 2 2 2 2" xfId="41297"/>
    <cellStyle name="Normal 5 2 11 2 2 2 3" xfId="41298"/>
    <cellStyle name="Normal 5 2 11 2 2 3" xfId="41299"/>
    <cellStyle name="Normal 5 2 11 2 2 3 2" xfId="41300"/>
    <cellStyle name="Normal 5 2 11 2 2 4" xfId="41301"/>
    <cellStyle name="Normal 5 2 11 2 3" xfId="41302"/>
    <cellStyle name="Normal 5 2 11 2 3 2" xfId="41303"/>
    <cellStyle name="Normal 5 2 11 2 3 2 2" xfId="41304"/>
    <cellStyle name="Normal 5 2 11 2 3 3" xfId="41305"/>
    <cellStyle name="Normal 5 2 11 2 4" xfId="41306"/>
    <cellStyle name="Normal 5 2 11 2 4 2" xfId="41307"/>
    <cellStyle name="Normal 5 2 11 2 5" xfId="41308"/>
    <cellStyle name="Normal 5 2 11 3" xfId="41309"/>
    <cellStyle name="Normal 5 2 11 3 2" xfId="41310"/>
    <cellStyle name="Normal 5 2 11 3 2 2" xfId="41311"/>
    <cellStyle name="Normal 5 2 11 3 2 2 2" xfId="41312"/>
    <cellStyle name="Normal 5 2 11 3 2 3" xfId="41313"/>
    <cellStyle name="Normal 5 2 11 3 3" xfId="41314"/>
    <cellStyle name="Normal 5 2 11 3 3 2" xfId="41315"/>
    <cellStyle name="Normal 5 2 11 3 4" xfId="41316"/>
    <cellStyle name="Normal 5 2 11 4" xfId="41317"/>
    <cellStyle name="Normal 5 2 11 4 2" xfId="41318"/>
    <cellStyle name="Normal 5 2 11 4 2 2" xfId="41319"/>
    <cellStyle name="Normal 5 2 11 4 3" xfId="41320"/>
    <cellStyle name="Normal 5 2 11 5" xfId="41321"/>
    <cellStyle name="Normal 5 2 11 5 2" xfId="41322"/>
    <cellStyle name="Normal 5 2 11 6" xfId="41323"/>
    <cellStyle name="Normal 5 2 12" xfId="41324"/>
    <cellStyle name="Normal 5 2 12 2" xfId="41325"/>
    <cellStyle name="Normal 5 2 12 2 2" xfId="41326"/>
    <cellStyle name="Normal 5 2 12 2 2 2" xfId="41327"/>
    <cellStyle name="Normal 5 2 12 2 2 2 2" xfId="41328"/>
    <cellStyle name="Normal 5 2 12 2 2 2 2 2" xfId="41329"/>
    <cellStyle name="Normal 5 2 12 2 2 2 3" xfId="41330"/>
    <cellStyle name="Normal 5 2 12 2 2 3" xfId="41331"/>
    <cellStyle name="Normal 5 2 12 2 2 3 2" xfId="41332"/>
    <cellStyle name="Normal 5 2 12 2 2 4" xfId="41333"/>
    <cellStyle name="Normal 5 2 12 2 3" xfId="41334"/>
    <cellStyle name="Normal 5 2 12 2 3 2" xfId="41335"/>
    <cellStyle name="Normal 5 2 12 2 3 2 2" xfId="41336"/>
    <cellStyle name="Normal 5 2 12 2 3 3" xfId="41337"/>
    <cellStyle name="Normal 5 2 12 2 4" xfId="41338"/>
    <cellStyle name="Normal 5 2 12 2 4 2" xfId="41339"/>
    <cellStyle name="Normal 5 2 12 2 5" xfId="41340"/>
    <cellStyle name="Normal 5 2 12 3" xfId="41341"/>
    <cellStyle name="Normal 5 2 12 3 2" xfId="41342"/>
    <cellStyle name="Normal 5 2 12 3 2 2" xfId="41343"/>
    <cellStyle name="Normal 5 2 12 3 2 2 2" xfId="41344"/>
    <cellStyle name="Normal 5 2 12 3 2 3" xfId="41345"/>
    <cellStyle name="Normal 5 2 12 3 3" xfId="41346"/>
    <cellStyle name="Normal 5 2 12 3 3 2" xfId="41347"/>
    <cellStyle name="Normal 5 2 12 3 4" xfId="41348"/>
    <cellStyle name="Normal 5 2 12 4" xfId="41349"/>
    <cellStyle name="Normal 5 2 12 4 2" xfId="41350"/>
    <cellStyle name="Normal 5 2 12 4 2 2" xfId="41351"/>
    <cellStyle name="Normal 5 2 12 4 3" xfId="41352"/>
    <cellStyle name="Normal 5 2 12 5" xfId="41353"/>
    <cellStyle name="Normal 5 2 12 5 2" xfId="41354"/>
    <cellStyle name="Normal 5 2 12 6" xfId="41355"/>
    <cellStyle name="Normal 5 2 13" xfId="41356"/>
    <cellStyle name="Normal 5 2 13 2" xfId="41357"/>
    <cellStyle name="Normal 5 2 13 2 2" xfId="41358"/>
    <cellStyle name="Normal 5 2 13 2 2 2" xfId="41359"/>
    <cellStyle name="Normal 5 2 13 2 2 2 2" xfId="41360"/>
    <cellStyle name="Normal 5 2 13 2 2 3" xfId="41361"/>
    <cellStyle name="Normal 5 2 13 2 3" xfId="41362"/>
    <cellStyle name="Normal 5 2 13 2 3 2" xfId="41363"/>
    <cellStyle name="Normal 5 2 13 2 4" xfId="41364"/>
    <cellStyle name="Normal 5 2 13 3" xfId="41365"/>
    <cellStyle name="Normal 5 2 13 3 2" xfId="41366"/>
    <cellStyle name="Normal 5 2 13 3 2 2" xfId="41367"/>
    <cellStyle name="Normal 5 2 13 3 3" xfId="41368"/>
    <cellStyle name="Normal 5 2 13 4" xfId="41369"/>
    <cellStyle name="Normal 5 2 13 4 2" xfId="41370"/>
    <cellStyle name="Normal 5 2 13 5" xfId="41371"/>
    <cellStyle name="Normal 5 2 14" xfId="41372"/>
    <cellStyle name="Normal 5 2 14 2" xfId="41373"/>
    <cellStyle name="Normal 5 2 14 2 2" xfId="41374"/>
    <cellStyle name="Normal 5 2 14 2 2 2" xfId="41375"/>
    <cellStyle name="Normal 5 2 14 2 3" xfId="41376"/>
    <cellStyle name="Normal 5 2 14 3" xfId="41377"/>
    <cellStyle name="Normal 5 2 14 3 2" xfId="41378"/>
    <cellStyle name="Normal 5 2 14 4" xfId="41379"/>
    <cellStyle name="Normal 5 2 15" xfId="41380"/>
    <cellStyle name="Normal 5 2 15 2" xfId="41381"/>
    <cellStyle name="Normal 5 2 15 2 2" xfId="41382"/>
    <cellStyle name="Normal 5 2 15 3" xfId="41383"/>
    <cellStyle name="Normal 5 2 16" xfId="41384"/>
    <cellStyle name="Normal 5 2 16 2" xfId="41385"/>
    <cellStyle name="Normal 5 2 16 3" xfId="41386"/>
    <cellStyle name="Normal 5 2 17" xfId="41387"/>
    <cellStyle name="Normal 5 2 18" xfId="41388"/>
    <cellStyle name="Normal 5 2 2" xfId="41389"/>
    <cellStyle name="Normal 5 2 2 10" xfId="41390"/>
    <cellStyle name="Normal 5 2 2 10 2" xfId="41391"/>
    <cellStyle name="Normal 5 2 2 10 2 2" xfId="41392"/>
    <cellStyle name="Normal 5 2 2 10 2 2 2" xfId="41393"/>
    <cellStyle name="Normal 5 2 2 10 2 2 2 2" xfId="41394"/>
    <cellStyle name="Normal 5 2 2 10 2 2 2 2 2" xfId="41395"/>
    <cellStyle name="Normal 5 2 2 10 2 2 2 3" xfId="41396"/>
    <cellStyle name="Normal 5 2 2 10 2 2 3" xfId="41397"/>
    <cellStyle name="Normal 5 2 2 10 2 2 3 2" xfId="41398"/>
    <cellStyle name="Normal 5 2 2 10 2 2 4" xfId="41399"/>
    <cellStyle name="Normal 5 2 2 10 2 3" xfId="41400"/>
    <cellStyle name="Normal 5 2 2 10 2 3 2" xfId="41401"/>
    <cellStyle name="Normal 5 2 2 10 2 3 2 2" xfId="41402"/>
    <cellStyle name="Normal 5 2 2 10 2 3 3" xfId="41403"/>
    <cellStyle name="Normal 5 2 2 10 2 4" xfId="41404"/>
    <cellStyle name="Normal 5 2 2 10 2 4 2" xfId="41405"/>
    <cellStyle name="Normal 5 2 2 10 2 5" xfId="41406"/>
    <cellStyle name="Normal 5 2 2 10 3" xfId="41407"/>
    <cellStyle name="Normal 5 2 2 10 3 2" xfId="41408"/>
    <cellStyle name="Normal 5 2 2 10 3 2 2" xfId="41409"/>
    <cellStyle name="Normal 5 2 2 10 3 2 2 2" xfId="41410"/>
    <cellStyle name="Normal 5 2 2 10 3 2 3" xfId="41411"/>
    <cellStyle name="Normal 5 2 2 10 3 3" xfId="41412"/>
    <cellStyle name="Normal 5 2 2 10 3 3 2" xfId="41413"/>
    <cellStyle name="Normal 5 2 2 10 3 4" xfId="41414"/>
    <cellStyle name="Normal 5 2 2 10 4" xfId="41415"/>
    <cellStyle name="Normal 5 2 2 10 4 2" xfId="41416"/>
    <cellStyle name="Normal 5 2 2 10 4 2 2" xfId="41417"/>
    <cellStyle name="Normal 5 2 2 10 4 3" xfId="41418"/>
    <cellStyle name="Normal 5 2 2 10 5" xfId="41419"/>
    <cellStyle name="Normal 5 2 2 10 5 2" xfId="41420"/>
    <cellStyle name="Normal 5 2 2 10 6" xfId="41421"/>
    <cellStyle name="Normal 5 2 2 11" xfId="41422"/>
    <cellStyle name="Normal 5 2 2 11 2" xfId="41423"/>
    <cellStyle name="Normal 5 2 2 11 2 2" xfId="41424"/>
    <cellStyle name="Normal 5 2 2 11 2 2 2" xfId="41425"/>
    <cellStyle name="Normal 5 2 2 11 2 2 2 2" xfId="41426"/>
    <cellStyle name="Normal 5 2 2 11 2 2 3" xfId="41427"/>
    <cellStyle name="Normal 5 2 2 11 2 3" xfId="41428"/>
    <cellStyle name="Normal 5 2 2 11 2 3 2" xfId="41429"/>
    <cellStyle name="Normal 5 2 2 11 2 4" xfId="41430"/>
    <cellStyle name="Normal 5 2 2 11 3" xfId="41431"/>
    <cellStyle name="Normal 5 2 2 11 3 2" xfId="41432"/>
    <cellStyle name="Normal 5 2 2 11 3 2 2" xfId="41433"/>
    <cellStyle name="Normal 5 2 2 11 3 3" xfId="41434"/>
    <cellStyle name="Normal 5 2 2 11 4" xfId="41435"/>
    <cellStyle name="Normal 5 2 2 11 4 2" xfId="41436"/>
    <cellStyle name="Normal 5 2 2 11 5" xfId="41437"/>
    <cellStyle name="Normal 5 2 2 12" xfId="41438"/>
    <cellStyle name="Normal 5 2 2 12 2" xfId="41439"/>
    <cellStyle name="Normal 5 2 2 12 2 2" xfId="41440"/>
    <cellStyle name="Normal 5 2 2 12 2 2 2" xfId="41441"/>
    <cellStyle name="Normal 5 2 2 12 2 3" xfId="41442"/>
    <cellStyle name="Normal 5 2 2 12 3" xfId="41443"/>
    <cellStyle name="Normal 5 2 2 12 3 2" xfId="41444"/>
    <cellStyle name="Normal 5 2 2 12 4" xfId="41445"/>
    <cellStyle name="Normal 5 2 2 13" xfId="41446"/>
    <cellStyle name="Normal 5 2 2 13 2" xfId="41447"/>
    <cellStyle name="Normal 5 2 2 13 2 2" xfId="41448"/>
    <cellStyle name="Normal 5 2 2 13 3" xfId="41449"/>
    <cellStyle name="Normal 5 2 2 14" xfId="41450"/>
    <cellStyle name="Normal 5 2 2 14 2" xfId="41451"/>
    <cellStyle name="Normal 5 2 2 14 3" xfId="41452"/>
    <cellStyle name="Normal 5 2 2 15" xfId="41453"/>
    <cellStyle name="Normal 5 2 2 16" xfId="41454"/>
    <cellStyle name="Normal 5 2 2 2" xfId="41455"/>
    <cellStyle name="Normal 5 2 2 2 10" xfId="41456"/>
    <cellStyle name="Normal 5 2 2 2 10 2" xfId="41457"/>
    <cellStyle name="Normal 5 2 2 2 10 2 2" xfId="41458"/>
    <cellStyle name="Normal 5 2 2 2 10 2 2 2" xfId="41459"/>
    <cellStyle name="Normal 5 2 2 2 10 2 2 2 2" xfId="41460"/>
    <cellStyle name="Normal 5 2 2 2 10 2 2 3" xfId="41461"/>
    <cellStyle name="Normal 5 2 2 2 10 2 3" xfId="41462"/>
    <cellStyle name="Normal 5 2 2 2 10 2 3 2" xfId="41463"/>
    <cellStyle name="Normal 5 2 2 2 10 2 4" xfId="41464"/>
    <cellStyle name="Normal 5 2 2 2 10 3" xfId="41465"/>
    <cellStyle name="Normal 5 2 2 2 10 3 2" xfId="41466"/>
    <cellStyle name="Normal 5 2 2 2 10 3 2 2" xfId="41467"/>
    <cellStyle name="Normal 5 2 2 2 10 3 3" xfId="41468"/>
    <cellStyle name="Normal 5 2 2 2 10 4" xfId="41469"/>
    <cellStyle name="Normal 5 2 2 2 10 4 2" xfId="41470"/>
    <cellStyle name="Normal 5 2 2 2 10 5" xfId="41471"/>
    <cellStyle name="Normal 5 2 2 2 11" xfId="41472"/>
    <cellStyle name="Normal 5 2 2 2 11 2" xfId="41473"/>
    <cellStyle name="Normal 5 2 2 2 11 2 2" xfId="41474"/>
    <cellStyle name="Normal 5 2 2 2 11 2 2 2" xfId="41475"/>
    <cellStyle name="Normal 5 2 2 2 11 2 3" xfId="41476"/>
    <cellStyle name="Normal 5 2 2 2 11 3" xfId="41477"/>
    <cellStyle name="Normal 5 2 2 2 11 3 2" xfId="41478"/>
    <cellStyle name="Normal 5 2 2 2 11 4" xfId="41479"/>
    <cellStyle name="Normal 5 2 2 2 12" xfId="41480"/>
    <cellStyle name="Normal 5 2 2 2 12 2" xfId="41481"/>
    <cellStyle name="Normal 5 2 2 2 12 2 2" xfId="41482"/>
    <cellStyle name="Normal 5 2 2 2 12 3" xfId="41483"/>
    <cellStyle name="Normal 5 2 2 2 13" xfId="41484"/>
    <cellStyle name="Normal 5 2 2 2 13 2" xfId="41485"/>
    <cellStyle name="Normal 5 2 2 2 13 3" xfId="41486"/>
    <cellStyle name="Normal 5 2 2 2 14" xfId="41487"/>
    <cellStyle name="Normal 5 2 2 2 15" xfId="41488"/>
    <cellStyle name="Normal 5 2 2 2 2" xfId="41489"/>
    <cellStyle name="Normal 5 2 2 2 2 10" xfId="41490"/>
    <cellStyle name="Normal 5 2 2 2 2 10 2" xfId="41491"/>
    <cellStyle name="Normal 5 2 2 2 2 10 2 2" xfId="41492"/>
    <cellStyle name="Normal 5 2 2 2 2 10 3" xfId="41493"/>
    <cellStyle name="Normal 5 2 2 2 2 11" xfId="41494"/>
    <cellStyle name="Normal 5 2 2 2 2 11 2" xfId="41495"/>
    <cellStyle name="Normal 5 2 2 2 2 11 3" xfId="41496"/>
    <cellStyle name="Normal 5 2 2 2 2 12" xfId="41497"/>
    <cellStyle name="Normal 5 2 2 2 2 13" xfId="41498"/>
    <cellStyle name="Normal 5 2 2 2 2 2" xfId="41499"/>
    <cellStyle name="Normal 5 2 2 2 2 2 10" xfId="41500"/>
    <cellStyle name="Normal 5 2 2 2 2 2 11" xfId="41501"/>
    <cellStyle name="Normal 5 2 2 2 2 2 2" xfId="41502"/>
    <cellStyle name="Normal 5 2 2 2 2 2 2 2" xfId="41503"/>
    <cellStyle name="Normal 5 2 2 2 2 2 2 2 2" xfId="41504"/>
    <cellStyle name="Normal 5 2 2 2 2 2 2 2 2 2" xfId="41505"/>
    <cellStyle name="Normal 5 2 2 2 2 2 2 2 2 2 2" xfId="41506"/>
    <cellStyle name="Normal 5 2 2 2 2 2 2 2 2 2 2 2" xfId="41507"/>
    <cellStyle name="Normal 5 2 2 2 2 2 2 2 2 2 2 2 2" xfId="41508"/>
    <cellStyle name="Normal 5 2 2 2 2 2 2 2 2 2 2 3" xfId="41509"/>
    <cellStyle name="Normal 5 2 2 2 2 2 2 2 2 2 3" xfId="41510"/>
    <cellStyle name="Normal 5 2 2 2 2 2 2 2 2 2 3 2" xfId="41511"/>
    <cellStyle name="Normal 5 2 2 2 2 2 2 2 2 2 4" xfId="41512"/>
    <cellStyle name="Normal 5 2 2 2 2 2 2 2 2 3" xfId="41513"/>
    <cellStyle name="Normal 5 2 2 2 2 2 2 2 2 3 2" xfId="41514"/>
    <cellStyle name="Normal 5 2 2 2 2 2 2 2 2 3 2 2" xfId="41515"/>
    <cellStyle name="Normal 5 2 2 2 2 2 2 2 2 3 3" xfId="41516"/>
    <cellStyle name="Normal 5 2 2 2 2 2 2 2 2 4" xfId="41517"/>
    <cellStyle name="Normal 5 2 2 2 2 2 2 2 2 4 2" xfId="41518"/>
    <cellStyle name="Normal 5 2 2 2 2 2 2 2 2 5" xfId="41519"/>
    <cellStyle name="Normal 5 2 2 2 2 2 2 2 3" xfId="41520"/>
    <cellStyle name="Normal 5 2 2 2 2 2 2 2 3 2" xfId="41521"/>
    <cellStyle name="Normal 5 2 2 2 2 2 2 2 3 2 2" xfId="41522"/>
    <cellStyle name="Normal 5 2 2 2 2 2 2 2 3 2 2 2" xfId="41523"/>
    <cellStyle name="Normal 5 2 2 2 2 2 2 2 3 2 3" xfId="41524"/>
    <cellStyle name="Normal 5 2 2 2 2 2 2 2 3 3" xfId="41525"/>
    <cellStyle name="Normal 5 2 2 2 2 2 2 2 3 3 2" xfId="41526"/>
    <cellStyle name="Normal 5 2 2 2 2 2 2 2 3 4" xfId="41527"/>
    <cellStyle name="Normal 5 2 2 2 2 2 2 2 4" xfId="41528"/>
    <cellStyle name="Normal 5 2 2 2 2 2 2 2 4 2" xfId="41529"/>
    <cellStyle name="Normal 5 2 2 2 2 2 2 2 4 2 2" xfId="41530"/>
    <cellStyle name="Normal 5 2 2 2 2 2 2 2 4 3" xfId="41531"/>
    <cellStyle name="Normal 5 2 2 2 2 2 2 2 5" xfId="41532"/>
    <cellStyle name="Normal 5 2 2 2 2 2 2 2 5 2" xfId="41533"/>
    <cellStyle name="Normal 5 2 2 2 2 2 2 2 6" xfId="41534"/>
    <cellStyle name="Normal 5 2 2 2 2 2 2 3" xfId="41535"/>
    <cellStyle name="Normal 5 2 2 2 2 2 2 3 2" xfId="41536"/>
    <cellStyle name="Normal 5 2 2 2 2 2 2 3 2 2" xfId="41537"/>
    <cellStyle name="Normal 5 2 2 2 2 2 2 3 2 2 2" xfId="41538"/>
    <cellStyle name="Normal 5 2 2 2 2 2 2 3 2 2 2 2" xfId="41539"/>
    <cellStyle name="Normal 5 2 2 2 2 2 2 3 2 2 2 2 2" xfId="41540"/>
    <cellStyle name="Normal 5 2 2 2 2 2 2 3 2 2 2 3" xfId="41541"/>
    <cellStyle name="Normal 5 2 2 2 2 2 2 3 2 2 3" xfId="41542"/>
    <cellStyle name="Normal 5 2 2 2 2 2 2 3 2 2 3 2" xfId="41543"/>
    <cellStyle name="Normal 5 2 2 2 2 2 2 3 2 2 4" xfId="41544"/>
    <cellStyle name="Normal 5 2 2 2 2 2 2 3 2 3" xfId="41545"/>
    <cellStyle name="Normal 5 2 2 2 2 2 2 3 2 3 2" xfId="41546"/>
    <cellStyle name="Normal 5 2 2 2 2 2 2 3 2 3 2 2" xfId="41547"/>
    <cellStyle name="Normal 5 2 2 2 2 2 2 3 2 3 3" xfId="41548"/>
    <cellStyle name="Normal 5 2 2 2 2 2 2 3 2 4" xfId="41549"/>
    <cellStyle name="Normal 5 2 2 2 2 2 2 3 2 4 2" xfId="41550"/>
    <cellStyle name="Normal 5 2 2 2 2 2 2 3 2 5" xfId="41551"/>
    <cellStyle name="Normal 5 2 2 2 2 2 2 3 3" xfId="41552"/>
    <cellStyle name="Normal 5 2 2 2 2 2 2 3 3 2" xfId="41553"/>
    <cellStyle name="Normal 5 2 2 2 2 2 2 3 3 2 2" xfId="41554"/>
    <cellStyle name="Normal 5 2 2 2 2 2 2 3 3 2 2 2" xfId="41555"/>
    <cellStyle name="Normal 5 2 2 2 2 2 2 3 3 2 3" xfId="41556"/>
    <cellStyle name="Normal 5 2 2 2 2 2 2 3 3 3" xfId="41557"/>
    <cellStyle name="Normal 5 2 2 2 2 2 2 3 3 3 2" xfId="41558"/>
    <cellStyle name="Normal 5 2 2 2 2 2 2 3 3 4" xfId="41559"/>
    <cellStyle name="Normal 5 2 2 2 2 2 2 3 4" xfId="41560"/>
    <cellStyle name="Normal 5 2 2 2 2 2 2 3 4 2" xfId="41561"/>
    <cellStyle name="Normal 5 2 2 2 2 2 2 3 4 2 2" xfId="41562"/>
    <cellStyle name="Normal 5 2 2 2 2 2 2 3 4 3" xfId="41563"/>
    <cellStyle name="Normal 5 2 2 2 2 2 2 3 5" xfId="41564"/>
    <cellStyle name="Normal 5 2 2 2 2 2 2 3 5 2" xfId="41565"/>
    <cellStyle name="Normal 5 2 2 2 2 2 2 3 6" xfId="41566"/>
    <cellStyle name="Normal 5 2 2 2 2 2 2 4" xfId="41567"/>
    <cellStyle name="Normal 5 2 2 2 2 2 2 4 2" xfId="41568"/>
    <cellStyle name="Normal 5 2 2 2 2 2 2 4 2 2" xfId="41569"/>
    <cellStyle name="Normal 5 2 2 2 2 2 2 4 2 2 2" xfId="41570"/>
    <cellStyle name="Normal 5 2 2 2 2 2 2 4 2 2 2 2" xfId="41571"/>
    <cellStyle name="Normal 5 2 2 2 2 2 2 4 2 2 3" xfId="41572"/>
    <cellStyle name="Normal 5 2 2 2 2 2 2 4 2 3" xfId="41573"/>
    <cellStyle name="Normal 5 2 2 2 2 2 2 4 2 3 2" xfId="41574"/>
    <cellStyle name="Normal 5 2 2 2 2 2 2 4 2 4" xfId="41575"/>
    <cellStyle name="Normal 5 2 2 2 2 2 2 4 3" xfId="41576"/>
    <cellStyle name="Normal 5 2 2 2 2 2 2 4 3 2" xfId="41577"/>
    <cellStyle name="Normal 5 2 2 2 2 2 2 4 3 2 2" xfId="41578"/>
    <cellStyle name="Normal 5 2 2 2 2 2 2 4 3 3" xfId="41579"/>
    <cellStyle name="Normal 5 2 2 2 2 2 2 4 4" xfId="41580"/>
    <cellStyle name="Normal 5 2 2 2 2 2 2 4 4 2" xfId="41581"/>
    <cellStyle name="Normal 5 2 2 2 2 2 2 4 5" xfId="41582"/>
    <cellStyle name="Normal 5 2 2 2 2 2 2 5" xfId="41583"/>
    <cellStyle name="Normal 5 2 2 2 2 2 2 5 2" xfId="41584"/>
    <cellStyle name="Normal 5 2 2 2 2 2 2 5 2 2" xfId="41585"/>
    <cellStyle name="Normal 5 2 2 2 2 2 2 5 2 2 2" xfId="41586"/>
    <cellStyle name="Normal 5 2 2 2 2 2 2 5 2 3" xfId="41587"/>
    <cellStyle name="Normal 5 2 2 2 2 2 2 5 3" xfId="41588"/>
    <cellStyle name="Normal 5 2 2 2 2 2 2 5 3 2" xfId="41589"/>
    <cellStyle name="Normal 5 2 2 2 2 2 2 5 4" xfId="41590"/>
    <cellStyle name="Normal 5 2 2 2 2 2 2 6" xfId="41591"/>
    <cellStyle name="Normal 5 2 2 2 2 2 2 6 2" xfId="41592"/>
    <cellStyle name="Normal 5 2 2 2 2 2 2 6 2 2" xfId="41593"/>
    <cellStyle name="Normal 5 2 2 2 2 2 2 6 3" xfId="41594"/>
    <cellStyle name="Normal 5 2 2 2 2 2 2 7" xfId="41595"/>
    <cellStyle name="Normal 5 2 2 2 2 2 2 7 2" xfId="41596"/>
    <cellStyle name="Normal 5 2 2 2 2 2 2 8" xfId="41597"/>
    <cellStyle name="Normal 5 2 2 2 2 2 3" xfId="41598"/>
    <cellStyle name="Normal 5 2 2 2 2 2 3 2" xfId="41599"/>
    <cellStyle name="Normal 5 2 2 2 2 2 3 2 2" xfId="41600"/>
    <cellStyle name="Normal 5 2 2 2 2 2 3 2 2 2" xfId="41601"/>
    <cellStyle name="Normal 5 2 2 2 2 2 3 2 2 2 2" xfId="41602"/>
    <cellStyle name="Normal 5 2 2 2 2 2 3 2 2 2 2 2" xfId="41603"/>
    <cellStyle name="Normal 5 2 2 2 2 2 3 2 2 2 3" xfId="41604"/>
    <cellStyle name="Normal 5 2 2 2 2 2 3 2 2 3" xfId="41605"/>
    <cellStyle name="Normal 5 2 2 2 2 2 3 2 2 3 2" xfId="41606"/>
    <cellStyle name="Normal 5 2 2 2 2 2 3 2 2 4" xfId="41607"/>
    <cellStyle name="Normal 5 2 2 2 2 2 3 2 3" xfId="41608"/>
    <cellStyle name="Normal 5 2 2 2 2 2 3 2 3 2" xfId="41609"/>
    <cellStyle name="Normal 5 2 2 2 2 2 3 2 3 2 2" xfId="41610"/>
    <cellStyle name="Normal 5 2 2 2 2 2 3 2 3 3" xfId="41611"/>
    <cellStyle name="Normal 5 2 2 2 2 2 3 2 4" xfId="41612"/>
    <cellStyle name="Normal 5 2 2 2 2 2 3 2 4 2" xfId="41613"/>
    <cellStyle name="Normal 5 2 2 2 2 2 3 2 5" xfId="41614"/>
    <cellStyle name="Normal 5 2 2 2 2 2 3 3" xfId="41615"/>
    <cellStyle name="Normal 5 2 2 2 2 2 3 3 2" xfId="41616"/>
    <cellStyle name="Normal 5 2 2 2 2 2 3 3 2 2" xfId="41617"/>
    <cellStyle name="Normal 5 2 2 2 2 2 3 3 2 2 2" xfId="41618"/>
    <cellStyle name="Normal 5 2 2 2 2 2 3 3 2 3" xfId="41619"/>
    <cellStyle name="Normal 5 2 2 2 2 2 3 3 3" xfId="41620"/>
    <cellStyle name="Normal 5 2 2 2 2 2 3 3 3 2" xfId="41621"/>
    <cellStyle name="Normal 5 2 2 2 2 2 3 3 4" xfId="41622"/>
    <cellStyle name="Normal 5 2 2 2 2 2 3 4" xfId="41623"/>
    <cellStyle name="Normal 5 2 2 2 2 2 3 4 2" xfId="41624"/>
    <cellStyle name="Normal 5 2 2 2 2 2 3 4 2 2" xfId="41625"/>
    <cellStyle name="Normal 5 2 2 2 2 2 3 4 3" xfId="41626"/>
    <cellStyle name="Normal 5 2 2 2 2 2 3 5" xfId="41627"/>
    <cellStyle name="Normal 5 2 2 2 2 2 3 5 2" xfId="41628"/>
    <cellStyle name="Normal 5 2 2 2 2 2 3 6" xfId="41629"/>
    <cellStyle name="Normal 5 2 2 2 2 2 4" xfId="41630"/>
    <cellStyle name="Normal 5 2 2 2 2 2 4 2" xfId="41631"/>
    <cellStyle name="Normal 5 2 2 2 2 2 4 2 2" xfId="41632"/>
    <cellStyle name="Normal 5 2 2 2 2 2 4 2 2 2" xfId="41633"/>
    <cellStyle name="Normal 5 2 2 2 2 2 4 2 2 2 2" xfId="41634"/>
    <cellStyle name="Normal 5 2 2 2 2 2 4 2 2 2 2 2" xfId="41635"/>
    <cellStyle name="Normal 5 2 2 2 2 2 4 2 2 2 3" xfId="41636"/>
    <cellStyle name="Normal 5 2 2 2 2 2 4 2 2 3" xfId="41637"/>
    <cellStyle name="Normal 5 2 2 2 2 2 4 2 2 3 2" xfId="41638"/>
    <cellStyle name="Normal 5 2 2 2 2 2 4 2 2 4" xfId="41639"/>
    <cellStyle name="Normal 5 2 2 2 2 2 4 2 3" xfId="41640"/>
    <cellStyle name="Normal 5 2 2 2 2 2 4 2 3 2" xfId="41641"/>
    <cellStyle name="Normal 5 2 2 2 2 2 4 2 3 2 2" xfId="41642"/>
    <cellStyle name="Normal 5 2 2 2 2 2 4 2 3 3" xfId="41643"/>
    <cellStyle name="Normal 5 2 2 2 2 2 4 2 4" xfId="41644"/>
    <cellStyle name="Normal 5 2 2 2 2 2 4 2 4 2" xfId="41645"/>
    <cellStyle name="Normal 5 2 2 2 2 2 4 2 5" xfId="41646"/>
    <cellStyle name="Normal 5 2 2 2 2 2 4 3" xfId="41647"/>
    <cellStyle name="Normal 5 2 2 2 2 2 4 3 2" xfId="41648"/>
    <cellStyle name="Normal 5 2 2 2 2 2 4 3 2 2" xfId="41649"/>
    <cellStyle name="Normal 5 2 2 2 2 2 4 3 2 2 2" xfId="41650"/>
    <cellStyle name="Normal 5 2 2 2 2 2 4 3 2 3" xfId="41651"/>
    <cellStyle name="Normal 5 2 2 2 2 2 4 3 3" xfId="41652"/>
    <cellStyle name="Normal 5 2 2 2 2 2 4 3 3 2" xfId="41653"/>
    <cellStyle name="Normal 5 2 2 2 2 2 4 3 4" xfId="41654"/>
    <cellStyle name="Normal 5 2 2 2 2 2 4 4" xfId="41655"/>
    <cellStyle name="Normal 5 2 2 2 2 2 4 4 2" xfId="41656"/>
    <cellStyle name="Normal 5 2 2 2 2 2 4 4 2 2" xfId="41657"/>
    <cellStyle name="Normal 5 2 2 2 2 2 4 4 3" xfId="41658"/>
    <cellStyle name="Normal 5 2 2 2 2 2 4 5" xfId="41659"/>
    <cellStyle name="Normal 5 2 2 2 2 2 4 5 2" xfId="41660"/>
    <cellStyle name="Normal 5 2 2 2 2 2 4 6" xfId="41661"/>
    <cellStyle name="Normal 5 2 2 2 2 2 5" xfId="41662"/>
    <cellStyle name="Normal 5 2 2 2 2 2 5 2" xfId="41663"/>
    <cellStyle name="Normal 5 2 2 2 2 2 5 2 2" xfId="41664"/>
    <cellStyle name="Normal 5 2 2 2 2 2 5 2 2 2" xfId="41665"/>
    <cellStyle name="Normal 5 2 2 2 2 2 5 2 2 2 2" xfId="41666"/>
    <cellStyle name="Normal 5 2 2 2 2 2 5 2 2 2 2 2" xfId="41667"/>
    <cellStyle name="Normal 5 2 2 2 2 2 5 2 2 2 3" xfId="41668"/>
    <cellStyle name="Normal 5 2 2 2 2 2 5 2 2 3" xfId="41669"/>
    <cellStyle name="Normal 5 2 2 2 2 2 5 2 2 3 2" xfId="41670"/>
    <cellStyle name="Normal 5 2 2 2 2 2 5 2 2 4" xfId="41671"/>
    <cellStyle name="Normal 5 2 2 2 2 2 5 2 3" xfId="41672"/>
    <cellStyle name="Normal 5 2 2 2 2 2 5 2 3 2" xfId="41673"/>
    <cellStyle name="Normal 5 2 2 2 2 2 5 2 3 2 2" xfId="41674"/>
    <cellStyle name="Normal 5 2 2 2 2 2 5 2 3 3" xfId="41675"/>
    <cellStyle name="Normal 5 2 2 2 2 2 5 2 4" xfId="41676"/>
    <cellStyle name="Normal 5 2 2 2 2 2 5 2 4 2" xfId="41677"/>
    <cellStyle name="Normal 5 2 2 2 2 2 5 2 5" xfId="41678"/>
    <cellStyle name="Normal 5 2 2 2 2 2 5 3" xfId="41679"/>
    <cellStyle name="Normal 5 2 2 2 2 2 5 3 2" xfId="41680"/>
    <cellStyle name="Normal 5 2 2 2 2 2 5 3 2 2" xfId="41681"/>
    <cellStyle name="Normal 5 2 2 2 2 2 5 3 2 2 2" xfId="41682"/>
    <cellStyle name="Normal 5 2 2 2 2 2 5 3 2 3" xfId="41683"/>
    <cellStyle name="Normal 5 2 2 2 2 2 5 3 3" xfId="41684"/>
    <cellStyle name="Normal 5 2 2 2 2 2 5 3 3 2" xfId="41685"/>
    <cellStyle name="Normal 5 2 2 2 2 2 5 3 4" xfId="41686"/>
    <cellStyle name="Normal 5 2 2 2 2 2 5 4" xfId="41687"/>
    <cellStyle name="Normal 5 2 2 2 2 2 5 4 2" xfId="41688"/>
    <cellStyle name="Normal 5 2 2 2 2 2 5 4 2 2" xfId="41689"/>
    <cellStyle name="Normal 5 2 2 2 2 2 5 4 3" xfId="41690"/>
    <cellStyle name="Normal 5 2 2 2 2 2 5 5" xfId="41691"/>
    <cellStyle name="Normal 5 2 2 2 2 2 5 5 2" xfId="41692"/>
    <cellStyle name="Normal 5 2 2 2 2 2 5 6" xfId="41693"/>
    <cellStyle name="Normal 5 2 2 2 2 2 6" xfId="41694"/>
    <cellStyle name="Normal 5 2 2 2 2 2 6 2" xfId="41695"/>
    <cellStyle name="Normal 5 2 2 2 2 2 6 2 2" xfId="41696"/>
    <cellStyle name="Normal 5 2 2 2 2 2 6 2 2 2" xfId="41697"/>
    <cellStyle name="Normal 5 2 2 2 2 2 6 2 2 2 2" xfId="41698"/>
    <cellStyle name="Normal 5 2 2 2 2 2 6 2 2 3" xfId="41699"/>
    <cellStyle name="Normal 5 2 2 2 2 2 6 2 3" xfId="41700"/>
    <cellStyle name="Normal 5 2 2 2 2 2 6 2 3 2" xfId="41701"/>
    <cellStyle name="Normal 5 2 2 2 2 2 6 2 4" xfId="41702"/>
    <cellStyle name="Normal 5 2 2 2 2 2 6 3" xfId="41703"/>
    <cellStyle name="Normal 5 2 2 2 2 2 6 3 2" xfId="41704"/>
    <cellStyle name="Normal 5 2 2 2 2 2 6 3 2 2" xfId="41705"/>
    <cellStyle name="Normal 5 2 2 2 2 2 6 3 3" xfId="41706"/>
    <cellStyle name="Normal 5 2 2 2 2 2 6 4" xfId="41707"/>
    <cellStyle name="Normal 5 2 2 2 2 2 6 4 2" xfId="41708"/>
    <cellStyle name="Normal 5 2 2 2 2 2 6 5" xfId="41709"/>
    <cellStyle name="Normal 5 2 2 2 2 2 7" xfId="41710"/>
    <cellStyle name="Normal 5 2 2 2 2 2 7 2" xfId="41711"/>
    <cellStyle name="Normal 5 2 2 2 2 2 7 2 2" xfId="41712"/>
    <cellStyle name="Normal 5 2 2 2 2 2 7 2 2 2" xfId="41713"/>
    <cellStyle name="Normal 5 2 2 2 2 2 7 2 3" xfId="41714"/>
    <cellStyle name="Normal 5 2 2 2 2 2 7 3" xfId="41715"/>
    <cellStyle name="Normal 5 2 2 2 2 2 7 3 2" xfId="41716"/>
    <cellStyle name="Normal 5 2 2 2 2 2 7 4" xfId="41717"/>
    <cellStyle name="Normal 5 2 2 2 2 2 8" xfId="41718"/>
    <cellStyle name="Normal 5 2 2 2 2 2 8 2" xfId="41719"/>
    <cellStyle name="Normal 5 2 2 2 2 2 8 2 2" xfId="41720"/>
    <cellStyle name="Normal 5 2 2 2 2 2 8 3" xfId="41721"/>
    <cellStyle name="Normal 5 2 2 2 2 2 9" xfId="41722"/>
    <cellStyle name="Normal 5 2 2 2 2 2 9 2" xfId="41723"/>
    <cellStyle name="Normal 5 2 2 2 2 2 9 3" xfId="41724"/>
    <cellStyle name="Normal 5 2 2 2 2 3" xfId="41725"/>
    <cellStyle name="Normal 5 2 2 2 2 3 10" xfId="41726"/>
    <cellStyle name="Normal 5 2 2 2 2 3 11" xfId="41727"/>
    <cellStyle name="Normal 5 2 2 2 2 3 2" xfId="41728"/>
    <cellStyle name="Normal 5 2 2 2 2 3 2 2" xfId="41729"/>
    <cellStyle name="Normal 5 2 2 2 2 3 2 2 2" xfId="41730"/>
    <cellStyle name="Normal 5 2 2 2 2 3 2 2 2 2" xfId="41731"/>
    <cellStyle name="Normal 5 2 2 2 2 3 2 2 2 2 2" xfId="41732"/>
    <cellStyle name="Normal 5 2 2 2 2 3 2 2 2 2 2 2" xfId="41733"/>
    <cellStyle name="Normal 5 2 2 2 2 3 2 2 2 2 2 2 2" xfId="41734"/>
    <cellStyle name="Normal 5 2 2 2 2 3 2 2 2 2 2 3" xfId="41735"/>
    <cellStyle name="Normal 5 2 2 2 2 3 2 2 2 2 3" xfId="41736"/>
    <cellStyle name="Normal 5 2 2 2 2 3 2 2 2 2 3 2" xfId="41737"/>
    <cellStyle name="Normal 5 2 2 2 2 3 2 2 2 2 4" xfId="41738"/>
    <cellStyle name="Normal 5 2 2 2 2 3 2 2 2 3" xfId="41739"/>
    <cellStyle name="Normal 5 2 2 2 2 3 2 2 2 3 2" xfId="41740"/>
    <cellStyle name="Normal 5 2 2 2 2 3 2 2 2 3 2 2" xfId="41741"/>
    <cellStyle name="Normal 5 2 2 2 2 3 2 2 2 3 3" xfId="41742"/>
    <cellStyle name="Normal 5 2 2 2 2 3 2 2 2 4" xfId="41743"/>
    <cellStyle name="Normal 5 2 2 2 2 3 2 2 2 4 2" xfId="41744"/>
    <cellStyle name="Normal 5 2 2 2 2 3 2 2 2 5" xfId="41745"/>
    <cellStyle name="Normal 5 2 2 2 2 3 2 2 3" xfId="41746"/>
    <cellStyle name="Normal 5 2 2 2 2 3 2 2 3 2" xfId="41747"/>
    <cellStyle name="Normal 5 2 2 2 2 3 2 2 3 2 2" xfId="41748"/>
    <cellStyle name="Normal 5 2 2 2 2 3 2 2 3 2 2 2" xfId="41749"/>
    <cellStyle name="Normal 5 2 2 2 2 3 2 2 3 2 3" xfId="41750"/>
    <cellStyle name="Normal 5 2 2 2 2 3 2 2 3 3" xfId="41751"/>
    <cellStyle name="Normal 5 2 2 2 2 3 2 2 3 3 2" xfId="41752"/>
    <cellStyle name="Normal 5 2 2 2 2 3 2 2 3 4" xfId="41753"/>
    <cellStyle name="Normal 5 2 2 2 2 3 2 2 4" xfId="41754"/>
    <cellStyle name="Normal 5 2 2 2 2 3 2 2 4 2" xfId="41755"/>
    <cellStyle name="Normal 5 2 2 2 2 3 2 2 4 2 2" xfId="41756"/>
    <cellStyle name="Normal 5 2 2 2 2 3 2 2 4 3" xfId="41757"/>
    <cellStyle name="Normal 5 2 2 2 2 3 2 2 5" xfId="41758"/>
    <cellStyle name="Normal 5 2 2 2 2 3 2 2 5 2" xfId="41759"/>
    <cellStyle name="Normal 5 2 2 2 2 3 2 2 6" xfId="41760"/>
    <cellStyle name="Normal 5 2 2 2 2 3 2 3" xfId="41761"/>
    <cellStyle name="Normal 5 2 2 2 2 3 2 3 2" xfId="41762"/>
    <cellStyle name="Normal 5 2 2 2 2 3 2 3 2 2" xfId="41763"/>
    <cellStyle name="Normal 5 2 2 2 2 3 2 3 2 2 2" xfId="41764"/>
    <cellStyle name="Normal 5 2 2 2 2 3 2 3 2 2 2 2" xfId="41765"/>
    <cellStyle name="Normal 5 2 2 2 2 3 2 3 2 2 2 2 2" xfId="41766"/>
    <cellStyle name="Normal 5 2 2 2 2 3 2 3 2 2 2 3" xfId="41767"/>
    <cellStyle name="Normal 5 2 2 2 2 3 2 3 2 2 3" xfId="41768"/>
    <cellStyle name="Normal 5 2 2 2 2 3 2 3 2 2 3 2" xfId="41769"/>
    <cellStyle name="Normal 5 2 2 2 2 3 2 3 2 2 4" xfId="41770"/>
    <cellStyle name="Normal 5 2 2 2 2 3 2 3 2 3" xfId="41771"/>
    <cellStyle name="Normal 5 2 2 2 2 3 2 3 2 3 2" xfId="41772"/>
    <cellStyle name="Normal 5 2 2 2 2 3 2 3 2 3 2 2" xfId="41773"/>
    <cellStyle name="Normal 5 2 2 2 2 3 2 3 2 3 3" xfId="41774"/>
    <cellStyle name="Normal 5 2 2 2 2 3 2 3 2 4" xfId="41775"/>
    <cellStyle name="Normal 5 2 2 2 2 3 2 3 2 4 2" xfId="41776"/>
    <cellStyle name="Normal 5 2 2 2 2 3 2 3 2 5" xfId="41777"/>
    <cellStyle name="Normal 5 2 2 2 2 3 2 3 3" xfId="41778"/>
    <cellStyle name="Normal 5 2 2 2 2 3 2 3 3 2" xfId="41779"/>
    <cellStyle name="Normal 5 2 2 2 2 3 2 3 3 2 2" xfId="41780"/>
    <cellStyle name="Normal 5 2 2 2 2 3 2 3 3 2 2 2" xfId="41781"/>
    <cellStyle name="Normal 5 2 2 2 2 3 2 3 3 2 3" xfId="41782"/>
    <cellStyle name="Normal 5 2 2 2 2 3 2 3 3 3" xfId="41783"/>
    <cellStyle name="Normal 5 2 2 2 2 3 2 3 3 3 2" xfId="41784"/>
    <cellStyle name="Normal 5 2 2 2 2 3 2 3 3 4" xfId="41785"/>
    <cellStyle name="Normal 5 2 2 2 2 3 2 3 4" xfId="41786"/>
    <cellStyle name="Normal 5 2 2 2 2 3 2 3 4 2" xfId="41787"/>
    <cellStyle name="Normal 5 2 2 2 2 3 2 3 4 2 2" xfId="41788"/>
    <cellStyle name="Normal 5 2 2 2 2 3 2 3 4 3" xfId="41789"/>
    <cellStyle name="Normal 5 2 2 2 2 3 2 3 5" xfId="41790"/>
    <cellStyle name="Normal 5 2 2 2 2 3 2 3 5 2" xfId="41791"/>
    <cellStyle name="Normal 5 2 2 2 2 3 2 3 6" xfId="41792"/>
    <cellStyle name="Normal 5 2 2 2 2 3 2 4" xfId="41793"/>
    <cellStyle name="Normal 5 2 2 2 2 3 2 4 2" xfId="41794"/>
    <cellStyle name="Normal 5 2 2 2 2 3 2 4 2 2" xfId="41795"/>
    <cellStyle name="Normal 5 2 2 2 2 3 2 4 2 2 2" xfId="41796"/>
    <cellStyle name="Normal 5 2 2 2 2 3 2 4 2 2 2 2" xfId="41797"/>
    <cellStyle name="Normal 5 2 2 2 2 3 2 4 2 2 3" xfId="41798"/>
    <cellStyle name="Normal 5 2 2 2 2 3 2 4 2 3" xfId="41799"/>
    <cellStyle name="Normal 5 2 2 2 2 3 2 4 2 3 2" xfId="41800"/>
    <cellStyle name="Normal 5 2 2 2 2 3 2 4 2 4" xfId="41801"/>
    <cellStyle name="Normal 5 2 2 2 2 3 2 4 3" xfId="41802"/>
    <cellStyle name="Normal 5 2 2 2 2 3 2 4 3 2" xfId="41803"/>
    <cellStyle name="Normal 5 2 2 2 2 3 2 4 3 2 2" xfId="41804"/>
    <cellStyle name="Normal 5 2 2 2 2 3 2 4 3 3" xfId="41805"/>
    <cellStyle name="Normal 5 2 2 2 2 3 2 4 4" xfId="41806"/>
    <cellStyle name="Normal 5 2 2 2 2 3 2 4 4 2" xfId="41807"/>
    <cellStyle name="Normal 5 2 2 2 2 3 2 4 5" xfId="41808"/>
    <cellStyle name="Normal 5 2 2 2 2 3 2 5" xfId="41809"/>
    <cellStyle name="Normal 5 2 2 2 2 3 2 5 2" xfId="41810"/>
    <cellStyle name="Normal 5 2 2 2 2 3 2 5 2 2" xfId="41811"/>
    <cellStyle name="Normal 5 2 2 2 2 3 2 5 2 2 2" xfId="41812"/>
    <cellStyle name="Normal 5 2 2 2 2 3 2 5 2 3" xfId="41813"/>
    <cellStyle name="Normal 5 2 2 2 2 3 2 5 3" xfId="41814"/>
    <cellStyle name="Normal 5 2 2 2 2 3 2 5 3 2" xfId="41815"/>
    <cellStyle name="Normal 5 2 2 2 2 3 2 5 4" xfId="41816"/>
    <cellStyle name="Normal 5 2 2 2 2 3 2 6" xfId="41817"/>
    <cellStyle name="Normal 5 2 2 2 2 3 2 6 2" xfId="41818"/>
    <cellStyle name="Normal 5 2 2 2 2 3 2 6 2 2" xfId="41819"/>
    <cellStyle name="Normal 5 2 2 2 2 3 2 6 3" xfId="41820"/>
    <cellStyle name="Normal 5 2 2 2 2 3 2 7" xfId="41821"/>
    <cellStyle name="Normal 5 2 2 2 2 3 2 7 2" xfId="41822"/>
    <cellStyle name="Normal 5 2 2 2 2 3 2 8" xfId="41823"/>
    <cellStyle name="Normal 5 2 2 2 2 3 3" xfId="41824"/>
    <cellStyle name="Normal 5 2 2 2 2 3 3 2" xfId="41825"/>
    <cellStyle name="Normal 5 2 2 2 2 3 3 2 2" xfId="41826"/>
    <cellStyle name="Normal 5 2 2 2 2 3 3 2 2 2" xfId="41827"/>
    <cellStyle name="Normal 5 2 2 2 2 3 3 2 2 2 2" xfId="41828"/>
    <cellStyle name="Normal 5 2 2 2 2 3 3 2 2 2 2 2" xfId="41829"/>
    <cellStyle name="Normal 5 2 2 2 2 3 3 2 2 2 3" xfId="41830"/>
    <cellStyle name="Normal 5 2 2 2 2 3 3 2 2 3" xfId="41831"/>
    <cellStyle name="Normal 5 2 2 2 2 3 3 2 2 3 2" xfId="41832"/>
    <cellStyle name="Normal 5 2 2 2 2 3 3 2 2 4" xfId="41833"/>
    <cellStyle name="Normal 5 2 2 2 2 3 3 2 3" xfId="41834"/>
    <cellStyle name="Normal 5 2 2 2 2 3 3 2 3 2" xfId="41835"/>
    <cellStyle name="Normal 5 2 2 2 2 3 3 2 3 2 2" xfId="41836"/>
    <cellStyle name="Normal 5 2 2 2 2 3 3 2 3 3" xfId="41837"/>
    <cellStyle name="Normal 5 2 2 2 2 3 3 2 4" xfId="41838"/>
    <cellStyle name="Normal 5 2 2 2 2 3 3 2 4 2" xfId="41839"/>
    <cellStyle name="Normal 5 2 2 2 2 3 3 2 5" xfId="41840"/>
    <cellStyle name="Normal 5 2 2 2 2 3 3 3" xfId="41841"/>
    <cellStyle name="Normal 5 2 2 2 2 3 3 3 2" xfId="41842"/>
    <cellStyle name="Normal 5 2 2 2 2 3 3 3 2 2" xfId="41843"/>
    <cellStyle name="Normal 5 2 2 2 2 3 3 3 2 2 2" xfId="41844"/>
    <cellStyle name="Normal 5 2 2 2 2 3 3 3 2 3" xfId="41845"/>
    <cellStyle name="Normal 5 2 2 2 2 3 3 3 3" xfId="41846"/>
    <cellStyle name="Normal 5 2 2 2 2 3 3 3 3 2" xfId="41847"/>
    <cellStyle name="Normal 5 2 2 2 2 3 3 3 4" xfId="41848"/>
    <cellStyle name="Normal 5 2 2 2 2 3 3 4" xfId="41849"/>
    <cellStyle name="Normal 5 2 2 2 2 3 3 4 2" xfId="41850"/>
    <cellStyle name="Normal 5 2 2 2 2 3 3 4 2 2" xfId="41851"/>
    <cellStyle name="Normal 5 2 2 2 2 3 3 4 3" xfId="41852"/>
    <cellStyle name="Normal 5 2 2 2 2 3 3 5" xfId="41853"/>
    <cellStyle name="Normal 5 2 2 2 2 3 3 5 2" xfId="41854"/>
    <cellStyle name="Normal 5 2 2 2 2 3 3 6" xfId="41855"/>
    <cellStyle name="Normal 5 2 2 2 2 3 4" xfId="41856"/>
    <cellStyle name="Normal 5 2 2 2 2 3 4 2" xfId="41857"/>
    <cellStyle name="Normal 5 2 2 2 2 3 4 2 2" xfId="41858"/>
    <cellStyle name="Normal 5 2 2 2 2 3 4 2 2 2" xfId="41859"/>
    <cellStyle name="Normal 5 2 2 2 2 3 4 2 2 2 2" xfId="41860"/>
    <cellStyle name="Normal 5 2 2 2 2 3 4 2 2 2 2 2" xfId="41861"/>
    <cellStyle name="Normal 5 2 2 2 2 3 4 2 2 2 3" xfId="41862"/>
    <cellStyle name="Normal 5 2 2 2 2 3 4 2 2 3" xfId="41863"/>
    <cellStyle name="Normal 5 2 2 2 2 3 4 2 2 3 2" xfId="41864"/>
    <cellStyle name="Normal 5 2 2 2 2 3 4 2 2 4" xfId="41865"/>
    <cellStyle name="Normal 5 2 2 2 2 3 4 2 3" xfId="41866"/>
    <cellStyle name="Normal 5 2 2 2 2 3 4 2 3 2" xfId="41867"/>
    <cellStyle name="Normal 5 2 2 2 2 3 4 2 3 2 2" xfId="41868"/>
    <cellStyle name="Normal 5 2 2 2 2 3 4 2 3 3" xfId="41869"/>
    <cellStyle name="Normal 5 2 2 2 2 3 4 2 4" xfId="41870"/>
    <cellStyle name="Normal 5 2 2 2 2 3 4 2 4 2" xfId="41871"/>
    <cellStyle name="Normal 5 2 2 2 2 3 4 2 5" xfId="41872"/>
    <cellStyle name="Normal 5 2 2 2 2 3 4 3" xfId="41873"/>
    <cellStyle name="Normal 5 2 2 2 2 3 4 3 2" xfId="41874"/>
    <cellStyle name="Normal 5 2 2 2 2 3 4 3 2 2" xfId="41875"/>
    <cellStyle name="Normal 5 2 2 2 2 3 4 3 2 2 2" xfId="41876"/>
    <cellStyle name="Normal 5 2 2 2 2 3 4 3 2 3" xfId="41877"/>
    <cellStyle name="Normal 5 2 2 2 2 3 4 3 3" xfId="41878"/>
    <cellStyle name="Normal 5 2 2 2 2 3 4 3 3 2" xfId="41879"/>
    <cellStyle name="Normal 5 2 2 2 2 3 4 3 4" xfId="41880"/>
    <cellStyle name="Normal 5 2 2 2 2 3 4 4" xfId="41881"/>
    <cellStyle name="Normal 5 2 2 2 2 3 4 4 2" xfId="41882"/>
    <cellStyle name="Normal 5 2 2 2 2 3 4 4 2 2" xfId="41883"/>
    <cellStyle name="Normal 5 2 2 2 2 3 4 4 3" xfId="41884"/>
    <cellStyle name="Normal 5 2 2 2 2 3 4 5" xfId="41885"/>
    <cellStyle name="Normal 5 2 2 2 2 3 4 5 2" xfId="41886"/>
    <cellStyle name="Normal 5 2 2 2 2 3 4 6" xfId="41887"/>
    <cellStyle name="Normal 5 2 2 2 2 3 5" xfId="41888"/>
    <cellStyle name="Normal 5 2 2 2 2 3 5 2" xfId="41889"/>
    <cellStyle name="Normal 5 2 2 2 2 3 5 2 2" xfId="41890"/>
    <cellStyle name="Normal 5 2 2 2 2 3 5 2 2 2" xfId="41891"/>
    <cellStyle name="Normal 5 2 2 2 2 3 5 2 2 2 2" xfId="41892"/>
    <cellStyle name="Normal 5 2 2 2 2 3 5 2 2 2 2 2" xfId="41893"/>
    <cellStyle name="Normal 5 2 2 2 2 3 5 2 2 2 3" xfId="41894"/>
    <cellStyle name="Normal 5 2 2 2 2 3 5 2 2 3" xfId="41895"/>
    <cellStyle name="Normal 5 2 2 2 2 3 5 2 2 3 2" xfId="41896"/>
    <cellStyle name="Normal 5 2 2 2 2 3 5 2 2 4" xfId="41897"/>
    <cellStyle name="Normal 5 2 2 2 2 3 5 2 3" xfId="41898"/>
    <cellStyle name="Normal 5 2 2 2 2 3 5 2 3 2" xfId="41899"/>
    <cellStyle name="Normal 5 2 2 2 2 3 5 2 3 2 2" xfId="41900"/>
    <cellStyle name="Normal 5 2 2 2 2 3 5 2 3 3" xfId="41901"/>
    <cellStyle name="Normal 5 2 2 2 2 3 5 2 4" xfId="41902"/>
    <cellStyle name="Normal 5 2 2 2 2 3 5 2 4 2" xfId="41903"/>
    <cellStyle name="Normal 5 2 2 2 2 3 5 2 5" xfId="41904"/>
    <cellStyle name="Normal 5 2 2 2 2 3 5 3" xfId="41905"/>
    <cellStyle name="Normal 5 2 2 2 2 3 5 3 2" xfId="41906"/>
    <cellStyle name="Normal 5 2 2 2 2 3 5 3 2 2" xfId="41907"/>
    <cellStyle name="Normal 5 2 2 2 2 3 5 3 2 2 2" xfId="41908"/>
    <cellStyle name="Normal 5 2 2 2 2 3 5 3 2 3" xfId="41909"/>
    <cellStyle name="Normal 5 2 2 2 2 3 5 3 3" xfId="41910"/>
    <cellStyle name="Normal 5 2 2 2 2 3 5 3 3 2" xfId="41911"/>
    <cellStyle name="Normal 5 2 2 2 2 3 5 3 4" xfId="41912"/>
    <cellStyle name="Normal 5 2 2 2 2 3 5 4" xfId="41913"/>
    <cellStyle name="Normal 5 2 2 2 2 3 5 4 2" xfId="41914"/>
    <cellStyle name="Normal 5 2 2 2 2 3 5 4 2 2" xfId="41915"/>
    <cellStyle name="Normal 5 2 2 2 2 3 5 4 3" xfId="41916"/>
    <cellStyle name="Normal 5 2 2 2 2 3 5 5" xfId="41917"/>
    <cellStyle name="Normal 5 2 2 2 2 3 5 5 2" xfId="41918"/>
    <cellStyle name="Normal 5 2 2 2 2 3 5 6" xfId="41919"/>
    <cellStyle name="Normal 5 2 2 2 2 3 6" xfId="41920"/>
    <cellStyle name="Normal 5 2 2 2 2 3 6 2" xfId="41921"/>
    <cellStyle name="Normal 5 2 2 2 2 3 6 2 2" xfId="41922"/>
    <cellStyle name="Normal 5 2 2 2 2 3 6 2 2 2" xfId="41923"/>
    <cellStyle name="Normal 5 2 2 2 2 3 6 2 2 2 2" xfId="41924"/>
    <cellStyle name="Normal 5 2 2 2 2 3 6 2 2 3" xfId="41925"/>
    <cellStyle name="Normal 5 2 2 2 2 3 6 2 3" xfId="41926"/>
    <cellStyle name="Normal 5 2 2 2 2 3 6 2 3 2" xfId="41927"/>
    <cellStyle name="Normal 5 2 2 2 2 3 6 2 4" xfId="41928"/>
    <cellStyle name="Normal 5 2 2 2 2 3 6 3" xfId="41929"/>
    <cellStyle name="Normal 5 2 2 2 2 3 6 3 2" xfId="41930"/>
    <cellStyle name="Normal 5 2 2 2 2 3 6 3 2 2" xfId="41931"/>
    <cellStyle name="Normal 5 2 2 2 2 3 6 3 3" xfId="41932"/>
    <cellStyle name="Normal 5 2 2 2 2 3 6 4" xfId="41933"/>
    <cellStyle name="Normal 5 2 2 2 2 3 6 4 2" xfId="41934"/>
    <cellStyle name="Normal 5 2 2 2 2 3 6 5" xfId="41935"/>
    <cellStyle name="Normal 5 2 2 2 2 3 7" xfId="41936"/>
    <cellStyle name="Normal 5 2 2 2 2 3 7 2" xfId="41937"/>
    <cellStyle name="Normal 5 2 2 2 2 3 7 2 2" xfId="41938"/>
    <cellStyle name="Normal 5 2 2 2 2 3 7 2 2 2" xfId="41939"/>
    <cellStyle name="Normal 5 2 2 2 2 3 7 2 3" xfId="41940"/>
    <cellStyle name="Normal 5 2 2 2 2 3 7 3" xfId="41941"/>
    <cellStyle name="Normal 5 2 2 2 2 3 7 3 2" xfId="41942"/>
    <cellStyle name="Normal 5 2 2 2 2 3 7 4" xfId="41943"/>
    <cellStyle name="Normal 5 2 2 2 2 3 8" xfId="41944"/>
    <cellStyle name="Normal 5 2 2 2 2 3 8 2" xfId="41945"/>
    <cellStyle name="Normal 5 2 2 2 2 3 8 2 2" xfId="41946"/>
    <cellStyle name="Normal 5 2 2 2 2 3 8 3" xfId="41947"/>
    <cellStyle name="Normal 5 2 2 2 2 3 9" xfId="41948"/>
    <cellStyle name="Normal 5 2 2 2 2 3 9 2" xfId="41949"/>
    <cellStyle name="Normal 5 2 2 2 2 3 9 3" xfId="41950"/>
    <cellStyle name="Normal 5 2 2 2 2 4" xfId="41951"/>
    <cellStyle name="Normal 5 2 2 2 2 4 2" xfId="41952"/>
    <cellStyle name="Normal 5 2 2 2 2 4 2 2" xfId="41953"/>
    <cellStyle name="Normal 5 2 2 2 2 4 2 2 2" xfId="41954"/>
    <cellStyle name="Normal 5 2 2 2 2 4 2 2 2 2" xfId="41955"/>
    <cellStyle name="Normal 5 2 2 2 2 4 2 2 2 2 2" xfId="41956"/>
    <cellStyle name="Normal 5 2 2 2 2 4 2 2 2 2 2 2" xfId="41957"/>
    <cellStyle name="Normal 5 2 2 2 2 4 2 2 2 2 3" xfId="41958"/>
    <cellStyle name="Normal 5 2 2 2 2 4 2 2 2 3" xfId="41959"/>
    <cellStyle name="Normal 5 2 2 2 2 4 2 2 2 3 2" xfId="41960"/>
    <cellStyle name="Normal 5 2 2 2 2 4 2 2 2 4" xfId="41961"/>
    <cellStyle name="Normal 5 2 2 2 2 4 2 2 3" xfId="41962"/>
    <cellStyle name="Normal 5 2 2 2 2 4 2 2 3 2" xfId="41963"/>
    <cellStyle name="Normal 5 2 2 2 2 4 2 2 3 2 2" xfId="41964"/>
    <cellStyle name="Normal 5 2 2 2 2 4 2 2 3 3" xfId="41965"/>
    <cellStyle name="Normal 5 2 2 2 2 4 2 2 4" xfId="41966"/>
    <cellStyle name="Normal 5 2 2 2 2 4 2 2 4 2" xfId="41967"/>
    <cellStyle name="Normal 5 2 2 2 2 4 2 2 5" xfId="41968"/>
    <cellStyle name="Normal 5 2 2 2 2 4 2 3" xfId="41969"/>
    <cellStyle name="Normal 5 2 2 2 2 4 2 3 2" xfId="41970"/>
    <cellStyle name="Normal 5 2 2 2 2 4 2 3 2 2" xfId="41971"/>
    <cellStyle name="Normal 5 2 2 2 2 4 2 3 2 2 2" xfId="41972"/>
    <cellStyle name="Normal 5 2 2 2 2 4 2 3 2 3" xfId="41973"/>
    <cellStyle name="Normal 5 2 2 2 2 4 2 3 3" xfId="41974"/>
    <cellStyle name="Normal 5 2 2 2 2 4 2 3 3 2" xfId="41975"/>
    <cellStyle name="Normal 5 2 2 2 2 4 2 3 4" xfId="41976"/>
    <cellStyle name="Normal 5 2 2 2 2 4 2 4" xfId="41977"/>
    <cellStyle name="Normal 5 2 2 2 2 4 2 4 2" xfId="41978"/>
    <cellStyle name="Normal 5 2 2 2 2 4 2 4 2 2" xfId="41979"/>
    <cellStyle name="Normal 5 2 2 2 2 4 2 4 3" xfId="41980"/>
    <cellStyle name="Normal 5 2 2 2 2 4 2 5" xfId="41981"/>
    <cellStyle name="Normal 5 2 2 2 2 4 2 5 2" xfId="41982"/>
    <cellStyle name="Normal 5 2 2 2 2 4 2 6" xfId="41983"/>
    <cellStyle name="Normal 5 2 2 2 2 4 3" xfId="41984"/>
    <cellStyle name="Normal 5 2 2 2 2 4 3 2" xfId="41985"/>
    <cellStyle name="Normal 5 2 2 2 2 4 3 2 2" xfId="41986"/>
    <cellStyle name="Normal 5 2 2 2 2 4 3 2 2 2" xfId="41987"/>
    <cellStyle name="Normal 5 2 2 2 2 4 3 2 2 2 2" xfId="41988"/>
    <cellStyle name="Normal 5 2 2 2 2 4 3 2 2 2 2 2" xfId="41989"/>
    <cellStyle name="Normal 5 2 2 2 2 4 3 2 2 2 3" xfId="41990"/>
    <cellStyle name="Normal 5 2 2 2 2 4 3 2 2 3" xfId="41991"/>
    <cellStyle name="Normal 5 2 2 2 2 4 3 2 2 3 2" xfId="41992"/>
    <cellStyle name="Normal 5 2 2 2 2 4 3 2 2 4" xfId="41993"/>
    <cellStyle name="Normal 5 2 2 2 2 4 3 2 3" xfId="41994"/>
    <cellStyle name="Normal 5 2 2 2 2 4 3 2 3 2" xfId="41995"/>
    <cellStyle name="Normal 5 2 2 2 2 4 3 2 3 2 2" xfId="41996"/>
    <cellStyle name="Normal 5 2 2 2 2 4 3 2 3 3" xfId="41997"/>
    <cellStyle name="Normal 5 2 2 2 2 4 3 2 4" xfId="41998"/>
    <cellStyle name="Normal 5 2 2 2 2 4 3 2 4 2" xfId="41999"/>
    <cellStyle name="Normal 5 2 2 2 2 4 3 2 5" xfId="42000"/>
    <cellStyle name="Normal 5 2 2 2 2 4 3 3" xfId="42001"/>
    <cellStyle name="Normal 5 2 2 2 2 4 3 3 2" xfId="42002"/>
    <cellStyle name="Normal 5 2 2 2 2 4 3 3 2 2" xfId="42003"/>
    <cellStyle name="Normal 5 2 2 2 2 4 3 3 2 2 2" xfId="42004"/>
    <cellStyle name="Normal 5 2 2 2 2 4 3 3 2 3" xfId="42005"/>
    <cellStyle name="Normal 5 2 2 2 2 4 3 3 3" xfId="42006"/>
    <cellStyle name="Normal 5 2 2 2 2 4 3 3 3 2" xfId="42007"/>
    <cellStyle name="Normal 5 2 2 2 2 4 3 3 4" xfId="42008"/>
    <cellStyle name="Normal 5 2 2 2 2 4 3 4" xfId="42009"/>
    <cellStyle name="Normal 5 2 2 2 2 4 3 4 2" xfId="42010"/>
    <cellStyle name="Normal 5 2 2 2 2 4 3 4 2 2" xfId="42011"/>
    <cellStyle name="Normal 5 2 2 2 2 4 3 4 3" xfId="42012"/>
    <cellStyle name="Normal 5 2 2 2 2 4 3 5" xfId="42013"/>
    <cellStyle name="Normal 5 2 2 2 2 4 3 5 2" xfId="42014"/>
    <cellStyle name="Normal 5 2 2 2 2 4 3 6" xfId="42015"/>
    <cellStyle name="Normal 5 2 2 2 2 4 4" xfId="42016"/>
    <cellStyle name="Normal 5 2 2 2 2 4 4 2" xfId="42017"/>
    <cellStyle name="Normal 5 2 2 2 2 4 4 2 2" xfId="42018"/>
    <cellStyle name="Normal 5 2 2 2 2 4 4 2 2 2" xfId="42019"/>
    <cellStyle name="Normal 5 2 2 2 2 4 4 2 2 2 2" xfId="42020"/>
    <cellStyle name="Normal 5 2 2 2 2 4 4 2 2 3" xfId="42021"/>
    <cellStyle name="Normal 5 2 2 2 2 4 4 2 3" xfId="42022"/>
    <cellStyle name="Normal 5 2 2 2 2 4 4 2 3 2" xfId="42023"/>
    <cellStyle name="Normal 5 2 2 2 2 4 4 2 4" xfId="42024"/>
    <cellStyle name="Normal 5 2 2 2 2 4 4 3" xfId="42025"/>
    <cellStyle name="Normal 5 2 2 2 2 4 4 3 2" xfId="42026"/>
    <cellStyle name="Normal 5 2 2 2 2 4 4 3 2 2" xfId="42027"/>
    <cellStyle name="Normal 5 2 2 2 2 4 4 3 3" xfId="42028"/>
    <cellStyle name="Normal 5 2 2 2 2 4 4 4" xfId="42029"/>
    <cellStyle name="Normal 5 2 2 2 2 4 4 4 2" xfId="42030"/>
    <cellStyle name="Normal 5 2 2 2 2 4 4 5" xfId="42031"/>
    <cellStyle name="Normal 5 2 2 2 2 4 5" xfId="42032"/>
    <cellStyle name="Normal 5 2 2 2 2 4 5 2" xfId="42033"/>
    <cellStyle name="Normal 5 2 2 2 2 4 5 2 2" xfId="42034"/>
    <cellStyle name="Normal 5 2 2 2 2 4 5 2 2 2" xfId="42035"/>
    <cellStyle name="Normal 5 2 2 2 2 4 5 2 3" xfId="42036"/>
    <cellStyle name="Normal 5 2 2 2 2 4 5 3" xfId="42037"/>
    <cellStyle name="Normal 5 2 2 2 2 4 5 3 2" xfId="42038"/>
    <cellStyle name="Normal 5 2 2 2 2 4 5 4" xfId="42039"/>
    <cellStyle name="Normal 5 2 2 2 2 4 6" xfId="42040"/>
    <cellStyle name="Normal 5 2 2 2 2 4 6 2" xfId="42041"/>
    <cellStyle name="Normal 5 2 2 2 2 4 6 2 2" xfId="42042"/>
    <cellStyle name="Normal 5 2 2 2 2 4 6 3" xfId="42043"/>
    <cellStyle name="Normal 5 2 2 2 2 4 7" xfId="42044"/>
    <cellStyle name="Normal 5 2 2 2 2 4 7 2" xfId="42045"/>
    <cellStyle name="Normal 5 2 2 2 2 4 8" xfId="42046"/>
    <cellStyle name="Normal 5 2 2 2 2 5" xfId="42047"/>
    <cellStyle name="Normal 5 2 2 2 2 5 2" xfId="42048"/>
    <cellStyle name="Normal 5 2 2 2 2 5 2 2" xfId="42049"/>
    <cellStyle name="Normal 5 2 2 2 2 5 2 2 2" xfId="42050"/>
    <cellStyle name="Normal 5 2 2 2 2 5 2 2 2 2" xfId="42051"/>
    <cellStyle name="Normal 5 2 2 2 2 5 2 2 2 2 2" xfId="42052"/>
    <cellStyle name="Normal 5 2 2 2 2 5 2 2 2 3" xfId="42053"/>
    <cellStyle name="Normal 5 2 2 2 2 5 2 2 3" xfId="42054"/>
    <cellStyle name="Normal 5 2 2 2 2 5 2 2 3 2" xfId="42055"/>
    <cellStyle name="Normal 5 2 2 2 2 5 2 2 4" xfId="42056"/>
    <cellStyle name="Normal 5 2 2 2 2 5 2 3" xfId="42057"/>
    <cellStyle name="Normal 5 2 2 2 2 5 2 3 2" xfId="42058"/>
    <cellStyle name="Normal 5 2 2 2 2 5 2 3 2 2" xfId="42059"/>
    <cellStyle name="Normal 5 2 2 2 2 5 2 3 3" xfId="42060"/>
    <cellStyle name="Normal 5 2 2 2 2 5 2 4" xfId="42061"/>
    <cellStyle name="Normal 5 2 2 2 2 5 2 4 2" xfId="42062"/>
    <cellStyle name="Normal 5 2 2 2 2 5 2 5" xfId="42063"/>
    <cellStyle name="Normal 5 2 2 2 2 5 3" xfId="42064"/>
    <cellStyle name="Normal 5 2 2 2 2 5 3 2" xfId="42065"/>
    <cellStyle name="Normal 5 2 2 2 2 5 3 2 2" xfId="42066"/>
    <cellStyle name="Normal 5 2 2 2 2 5 3 2 2 2" xfId="42067"/>
    <cellStyle name="Normal 5 2 2 2 2 5 3 2 3" xfId="42068"/>
    <cellStyle name="Normal 5 2 2 2 2 5 3 3" xfId="42069"/>
    <cellStyle name="Normal 5 2 2 2 2 5 3 3 2" xfId="42070"/>
    <cellStyle name="Normal 5 2 2 2 2 5 3 4" xfId="42071"/>
    <cellStyle name="Normal 5 2 2 2 2 5 4" xfId="42072"/>
    <cellStyle name="Normal 5 2 2 2 2 5 4 2" xfId="42073"/>
    <cellStyle name="Normal 5 2 2 2 2 5 4 2 2" xfId="42074"/>
    <cellStyle name="Normal 5 2 2 2 2 5 4 3" xfId="42075"/>
    <cellStyle name="Normal 5 2 2 2 2 5 5" xfId="42076"/>
    <cellStyle name="Normal 5 2 2 2 2 5 5 2" xfId="42077"/>
    <cellStyle name="Normal 5 2 2 2 2 5 6" xfId="42078"/>
    <cellStyle name="Normal 5 2 2 2 2 6" xfId="42079"/>
    <cellStyle name="Normal 5 2 2 2 2 6 2" xfId="42080"/>
    <cellStyle name="Normal 5 2 2 2 2 6 2 2" xfId="42081"/>
    <cellStyle name="Normal 5 2 2 2 2 6 2 2 2" xfId="42082"/>
    <cellStyle name="Normal 5 2 2 2 2 6 2 2 2 2" xfId="42083"/>
    <cellStyle name="Normal 5 2 2 2 2 6 2 2 2 2 2" xfId="42084"/>
    <cellStyle name="Normal 5 2 2 2 2 6 2 2 2 3" xfId="42085"/>
    <cellStyle name="Normal 5 2 2 2 2 6 2 2 3" xfId="42086"/>
    <cellStyle name="Normal 5 2 2 2 2 6 2 2 3 2" xfId="42087"/>
    <cellStyle name="Normal 5 2 2 2 2 6 2 2 4" xfId="42088"/>
    <cellStyle name="Normal 5 2 2 2 2 6 2 3" xfId="42089"/>
    <cellStyle name="Normal 5 2 2 2 2 6 2 3 2" xfId="42090"/>
    <cellStyle name="Normal 5 2 2 2 2 6 2 3 2 2" xfId="42091"/>
    <cellStyle name="Normal 5 2 2 2 2 6 2 3 3" xfId="42092"/>
    <cellStyle name="Normal 5 2 2 2 2 6 2 4" xfId="42093"/>
    <cellStyle name="Normal 5 2 2 2 2 6 2 4 2" xfId="42094"/>
    <cellStyle name="Normal 5 2 2 2 2 6 2 5" xfId="42095"/>
    <cellStyle name="Normal 5 2 2 2 2 6 3" xfId="42096"/>
    <cellStyle name="Normal 5 2 2 2 2 6 3 2" xfId="42097"/>
    <cellStyle name="Normal 5 2 2 2 2 6 3 2 2" xfId="42098"/>
    <cellStyle name="Normal 5 2 2 2 2 6 3 2 2 2" xfId="42099"/>
    <cellStyle name="Normal 5 2 2 2 2 6 3 2 3" xfId="42100"/>
    <cellStyle name="Normal 5 2 2 2 2 6 3 3" xfId="42101"/>
    <cellStyle name="Normal 5 2 2 2 2 6 3 3 2" xfId="42102"/>
    <cellStyle name="Normal 5 2 2 2 2 6 3 4" xfId="42103"/>
    <cellStyle name="Normal 5 2 2 2 2 6 4" xfId="42104"/>
    <cellStyle name="Normal 5 2 2 2 2 6 4 2" xfId="42105"/>
    <cellStyle name="Normal 5 2 2 2 2 6 4 2 2" xfId="42106"/>
    <cellStyle name="Normal 5 2 2 2 2 6 4 3" xfId="42107"/>
    <cellStyle name="Normal 5 2 2 2 2 6 5" xfId="42108"/>
    <cellStyle name="Normal 5 2 2 2 2 6 5 2" xfId="42109"/>
    <cellStyle name="Normal 5 2 2 2 2 6 6" xfId="42110"/>
    <cellStyle name="Normal 5 2 2 2 2 7" xfId="42111"/>
    <cellStyle name="Normal 5 2 2 2 2 7 2" xfId="42112"/>
    <cellStyle name="Normal 5 2 2 2 2 7 2 2" xfId="42113"/>
    <cellStyle name="Normal 5 2 2 2 2 7 2 2 2" xfId="42114"/>
    <cellStyle name="Normal 5 2 2 2 2 7 2 2 2 2" xfId="42115"/>
    <cellStyle name="Normal 5 2 2 2 2 7 2 2 2 2 2" xfId="42116"/>
    <cellStyle name="Normal 5 2 2 2 2 7 2 2 2 3" xfId="42117"/>
    <cellStyle name="Normal 5 2 2 2 2 7 2 2 3" xfId="42118"/>
    <cellStyle name="Normal 5 2 2 2 2 7 2 2 3 2" xfId="42119"/>
    <cellStyle name="Normal 5 2 2 2 2 7 2 2 4" xfId="42120"/>
    <cellStyle name="Normal 5 2 2 2 2 7 2 3" xfId="42121"/>
    <cellStyle name="Normal 5 2 2 2 2 7 2 3 2" xfId="42122"/>
    <cellStyle name="Normal 5 2 2 2 2 7 2 3 2 2" xfId="42123"/>
    <cellStyle name="Normal 5 2 2 2 2 7 2 3 3" xfId="42124"/>
    <cellStyle name="Normal 5 2 2 2 2 7 2 4" xfId="42125"/>
    <cellStyle name="Normal 5 2 2 2 2 7 2 4 2" xfId="42126"/>
    <cellStyle name="Normal 5 2 2 2 2 7 2 5" xfId="42127"/>
    <cellStyle name="Normal 5 2 2 2 2 7 3" xfId="42128"/>
    <cellStyle name="Normal 5 2 2 2 2 7 3 2" xfId="42129"/>
    <cellStyle name="Normal 5 2 2 2 2 7 3 2 2" xfId="42130"/>
    <cellStyle name="Normal 5 2 2 2 2 7 3 2 2 2" xfId="42131"/>
    <cellStyle name="Normal 5 2 2 2 2 7 3 2 3" xfId="42132"/>
    <cellStyle name="Normal 5 2 2 2 2 7 3 3" xfId="42133"/>
    <cellStyle name="Normal 5 2 2 2 2 7 3 3 2" xfId="42134"/>
    <cellStyle name="Normal 5 2 2 2 2 7 3 4" xfId="42135"/>
    <cellStyle name="Normal 5 2 2 2 2 7 4" xfId="42136"/>
    <cellStyle name="Normal 5 2 2 2 2 7 4 2" xfId="42137"/>
    <cellStyle name="Normal 5 2 2 2 2 7 4 2 2" xfId="42138"/>
    <cellStyle name="Normal 5 2 2 2 2 7 4 3" xfId="42139"/>
    <cellStyle name="Normal 5 2 2 2 2 7 5" xfId="42140"/>
    <cellStyle name="Normal 5 2 2 2 2 7 5 2" xfId="42141"/>
    <cellStyle name="Normal 5 2 2 2 2 7 6" xfId="42142"/>
    <cellStyle name="Normal 5 2 2 2 2 8" xfId="42143"/>
    <cellStyle name="Normal 5 2 2 2 2 8 2" xfId="42144"/>
    <cellStyle name="Normal 5 2 2 2 2 8 2 2" xfId="42145"/>
    <cellStyle name="Normal 5 2 2 2 2 8 2 2 2" xfId="42146"/>
    <cellStyle name="Normal 5 2 2 2 2 8 2 2 2 2" xfId="42147"/>
    <cellStyle name="Normal 5 2 2 2 2 8 2 2 3" xfId="42148"/>
    <cellStyle name="Normal 5 2 2 2 2 8 2 3" xfId="42149"/>
    <cellStyle name="Normal 5 2 2 2 2 8 2 3 2" xfId="42150"/>
    <cellStyle name="Normal 5 2 2 2 2 8 2 4" xfId="42151"/>
    <cellStyle name="Normal 5 2 2 2 2 8 3" xfId="42152"/>
    <cellStyle name="Normal 5 2 2 2 2 8 3 2" xfId="42153"/>
    <cellStyle name="Normal 5 2 2 2 2 8 3 2 2" xfId="42154"/>
    <cellStyle name="Normal 5 2 2 2 2 8 3 3" xfId="42155"/>
    <cellStyle name="Normal 5 2 2 2 2 8 4" xfId="42156"/>
    <cellStyle name="Normal 5 2 2 2 2 8 4 2" xfId="42157"/>
    <cellStyle name="Normal 5 2 2 2 2 8 5" xfId="42158"/>
    <cellStyle name="Normal 5 2 2 2 2 9" xfId="42159"/>
    <cellStyle name="Normal 5 2 2 2 2 9 2" xfId="42160"/>
    <cellStyle name="Normal 5 2 2 2 2 9 2 2" xfId="42161"/>
    <cellStyle name="Normal 5 2 2 2 2 9 2 2 2" xfId="42162"/>
    <cellStyle name="Normal 5 2 2 2 2 9 2 3" xfId="42163"/>
    <cellStyle name="Normal 5 2 2 2 2 9 3" xfId="42164"/>
    <cellStyle name="Normal 5 2 2 2 2 9 3 2" xfId="42165"/>
    <cellStyle name="Normal 5 2 2 2 2 9 4" xfId="42166"/>
    <cellStyle name="Normal 5 2 2 2 3" xfId="42167"/>
    <cellStyle name="Normal 5 2 2 2 3 10" xfId="42168"/>
    <cellStyle name="Normal 5 2 2 2 3 10 2" xfId="42169"/>
    <cellStyle name="Normal 5 2 2 2 3 10 3" xfId="42170"/>
    <cellStyle name="Normal 5 2 2 2 3 11" xfId="42171"/>
    <cellStyle name="Normal 5 2 2 2 3 12" xfId="42172"/>
    <cellStyle name="Normal 5 2 2 2 3 2" xfId="42173"/>
    <cellStyle name="Normal 5 2 2 2 3 2 10" xfId="42174"/>
    <cellStyle name="Normal 5 2 2 2 3 2 11" xfId="42175"/>
    <cellStyle name="Normal 5 2 2 2 3 2 2" xfId="42176"/>
    <cellStyle name="Normal 5 2 2 2 3 2 2 2" xfId="42177"/>
    <cellStyle name="Normal 5 2 2 2 3 2 2 2 2" xfId="42178"/>
    <cellStyle name="Normal 5 2 2 2 3 2 2 2 2 2" xfId="42179"/>
    <cellStyle name="Normal 5 2 2 2 3 2 2 2 2 2 2" xfId="42180"/>
    <cellStyle name="Normal 5 2 2 2 3 2 2 2 2 2 2 2" xfId="42181"/>
    <cellStyle name="Normal 5 2 2 2 3 2 2 2 2 2 2 2 2" xfId="42182"/>
    <cellStyle name="Normal 5 2 2 2 3 2 2 2 2 2 2 3" xfId="42183"/>
    <cellStyle name="Normal 5 2 2 2 3 2 2 2 2 2 3" xfId="42184"/>
    <cellStyle name="Normal 5 2 2 2 3 2 2 2 2 2 3 2" xfId="42185"/>
    <cellStyle name="Normal 5 2 2 2 3 2 2 2 2 2 4" xfId="42186"/>
    <cellStyle name="Normal 5 2 2 2 3 2 2 2 2 3" xfId="42187"/>
    <cellStyle name="Normal 5 2 2 2 3 2 2 2 2 3 2" xfId="42188"/>
    <cellStyle name="Normal 5 2 2 2 3 2 2 2 2 3 2 2" xfId="42189"/>
    <cellStyle name="Normal 5 2 2 2 3 2 2 2 2 3 3" xfId="42190"/>
    <cellStyle name="Normal 5 2 2 2 3 2 2 2 2 4" xfId="42191"/>
    <cellStyle name="Normal 5 2 2 2 3 2 2 2 2 4 2" xfId="42192"/>
    <cellStyle name="Normal 5 2 2 2 3 2 2 2 2 5" xfId="42193"/>
    <cellStyle name="Normal 5 2 2 2 3 2 2 2 3" xfId="42194"/>
    <cellStyle name="Normal 5 2 2 2 3 2 2 2 3 2" xfId="42195"/>
    <cellStyle name="Normal 5 2 2 2 3 2 2 2 3 2 2" xfId="42196"/>
    <cellStyle name="Normal 5 2 2 2 3 2 2 2 3 2 2 2" xfId="42197"/>
    <cellStyle name="Normal 5 2 2 2 3 2 2 2 3 2 3" xfId="42198"/>
    <cellStyle name="Normal 5 2 2 2 3 2 2 2 3 3" xfId="42199"/>
    <cellStyle name="Normal 5 2 2 2 3 2 2 2 3 3 2" xfId="42200"/>
    <cellStyle name="Normal 5 2 2 2 3 2 2 2 3 4" xfId="42201"/>
    <cellStyle name="Normal 5 2 2 2 3 2 2 2 4" xfId="42202"/>
    <cellStyle name="Normal 5 2 2 2 3 2 2 2 4 2" xfId="42203"/>
    <cellStyle name="Normal 5 2 2 2 3 2 2 2 4 2 2" xfId="42204"/>
    <cellStyle name="Normal 5 2 2 2 3 2 2 2 4 3" xfId="42205"/>
    <cellStyle name="Normal 5 2 2 2 3 2 2 2 5" xfId="42206"/>
    <cellStyle name="Normal 5 2 2 2 3 2 2 2 5 2" xfId="42207"/>
    <cellStyle name="Normal 5 2 2 2 3 2 2 2 6" xfId="42208"/>
    <cellStyle name="Normal 5 2 2 2 3 2 2 3" xfId="42209"/>
    <cellStyle name="Normal 5 2 2 2 3 2 2 3 2" xfId="42210"/>
    <cellStyle name="Normal 5 2 2 2 3 2 2 3 2 2" xfId="42211"/>
    <cellStyle name="Normal 5 2 2 2 3 2 2 3 2 2 2" xfId="42212"/>
    <cellStyle name="Normal 5 2 2 2 3 2 2 3 2 2 2 2" xfId="42213"/>
    <cellStyle name="Normal 5 2 2 2 3 2 2 3 2 2 2 2 2" xfId="42214"/>
    <cellStyle name="Normal 5 2 2 2 3 2 2 3 2 2 2 3" xfId="42215"/>
    <cellStyle name="Normal 5 2 2 2 3 2 2 3 2 2 3" xfId="42216"/>
    <cellStyle name="Normal 5 2 2 2 3 2 2 3 2 2 3 2" xfId="42217"/>
    <cellStyle name="Normal 5 2 2 2 3 2 2 3 2 2 4" xfId="42218"/>
    <cellStyle name="Normal 5 2 2 2 3 2 2 3 2 3" xfId="42219"/>
    <cellStyle name="Normal 5 2 2 2 3 2 2 3 2 3 2" xfId="42220"/>
    <cellStyle name="Normal 5 2 2 2 3 2 2 3 2 3 2 2" xfId="42221"/>
    <cellStyle name="Normal 5 2 2 2 3 2 2 3 2 3 3" xfId="42222"/>
    <cellStyle name="Normal 5 2 2 2 3 2 2 3 2 4" xfId="42223"/>
    <cellStyle name="Normal 5 2 2 2 3 2 2 3 2 4 2" xfId="42224"/>
    <cellStyle name="Normal 5 2 2 2 3 2 2 3 2 5" xfId="42225"/>
    <cellStyle name="Normal 5 2 2 2 3 2 2 3 3" xfId="42226"/>
    <cellStyle name="Normal 5 2 2 2 3 2 2 3 3 2" xfId="42227"/>
    <cellStyle name="Normal 5 2 2 2 3 2 2 3 3 2 2" xfId="42228"/>
    <cellStyle name="Normal 5 2 2 2 3 2 2 3 3 2 2 2" xfId="42229"/>
    <cellStyle name="Normal 5 2 2 2 3 2 2 3 3 2 3" xfId="42230"/>
    <cellStyle name="Normal 5 2 2 2 3 2 2 3 3 3" xfId="42231"/>
    <cellStyle name="Normal 5 2 2 2 3 2 2 3 3 3 2" xfId="42232"/>
    <cellStyle name="Normal 5 2 2 2 3 2 2 3 3 4" xfId="42233"/>
    <cellStyle name="Normal 5 2 2 2 3 2 2 3 4" xfId="42234"/>
    <cellStyle name="Normal 5 2 2 2 3 2 2 3 4 2" xfId="42235"/>
    <cellStyle name="Normal 5 2 2 2 3 2 2 3 4 2 2" xfId="42236"/>
    <cellStyle name="Normal 5 2 2 2 3 2 2 3 4 3" xfId="42237"/>
    <cellStyle name="Normal 5 2 2 2 3 2 2 3 5" xfId="42238"/>
    <cellStyle name="Normal 5 2 2 2 3 2 2 3 5 2" xfId="42239"/>
    <cellStyle name="Normal 5 2 2 2 3 2 2 3 6" xfId="42240"/>
    <cellStyle name="Normal 5 2 2 2 3 2 2 4" xfId="42241"/>
    <cellStyle name="Normal 5 2 2 2 3 2 2 4 2" xfId="42242"/>
    <cellStyle name="Normal 5 2 2 2 3 2 2 4 2 2" xfId="42243"/>
    <cellStyle name="Normal 5 2 2 2 3 2 2 4 2 2 2" xfId="42244"/>
    <cellStyle name="Normal 5 2 2 2 3 2 2 4 2 2 2 2" xfId="42245"/>
    <cellStyle name="Normal 5 2 2 2 3 2 2 4 2 2 3" xfId="42246"/>
    <cellStyle name="Normal 5 2 2 2 3 2 2 4 2 3" xfId="42247"/>
    <cellStyle name="Normal 5 2 2 2 3 2 2 4 2 3 2" xfId="42248"/>
    <cellStyle name="Normal 5 2 2 2 3 2 2 4 2 4" xfId="42249"/>
    <cellStyle name="Normal 5 2 2 2 3 2 2 4 3" xfId="42250"/>
    <cellStyle name="Normal 5 2 2 2 3 2 2 4 3 2" xfId="42251"/>
    <cellStyle name="Normal 5 2 2 2 3 2 2 4 3 2 2" xfId="42252"/>
    <cellStyle name="Normal 5 2 2 2 3 2 2 4 3 3" xfId="42253"/>
    <cellStyle name="Normal 5 2 2 2 3 2 2 4 4" xfId="42254"/>
    <cellStyle name="Normal 5 2 2 2 3 2 2 4 4 2" xfId="42255"/>
    <cellStyle name="Normal 5 2 2 2 3 2 2 4 5" xfId="42256"/>
    <cellStyle name="Normal 5 2 2 2 3 2 2 5" xfId="42257"/>
    <cellStyle name="Normal 5 2 2 2 3 2 2 5 2" xfId="42258"/>
    <cellStyle name="Normal 5 2 2 2 3 2 2 5 2 2" xfId="42259"/>
    <cellStyle name="Normal 5 2 2 2 3 2 2 5 2 2 2" xfId="42260"/>
    <cellStyle name="Normal 5 2 2 2 3 2 2 5 2 3" xfId="42261"/>
    <cellStyle name="Normal 5 2 2 2 3 2 2 5 3" xfId="42262"/>
    <cellStyle name="Normal 5 2 2 2 3 2 2 5 3 2" xfId="42263"/>
    <cellStyle name="Normal 5 2 2 2 3 2 2 5 4" xfId="42264"/>
    <cellStyle name="Normal 5 2 2 2 3 2 2 6" xfId="42265"/>
    <cellStyle name="Normal 5 2 2 2 3 2 2 6 2" xfId="42266"/>
    <cellStyle name="Normal 5 2 2 2 3 2 2 6 2 2" xfId="42267"/>
    <cellStyle name="Normal 5 2 2 2 3 2 2 6 3" xfId="42268"/>
    <cellStyle name="Normal 5 2 2 2 3 2 2 7" xfId="42269"/>
    <cellStyle name="Normal 5 2 2 2 3 2 2 7 2" xfId="42270"/>
    <cellStyle name="Normal 5 2 2 2 3 2 2 8" xfId="42271"/>
    <cellStyle name="Normal 5 2 2 2 3 2 3" xfId="42272"/>
    <cellStyle name="Normal 5 2 2 2 3 2 3 2" xfId="42273"/>
    <cellStyle name="Normal 5 2 2 2 3 2 3 2 2" xfId="42274"/>
    <cellStyle name="Normal 5 2 2 2 3 2 3 2 2 2" xfId="42275"/>
    <cellStyle name="Normal 5 2 2 2 3 2 3 2 2 2 2" xfId="42276"/>
    <cellStyle name="Normal 5 2 2 2 3 2 3 2 2 2 2 2" xfId="42277"/>
    <cellStyle name="Normal 5 2 2 2 3 2 3 2 2 2 3" xfId="42278"/>
    <cellStyle name="Normal 5 2 2 2 3 2 3 2 2 3" xfId="42279"/>
    <cellStyle name="Normal 5 2 2 2 3 2 3 2 2 3 2" xfId="42280"/>
    <cellStyle name="Normal 5 2 2 2 3 2 3 2 2 4" xfId="42281"/>
    <cellStyle name="Normal 5 2 2 2 3 2 3 2 3" xfId="42282"/>
    <cellStyle name="Normal 5 2 2 2 3 2 3 2 3 2" xfId="42283"/>
    <cellStyle name="Normal 5 2 2 2 3 2 3 2 3 2 2" xfId="42284"/>
    <cellStyle name="Normal 5 2 2 2 3 2 3 2 3 3" xfId="42285"/>
    <cellStyle name="Normal 5 2 2 2 3 2 3 2 4" xfId="42286"/>
    <cellStyle name="Normal 5 2 2 2 3 2 3 2 4 2" xfId="42287"/>
    <cellStyle name="Normal 5 2 2 2 3 2 3 2 5" xfId="42288"/>
    <cellStyle name="Normal 5 2 2 2 3 2 3 3" xfId="42289"/>
    <cellStyle name="Normal 5 2 2 2 3 2 3 3 2" xfId="42290"/>
    <cellStyle name="Normal 5 2 2 2 3 2 3 3 2 2" xfId="42291"/>
    <cellStyle name="Normal 5 2 2 2 3 2 3 3 2 2 2" xfId="42292"/>
    <cellStyle name="Normal 5 2 2 2 3 2 3 3 2 3" xfId="42293"/>
    <cellStyle name="Normal 5 2 2 2 3 2 3 3 3" xfId="42294"/>
    <cellStyle name="Normal 5 2 2 2 3 2 3 3 3 2" xfId="42295"/>
    <cellStyle name="Normal 5 2 2 2 3 2 3 3 4" xfId="42296"/>
    <cellStyle name="Normal 5 2 2 2 3 2 3 4" xfId="42297"/>
    <cellStyle name="Normal 5 2 2 2 3 2 3 4 2" xfId="42298"/>
    <cellStyle name="Normal 5 2 2 2 3 2 3 4 2 2" xfId="42299"/>
    <cellStyle name="Normal 5 2 2 2 3 2 3 4 3" xfId="42300"/>
    <cellStyle name="Normal 5 2 2 2 3 2 3 5" xfId="42301"/>
    <cellStyle name="Normal 5 2 2 2 3 2 3 5 2" xfId="42302"/>
    <cellStyle name="Normal 5 2 2 2 3 2 3 6" xfId="42303"/>
    <cellStyle name="Normal 5 2 2 2 3 2 4" xfId="42304"/>
    <cellStyle name="Normal 5 2 2 2 3 2 4 2" xfId="42305"/>
    <cellStyle name="Normal 5 2 2 2 3 2 4 2 2" xfId="42306"/>
    <cellStyle name="Normal 5 2 2 2 3 2 4 2 2 2" xfId="42307"/>
    <cellStyle name="Normal 5 2 2 2 3 2 4 2 2 2 2" xfId="42308"/>
    <cellStyle name="Normal 5 2 2 2 3 2 4 2 2 2 2 2" xfId="42309"/>
    <cellStyle name="Normal 5 2 2 2 3 2 4 2 2 2 3" xfId="42310"/>
    <cellStyle name="Normal 5 2 2 2 3 2 4 2 2 3" xfId="42311"/>
    <cellStyle name="Normal 5 2 2 2 3 2 4 2 2 3 2" xfId="42312"/>
    <cellStyle name="Normal 5 2 2 2 3 2 4 2 2 4" xfId="42313"/>
    <cellStyle name="Normal 5 2 2 2 3 2 4 2 3" xfId="42314"/>
    <cellStyle name="Normal 5 2 2 2 3 2 4 2 3 2" xfId="42315"/>
    <cellStyle name="Normal 5 2 2 2 3 2 4 2 3 2 2" xfId="42316"/>
    <cellStyle name="Normal 5 2 2 2 3 2 4 2 3 3" xfId="42317"/>
    <cellStyle name="Normal 5 2 2 2 3 2 4 2 4" xfId="42318"/>
    <cellStyle name="Normal 5 2 2 2 3 2 4 2 4 2" xfId="42319"/>
    <cellStyle name="Normal 5 2 2 2 3 2 4 2 5" xfId="42320"/>
    <cellStyle name="Normal 5 2 2 2 3 2 4 3" xfId="42321"/>
    <cellStyle name="Normal 5 2 2 2 3 2 4 3 2" xfId="42322"/>
    <cellStyle name="Normal 5 2 2 2 3 2 4 3 2 2" xfId="42323"/>
    <cellStyle name="Normal 5 2 2 2 3 2 4 3 2 2 2" xfId="42324"/>
    <cellStyle name="Normal 5 2 2 2 3 2 4 3 2 3" xfId="42325"/>
    <cellStyle name="Normal 5 2 2 2 3 2 4 3 3" xfId="42326"/>
    <cellStyle name="Normal 5 2 2 2 3 2 4 3 3 2" xfId="42327"/>
    <cellStyle name="Normal 5 2 2 2 3 2 4 3 4" xfId="42328"/>
    <cellStyle name="Normal 5 2 2 2 3 2 4 4" xfId="42329"/>
    <cellStyle name="Normal 5 2 2 2 3 2 4 4 2" xfId="42330"/>
    <cellStyle name="Normal 5 2 2 2 3 2 4 4 2 2" xfId="42331"/>
    <cellStyle name="Normal 5 2 2 2 3 2 4 4 3" xfId="42332"/>
    <cellStyle name="Normal 5 2 2 2 3 2 4 5" xfId="42333"/>
    <cellStyle name="Normal 5 2 2 2 3 2 4 5 2" xfId="42334"/>
    <cellStyle name="Normal 5 2 2 2 3 2 4 6" xfId="42335"/>
    <cellStyle name="Normal 5 2 2 2 3 2 5" xfId="42336"/>
    <cellStyle name="Normal 5 2 2 2 3 2 5 2" xfId="42337"/>
    <cellStyle name="Normal 5 2 2 2 3 2 5 2 2" xfId="42338"/>
    <cellStyle name="Normal 5 2 2 2 3 2 5 2 2 2" xfId="42339"/>
    <cellStyle name="Normal 5 2 2 2 3 2 5 2 2 2 2" xfId="42340"/>
    <cellStyle name="Normal 5 2 2 2 3 2 5 2 2 2 2 2" xfId="42341"/>
    <cellStyle name="Normal 5 2 2 2 3 2 5 2 2 2 3" xfId="42342"/>
    <cellStyle name="Normal 5 2 2 2 3 2 5 2 2 3" xfId="42343"/>
    <cellStyle name="Normal 5 2 2 2 3 2 5 2 2 3 2" xfId="42344"/>
    <cellStyle name="Normal 5 2 2 2 3 2 5 2 2 4" xfId="42345"/>
    <cellStyle name="Normal 5 2 2 2 3 2 5 2 3" xfId="42346"/>
    <cellStyle name="Normal 5 2 2 2 3 2 5 2 3 2" xfId="42347"/>
    <cellStyle name="Normal 5 2 2 2 3 2 5 2 3 2 2" xfId="42348"/>
    <cellStyle name="Normal 5 2 2 2 3 2 5 2 3 3" xfId="42349"/>
    <cellStyle name="Normal 5 2 2 2 3 2 5 2 4" xfId="42350"/>
    <cellStyle name="Normal 5 2 2 2 3 2 5 2 4 2" xfId="42351"/>
    <cellStyle name="Normal 5 2 2 2 3 2 5 2 5" xfId="42352"/>
    <cellStyle name="Normal 5 2 2 2 3 2 5 3" xfId="42353"/>
    <cellStyle name="Normal 5 2 2 2 3 2 5 3 2" xfId="42354"/>
    <cellStyle name="Normal 5 2 2 2 3 2 5 3 2 2" xfId="42355"/>
    <cellStyle name="Normal 5 2 2 2 3 2 5 3 2 2 2" xfId="42356"/>
    <cellStyle name="Normal 5 2 2 2 3 2 5 3 2 3" xfId="42357"/>
    <cellStyle name="Normal 5 2 2 2 3 2 5 3 3" xfId="42358"/>
    <cellStyle name="Normal 5 2 2 2 3 2 5 3 3 2" xfId="42359"/>
    <cellStyle name="Normal 5 2 2 2 3 2 5 3 4" xfId="42360"/>
    <cellStyle name="Normal 5 2 2 2 3 2 5 4" xfId="42361"/>
    <cellStyle name="Normal 5 2 2 2 3 2 5 4 2" xfId="42362"/>
    <cellStyle name="Normal 5 2 2 2 3 2 5 4 2 2" xfId="42363"/>
    <cellStyle name="Normal 5 2 2 2 3 2 5 4 3" xfId="42364"/>
    <cellStyle name="Normal 5 2 2 2 3 2 5 5" xfId="42365"/>
    <cellStyle name="Normal 5 2 2 2 3 2 5 5 2" xfId="42366"/>
    <cellStyle name="Normal 5 2 2 2 3 2 5 6" xfId="42367"/>
    <cellStyle name="Normal 5 2 2 2 3 2 6" xfId="42368"/>
    <cellStyle name="Normal 5 2 2 2 3 2 6 2" xfId="42369"/>
    <cellStyle name="Normal 5 2 2 2 3 2 6 2 2" xfId="42370"/>
    <cellStyle name="Normal 5 2 2 2 3 2 6 2 2 2" xfId="42371"/>
    <cellStyle name="Normal 5 2 2 2 3 2 6 2 2 2 2" xfId="42372"/>
    <cellStyle name="Normal 5 2 2 2 3 2 6 2 2 3" xfId="42373"/>
    <cellStyle name="Normal 5 2 2 2 3 2 6 2 3" xfId="42374"/>
    <cellStyle name="Normal 5 2 2 2 3 2 6 2 3 2" xfId="42375"/>
    <cellStyle name="Normal 5 2 2 2 3 2 6 2 4" xfId="42376"/>
    <cellStyle name="Normal 5 2 2 2 3 2 6 3" xfId="42377"/>
    <cellStyle name="Normal 5 2 2 2 3 2 6 3 2" xfId="42378"/>
    <cellStyle name="Normal 5 2 2 2 3 2 6 3 2 2" xfId="42379"/>
    <cellStyle name="Normal 5 2 2 2 3 2 6 3 3" xfId="42380"/>
    <cellStyle name="Normal 5 2 2 2 3 2 6 4" xfId="42381"/>
    <cellStyle name="Normal 5 2 2 2 3 2 6 4 2" xfId="42382"/>
    <cellStyle name="Normal 5 2 2 2 3 2 6 5" xfId="42383"/>
    <cellStyle name="Normal 5 2 2 2 3 2 7" xfId="42384"/>
    <cellStyle name="Normal 5 2 2 2 3 2 7 2" xfId="42385"/>
    <cellStyle name="Normal 5 2 2 2 3 2 7 2 2" xfId="42386"/>
    <cellStyle name="Normal 5 2 2 2 3 2 7 2 2 2" xfId="42387"/>
    <cellStyle name="Normal 5 2 2 2 3 2 7 2 3" xfId="42388"/>
    <cellStyle name="Normal 5 2 2 2 3 2 7 3" xfId="42389"/>
    <cellStyle name="Normal 5 2 2 2 3 2 7 3 2" xfId="42390"/>
    <cellStyle name="Normal 5 2 2 2 3 2 7 4" xfId="42391"/>
    <cellStyle name="Normal 5 2 2 2 3 2 8" xfId="42392"/>
    <cellStyle name="Normal 5 2 2 2 3 2 8 2" xfId="42393"/>
    <cellStyle name="Normal 5 2 2 2 3 2 8 2 2" xfId="42394"/>
    <cellStyle name="Normal 5 2 2 2 3 2 8 3" xfId="42395"/>
    <cellStyle name="Normal 5 2 2 2 3 2 9" xfId="42396"/>
    <cellStyle name="Normal 5 2 2 2 3 2 9 2" xfId="42397"/>
    <cellStyle name="Normal 5 2 2 2 3 2 9 3" xfId="42398"/>
    <cellStyle name="Normal 5 2 2 2 3 3" xfId="42399"/>
    <cellStyle name="Normal 5 2 2 2 3 3 2" xfId="42400"/>
    <cellStyle name="Normal 5 2 2 2 3 3 2 2" xfId="42401"/>
    <cellStyle name="Normal 5 2 2 2 3 3 2 2 2" xfId="42402"/>
    <cellStyle name="Normal 5 2 2 2 3 3 2 2 2 2" xfId="42403"/>
    <cellStyle name="Normal 5 2 2 2 3 3 2 2 2 2 2" xfId="42404"/>
    <cellStyle name="Normal 5 2 2 2 3 3 2 2 2 2 2 2" xfId="42405"/>
    <cellStyle name="Normal 5 2 2 2 3 3 2 2 2 2 3" xfId="42406"/>
    <cellStyle name="Normal 5 2 2 2 3 3 2 2 2 3" xfId="42407"/>
    <cellStyle name="Normal 5 2 2 2 3 3 2 2 2 3 2" xfId="42408"/>
    <cellStyle name="Normal 5 2 2 2 3 3 2 2 2 4" xfId="42409"/>
    <cellStyle name="Normal 5 2 2 2 3 3 2 2 3" xfId="42410"/>
    <cellStyle name="Normal 5 2 2 2 3 3 2 2 3 2" xfId="42411"/>
    <cellStyle name="Normal 5 2 2 2 3 3 2 2 3 2 2" xfId="42412"/>
    <cellStyle name="Normal 5 2 2 2 3 3 2 2 3 3" xfId="42413"/>
    <cellStyle name="Normal 5 2 2 2 3 3 2 2 4" xfId="42414"/>
    <cellStyle name="Normal 5 2 2 2 3 3 2 2 4 2" xfId="42415"/>
    <cellStyle name="Normal 5 2 2 2 3 3 2 2 5" xfId="42416"/>
    <cellStyle name="Normal 5 2 2 2 3 3 2 3" xfId="42417"/>
    <cellStyle name="Normal 5 2 2 2 3 3 2 3 2" xfId="42418"/>
    <cellStyle name="Normal 5 2 2 2 3 3 2 3 2 2" xfId="42419"/>
    <cellStyle name="Normal 5 2 2 2 3 3 2 3 2 2 2" xfId="42420"/>
    <cellStyle name="Normal 5 2 2 2 3 3 2 3 2 3" xfId="42421"/>
    <cellStyle name="Normal 5 2 2 2 3 3 2 3 3" xfId="42422"/>
    <cellStyle name="Normal 5 2 2 2 3 3 2 3 3 2" xfId="42423"/>
    <cellStyle name="Normal 5 2 2 2 3 3 2 3 4" xfId="42424"/>
    <cellStyle name="Normal 5 2 2 2 3 3 2 4" xfId="42425"/>
    <cellStyle name="Normal 5 2 2 2 3 3 2 4 2" xfId="42426"/>
    <cellStyle name="Normal 5 2 2 2 3 3 2 4 2 2" xfId="42427"/>
    <cellStyle name="Normal 5 2 2 2 3 3 2 4 3" xfId="42428"/>
    <cellStyle name="Normal 5 2 2 2 3 3 2 5" xfId="42429"/>
    <cellStyle name="Normal 5 2 2 2 3 3 2 5 2" xfId="42430"/>
    <cellStyle name="Normal 5 2 2 2 3 3 2 6" xfId="42431"/>
    <cellStyle name="Normal 5 2 2 2 3 3 3" xfId="42432"/>
    <cellStyle name="Normal 5 2 2 2 3 3 3 2" xfId="42433"/>
    <cellStyle name="Normal 5 2 2 2 3 3 3 2 2" xfId="42434"/>
    <cellStyle name="Normal 5 2 2 2 3 3 3 2 2 2" xfId="42435"/>
    <cellStyle name="Normal 5 2 2 2 3 3 3 2 2 2 2" xfId="42436"/>
    <cellStyle name="Normal 5 2 2 2 3 3 3 2 2 2 2 2" xfId="42437"/>
    <cellStyle name="Normal 5 2 2 2 3 3 3 2 2 2 3" xfId="42438"/>
    <cellStyle name="Normal 5 2 2 2 3 3 3 2 2 3" xfId="42439"/>
    <cellStyle name="Normal 5 2 2 2 3 3 3 2 2 3 2" xfId="42440"/>
    <cellStyle name="Normal 5 2 2 2 3 3 3 2 2 4" xfId="42441"/>
    <cellStyle name="Normal 5 2 2 2 3 3 3 2 3" xfId="42442"/>
    <cellStyle name="Normal 5 2 2 2 3 3 3 2 3 2" xfId="42443"/>
    <cellStyle name="Normal 5 2 2 2 3 3 3 2 3 2 2" xfId="42444"/>
    <cellStyle name="Normal 5 2 2 2 3 3 3 2 3 3" xfId="42445"/>
    <cellStyle name="Normal 5 2 2 2 3 3 3 2 4" xfId="42446"/>
    <cellStyle name="Normal 5 2 2 2 3 3 3 2 4 2" xfId="42447"/>
    <cellStyle name="Normal 5 2 2 2 3 3 3 2 5" xfId="42448"/>
    <cellStyle name="Normal 5 2 2 2 3 3 3 3" xfId="42449"/>
    <cellStyle name="Normal 5 2 2 2 3 3 3 3 2" xfId="42450"/>
    <cellStyle name="Normal 5 2 2 2 3 3 3 3 2 2" xfId="42451"/>
    <cellStyle name="Normal 5 2 2 2 3 3 3 3 2 2 2" xfId="42452"/>
    <cellStyle name="Normal 5 2 2 2 3 3 3 3 2 3" xfId="42453"/>
    <cellStyle name="Normal 5 2 2 2 3 3 3 3 3" xfId="42454"/>
    <cellStyle name="Normal 5 2 2 2 3 3 3 3 3 2" xfId="42455"/>
    <cellStyle name="Normal 5 2 2 2 3 3 3 3 4" xfId="42456"/>
    <cellStyle name="Normal 5 2 2 2 3 3 3 4" xfId="42457"/>
    <cellStyle name="Normal 5 2 2 2 3 3 3 4 2" xfId="42458"/>
    <cellStyle name="Normal 5 2 2 2 3 3 3 4 2 2" xfId="42459"/>
    <cellStyle name="Normal 5 2 2 2 3 3 3 4 3" xfId="42460"/>
    <cellStyle name="Normal 5 2 2 2 3 3 3 5" xfId="42461"/>
    <cellStyle name="Normal 5 2 2 2 3 3 3 5 2" xfId="42462"/>
    <cellStyle name="Normal 5 2 2 2 3 3 3 6" xfId="42463"/>
    <cellStyle name="Normal 5 2 2 2 3 3 4" xfId="42464"/>
    <cellStyle name="Normal 5 2 2 2 3 3 4 2" xfId="42465"/>
    <cellStyle name="Normal 5 2 2 2 3 3 4 2 2" xfId="42466"/>
    <cellStyle name="Normal 5 2 2 2 3 3 4 2 2 2" xfId="42467"/>
    <cellStyle name="Normal 5 2 2 2 3 3 4 2 2 2 2" xfId="42468"/>
    <cellStyle name="Normal 5 2 2 2 3 3 4 2 2 3" xfId="42469"/>
    <cellStyle name="Normal 5 2 2 2 3 3 4 2 3" xfId="42470"/>
    <cellStyle name="Normal 5 2 2 2 3 3 4 2 3 2" xfId="42471"/>
    <cellStyle name="Normal 5 2 2 2 3 3 4 2 4" xfId="42472"/>
    <cellStyle name="Normal 5 2 2 2 3 3 4 3" xfId="42473"/>
    <cellStyle name="Normal 5 2 2 2 3 3 4 3 2" xfId="42474"/>
    <cellStyle name="Normal 5 2 2 2 3 3 4 3 2 2" xfId="42475"/>
    <cellStyle name="Normal 5 2 2 2 3 3 4 3 3" xfId="42476"/>
    <cellStyle name="Normal 5 2 2 2 3 3 4 4" xfId="42477"/>
    <cellStyle name="Normal 5 2 2 2 3 3 4 4 2" xfId="42478"/>
    <cellStyle name="Normal 5 2 2 2 3 3 4 5" xfId="42479"/>
    <cellStyle name="Normal 5 2 2 2 3 3 5" xfId="42480"/>
    <cellStyle name="Normal 5 2 2 2 3 3 5 2" xfId="42481"/>
    <cellStyle name="Normal 5 2 2 2 3 3 5 2 2" xfId="42482"/>
    <cellStyle name="Normal 5 2 2 2 3 3 5 2 2 2" xfId="42483"/>
    <cellStyle name="Normal 5 2 2 2 3 3 5 2 3" xfId="42484"/>
    <cellStyle name="Normal 5 2 2 2 3 3 5 3" xfId="42485"/>
    <cellStyle name="Normal 5 2 2 2 3 3 5 3 2" xfId="42486"/>
    <cellStyle name="Normal 5 2 2 2 3 3 5 4" xfId="42487"/>
    <cellStyle name="Normal 5 2 2 2 3 3 6" xfId="42488"/>
    <cellStyle name="Normal 5 2 2 2 3 3 6 2" xfId="42489"/>
    <cellStyle name="Normal 5 2 2 2 3 3 6 2 2" xfId="42490"/>
    <cellStyle name="Normal 5 2 2 2 3 3 6 3" xfId="42491"/>
    <cellStyle name="Normal 5 2 2 2 3 3 7" xfId="42492"/>
    <cellStyle name="Normal 5 2 2 2 3 3 7 2" xfId="42493"/>
    <cellStyle name="Normal 5 2 2 2 3 3 8" xfId="42494"/>
    <cellStyle name="Normal 5 2 2 2 3 4" xfId="42495"/>
    <cellStyle name="Normal 5 2 2 2 3 4 2" xfId="42496"/>
    <cellStyle name="Normal 5 2 2 2 3 4 2 2" xfId="42497"/>
    <cellStyle name="Normal 5 2 2 2 3 4 2 2 2" xfId="42498"/>
    <cellStyle name="Normal 5 2 2 2 3 4 2 2 2 2" xfId="42499"/>
    <cellStyle name="Normal 5 2 2 2 3 4 2 2 2 2 2" xfId="42500"/>
    <cellStyle name="Normal 5 2 2 2 3 4 2 2 2 3" xfId="42501"/>
    <cellStyle name="Normal 5 2 2 2 3 4 2 2 3" xfId="42502"/>
    <cellStyle name="Normal 5 2 2 2 3 4 2 2 3 2" xfId="42503"/>
    <cellStyle name="Normal 5 2 2 2 3 4 2 2 4" xfId="42504"/>
    <cellStyle name="Normal 5 2 2 2 3 4 2 3" xfId="42505"/>
    <cellStyle name="Normal 5 2 2 2 3 4 2 3 2" xfId="42506"/>
    <cellStyle name="Normal 5 2 2 2 3 4 2 3 2 2" xfId="42507"/>
    <cellStyle name="Normal 5 2 2 2 3 4 2 3 3" xfId="42508"/>
    <cellStyle name="Normal 5 2 2 2 3 4 2 4" xfId="42509"/>
    <cellStyle name="Normal 5 2 2 2 3 4 2 4 2" xfId="42510"/>
    <cellStyle name="Normal 5 2 2 2 3 4 2 5" xfId="42511"/>
    <cellStyle name="Normal 5 2 2 2 3 4 3" xfId="42512"/>
    <cellStyle name="Normal 5 2 2 2 3 4 3 2" xfId="42513"/>
    <cellStyle name="Normal 5 2 2 2 3 4 3 2 2" xfId="42514"/>
    <cellStyle name="Normal 5 2 2 2 3 4 3 2 2 2" xfId="42515"/>
    <cellStyle name="Normal 5 2 2 2 3 4 3 2 3" xfId="42516"/>
    <cellStyle name="Normal 5 2 2 2 3 4 3 3" xfId="42517"/>
    <cellStyle name="Normal 5 2 2 2 3 4 3 3 2" xfId="42518"/>
    <cellStyle name="Normal 5 2 2 2 3 4 3 4" xfId="42519"/>
    <cellStyle name="Normal 5 2 2 2 3 4 4" xfId="42520"/>
    <cellStyle name="Normal 5 2 2 2 3 4 4 2" xfId="42521"/>
    <cellStyle name="Normal 5 2 2 2 3 4 4 2 2" xfId="42522"/>
    <cellStyle name="Normal 5 2 2 2 3 4 4 3" xfId="42523"/>
    <cellStyle name="Normal 5 2 2 2 3 4 5" xfId="42524"/>
    <cellStyle name="Normal 5 2 2 2 3 4 5 2" xfId="42525"/>
    <cellStyle name="Normal 5 2 2 2 3 4 6" xfId="42526"/>
    <cellStyle name="Normal 5 2 2 2 3 5" xfId="42527"/>
    <cellStyle name="Normal 5 2 2 2 3 5 2" xfId="42528"/>
    <cellStyle name="Normal 5 2 2 2 3 5 2 2" xfId="42529"/>
    <cellStyle name="Normal 5 2 2 2 3 5 2 2 2" xfId="42530"/>
    <cellStyle name="Normal 5 2 2 2 3 5 2 2 2 2" xfId="42531"/>
    <cellStyle name="Normal 5 2 2 2 3 5 2 2 2 2 2" xfId="42532"/>
    <cellStyle name="Normal 5 2 2 2 3 5 2 2 2 3" xfId="42533"/>
    <cellStyle name="Normal 5 2 2 2 3 5 2 2 3" xfId="42534"/>
    <cellStyle name="Normal 5 2 2 2 3 5 2 2 3 2" xfId="42535"/>
    <cellStyle name="Normal 5 2 2 2 3 5 2 2 4" xfId="42536"/>
    <cellStyle name="Normal 5 2 2 2 3 5 2 3" xfId="42537"/>
    <cellStyle name="Normal 5 2 2 2 3 5 2 3 2" xfId="42538"/>
    <cellStyle name="Normal 5 2 2 2 3 5 2 3 2 2" xfId="42539"/>
    <cellStyle name="Normal 5 2 2 2 3 5 2 3 3" xfId="42540"/>
    <cellStyle name="Normal 5 2 2 2 3 5 2 4" xfId="42541"/>
    <cellStyle name="Normal 5 2 2 2 3 5 2 4 2" xfId="42542"/>
    <cellStyle name="Normal 5 2 2 2 3 5 2 5" xfId="42543"/>
    <cellStyle name="Normal 5 2 2 2 3 5 3" xfId="42544"/>
    <cellStyle name="Normal 5 2 2 2 3 5 3 2" xfId="42545"/>
    <cellStyle name="Normal 5 2 2 2 3 5 3 2 2" xfId="42546"/>
    <cellStyle name="Normal 5 2 2 2 3 5 3 2 2 2" xfId="42547"/>
    <cellStyle name="Normal 5 2 2 2 3 5 3 2 3" xfId="42548"/>
    <cellStyle name="Normal 5 2 2 2 3 5 3 3" xfId="42549"/>
    <cellStyle name="Normal 5 2 2 2 3 5 3 3 2" xfId="42550"/>
    <cellStyle name="Normal 5 2 2 2 3 5 3 4" xfId="42551"/>
    <cellStyle name="Normal 5 2 2 2 3 5 4" xfId="42552"/>
    <cellStyle name="Normal 5 2 2 2 3 5 4 2" xfId="42553"/>
    <cellStyle name="Normal 5 2 2 2 3 5 4 2 2" xfId="42554"/>
    <cellStyle name="Normal 5 2 2 2 3 5 4 3" xfId="42555"/>
    <cellStyle name="Normal 5 2 2 2 3 5 5" xfId="42556"/>
    <cellStyle name="Normal 5 2 2 2 3 5 5 2" xfId="42557"/>
    <cellStyle name="Normal 5 2 2 2 3 5 6" xfId="42558"/>
    <cellStyle name="Normal 5 2 2 2 3 6" xfId="42559"/>
    <cellStyle name="Normal 5 2 2 2 3 6 2" xfId="42560"/>
    <cellStyle name="Normal 5 2 2 2 3 6 2 2" xfId="42561"/>
    <cellStyle name="Normal 5 2 2 2 3 6 2 2 2" xfId="42562"/>
    <cellStyle name="Normal 5 2 2 2 3 6 2 2 2 2" xfId="42563"/>
    <cellStyle name="Normal 5 2 2 2 3 6 2 2 2 2 2" xfId="42564"/>
    <cellStyle name="Normal 5 2 2 2 3 6 2 2 2 3" xfId="42565"/>
    <cellStyle name="Normal 5 2 2 2 3 6 2 2 3" xfId="42566"/>
    <cellStyle name="Normal 5 2 2 2 3 6 2 2 3 2" xfId="42567"/>
    <cellStyle name="Normal 5 2 2 2 3 6 2 2 4" xfId="42568"/>
    <cellStyle name="Normal 5 2 2 2 3 6 2 3" xfId="42569"/>
    <cellStyle name="Normal 5 2 2 2 3 6 2 3 2" xfId="42570"/>
    <cellStyle name="Normal 5 2 2 2 3 6 2 3 2 2" xfId="42571"/>
    <cellStyle name="Normal 5 2 2 2 3 6 2 3 3" xfId="42572"/>
    <cellStyle name="Normal 5 2 2 2 3 6 2 4" xfId="42573"/>
    <cellStyle name="Normal 5 2 2 2 3 6 2 4 2" xfId="42574"/>
    <cellStyle name="Normal 5 2 2 2 3 6 2 5" xfId="42575"/>
    <cellStyle name="Normal 5 2 2 2 3 6 3" xfId="42576"/>
    <cellStyle name="Normal 5 2 2 2 3 6 3 2" xfId="42577"/>
    <cellStyle name="Normal 5 2 2 2 3 6 3 2 2" xfId="42578"/>
    <cellStyle name="Normal 5 2 2 2 3 6 3 2 2 2" xfId="42579"/>
    <cellStyle name="Normal 5 2 2 2 3 6 3 2 3" xfId="42580"/>
    <cellStyle name="Normal 5 2 2 2 3 6 3 3" xfId="42581"/>
    <cellStyle name="Normal 5 2 2 2 3 6 3 3 2" xfId="42582"/>
    <cellStyle name="Normal 5 2 2 2 3 6 3 4" xfId="42583"/>
    <cellStyle name="Normal 5 2 2 2 3 6 4" xfId="42584"/>
    <cellStyle name="Normal 5 2 2 2 3 6 4 2" xfId="42585"/>
    <cellStyle name="Normal 5 2 2 2 3 6 4 2 2" xfId="42586"/>
    <cellStyle name="Normal 5 2 2 2 3 6 4 3" xfId="42587"/>
    <cellStyle name="Normal 5 2 2 2 3 6 5" xfId="42588"/>
    <cellStyle name="Normal 5 2 2 2 3 6 5 2" xfId="42589"/>
    <cellStyle name="Normal 5 2 2 2 3 6 6" xfId="42590"/>
    <cellStyle name="Normal 5 2 2 2 3 7" xfId="42591"/>
    <cellStyle name="Normal 5 2 2 2 3 7 2" xfId="42592"/>
    <cellStyle name="Normal 5 2 2 2 3 7 2 2" xfId="42593"/>
    <cellStyle name="Normal 5 2 2 2 3 7 2 2 2" xfId="42594"/>
    <cellStyle name="Normal 5 2 2 2 3 7 2 2 2 2" xfId="42595"/>
    <cellStyle name="Normal 5 2 2 2 3 7 2 2 3" xfId="42596"/>
    <cellStyle name="Normal 5 2 2 2 3 7 2 3" xfId="42597"/>
    <cellStyle name="Normal 5 2 2 2 3 7 2 3 2" xfId="42598"/>
    <cellStyle name="Normal 5 2 2 2 3 7 2 4" xfId="42599"/>
    <cellStyle name="Normal 5 2 2 2 3 7 3" xfId="42600"/>
    <cellStyle name="Normal 5 2 2 2 3 7 3 2" xfId="42601"/>
    <cellStyle name="Normal 5 2 2 2 3 7 3 2 2" xfId="42602"/>
    <cellStyle name="Normal 5 2 2 2 3 7 3 3" xfId="42603"/>
    <cellStyle name="Normal 5 2 2 2 3 7 4" xfId="42604"/>
    <cellStyle name="Normal 5 2 2 2 3 7 4 2" xfId="42605"/>
    <cellStyle name="Normal 5 2 2 2 3 7 5" xfId="42606"/>
    <cellStyle name="Normal 5 2 2 2 3 8" xfId="42607"/>
    <cellStyle name="Normal 5 2 2 2 3 8 2" xfId="42608"/>
    <cellStyle name="Normal 5 2 2 2 3 8 2 2" xfId="42609"/>
    <cellStyle name="Normal 5 2 2 2 3 8 2 2 2" xfId="42610"/>
    <cellStyle name="Normal 5 2 2 2 3 8 2 3" xfId="42611"/>
    <cellStyle name="Normal 5 2 2 2 3 8 3" xfId="42612"/>
    <cellStyle name="Normal 5 2 2 2 3 8 3 2" xfId="42613"/>
    <cellStyle name="Normal 5 2 2 2 3 8 4" xfId="42614"/>
    <cellStyle name="Normal 5 2 2 2 3 9" xfId="42615"/>
    <cellStyle name="Normal 5 2 2 2 3 9 2" xfId="42616"/>
    <cellStyle name="Normal 5 2 2 2 3 9 2 2" xfId="42617"/>
    <cellStyle name="Normal 5 2 2 2 3 9 3" xfId="42618"/>
    <cellStyle name="Normal 5 2 2 2 4" xfId="42619"/>
    <cellStyle name="Normal 5 2 2 2 4 10" xfId="42620"/>
    <cellStyle name="Normal 5 2 2 2 4 11" xfId="42621"/>
    <cellStyle name="Normal 5 2 2 2 4 2" xfId="42622"/>
    <cellStyle name="Normal 5 2 2 2 4 2 2" xfId="42623"/>
    <cellStyle name="Normal 5 2 2 2 4 2 2 2" xfId="42624"/>
    <cellStyle name="Normal 5 2 2 2 4 2 2 2 2" xfId="42625"/>
    <cellStyle name="Normal 5 2 2 2 4 2 2 2 2 2" xfId="42626"/>
    <cellStyle name="Normal 5 2 2 2 4 2 2 2 2 2 2" xfId="42627"/>
    <cellStyle name="Normal 5 2 2 2 4 2 2 2 2 2 2 2" xfId="42628"/>
    <cellStyle name="Normal 5 2 2 2 4 2 2 2 2 2 3" xfId="42629"/>
    <cellStyle name="Normal 5 2 2 2 4 2 2 2 2 3" xfId="42630"/>
    <cellStyle name="Normal 5 2 2 2 4 2 2 2 2 3 2" xfId="42631"/>
    <cellStyle name="Normal 5 2 2 2 4 2 2 2 2 4" xfId="42632"/>
    <cellStyle name="Normal 5 2 2 2 4 2 2 2 3" xfId="42633"/>
    <cellStyle name="Normal 5 2 2 2 4 2 2 2 3 2" xfId="42634"/>
    <cellStyle name="Normal 5 2 2 2 4 2 2 2 3 2 2" xfId="42635"/>
    <cellStyle name="Normal 5 2 2 2 4 2 2 2 3 3" xfId="42636"/>
    <cellStyle name="Normal 5 2 2 2 4 2 2 2 4" xfId="42637"/>
    <cellStyle name="Normal 5 2 2 2 4 2 2 2 4 2" xfId="42638"/>
    <cellStyle name="Normal 5 2 2 2 4 2 2 2 5" xfId="42639"/>
    <cellStyle name="Normal 5 2 2 2 4 2 2 3" xfId="42640"/>
    <cellStyle name="Normal 5 2 2 2 4 2 2 3 2" xfId="42641"/>
    <cellStyle name="Normal 5 2 2 2 4 2 2 3 2 2" xfId="42642"/>
    <cellStyle name="Normal 5 2 2 2 4 2 2 3 2 2 2" xfId="42643"/>
    <cellStyle name="Normal 5 2 2 2 4 2 2 3 2 3" xfId="42644"/>
    <cellStyle name="Normal 5 2 2 2 4 2 2 3 3" xfId="42645"/>
    <cellStyle name="Normal 5 2 2 2 4 2 2 3 3 2" xfId="42646"/>
    <cellStyle name="Normal 5 2 2 2 4 2 2 3 4" xfId="42647"/>
    <cellStyle name="Normal 5 2 2 2 4 2 2 4" xfId="42648"/>
    <cellStyle name="Normal 5 2 2 2 4 2 2 4 2" xfId="42649"/>
    <cellStyle name="Normal 5 2 2 2 4 2 2 4 2 2" xfId="42650"/>
    <cellStyle name="Normal 5 2 2 2 4 2 2 4 3" xfId="42651"/>
    <cellStyle name="Normal 5 2 2 2 4 2 2 5" xfId="42652"/>
    <cellStyle name="Normal 5 2 2 2 4 2 2 5 2" xfId="42653"/>
    <cellStyle name="Normal 5 2 2 2 4 2 2 6" xfId="42654"/>
    <cellStyle name="Normal 5 2 2 2 4 2 3" xfId="42655"/>
    <cellStyle name="Normal 5 2 2 2 4 2 3 2" xfId="42656"/>
    <cellStyle name="Normal 5 2 2 2 4 2 3 2 2" xfId="42657"/>
    <cellStyle name="Normal 5 2 2 2 4 2 3 2 2 2" xfId="42658"/>
    <cellStyle name="Normal 5 2 2 2 4 2 3 2 2 2 2" xfId="42659"/>
    <cellStyle name="Normal 5 2 2 2 4 2 3 2 2 2 2 2" xfId="42660"/>
    <cellStyle name="Normal 5 2 2 2 4 2 3 2 2 2 3" xfId="42661"/>
    <cellStyle name="Normal 5 2 2 2 4 2 3 2 2 3" xfId="42662"/>
    <cellStyle name="Normal 5 2 2 2 4 2 3 2 2 3 2" xfId="42663"/>
    <cellStyle name="Normal 5 2 2 2 4 2 3 2 2 4" xfId="42664"/>
    <cellStyle name="Normal 5 2 2 2 4 2 3 2 3" xfId="42665"/>
    <cellStyle name="Normal 5 2 2 2 4 2 3 2 3 2" xfId="42666"/>
    <cellStyle name="Normal 5 2 2 2 4 2 3 2 3 2 2" xfId="42667"/>
    <cellStyle name="Normal 5 2 2 2 4 2 3 2 3 3" xfId="42668"/>
    <cellStyle name="Normal 5 2 2 2 4 2 3 2 4" xfId="42669"/>
    <cellStyle name="Normal 5 2 2 2 4 2 3 2 4 2" xfId="42670"/>
    <cellStyle name="Normal 5 2 2 2 4 2 3 2 5" xfId="42671"/>
    <cellStyle name="Normal 5 2 2 2 4 2 3 3" xfId="42672"/>
    <cellStyle name="Normal 5 2 2 2 4 2 3 3 2" xfId="42673"/>
    <cellStyle name="Normal 5 2 2 2 4 2 3 3 2 2" xfId="42674"/>
    <cellStyle name="Normal 5 2 2 2 4 2 3 3 2 2 2" xfId="42675"/>
    <cellStyle name="Normal 5 2 2 2 4 2 3 3 2 3" xfId="42676"/>
    <cellStyle name="Normal 5 2 2 2 4 2 3 3 3" xfId="42677"/>
    <cellStyle name="Normal 5 2 2 2 4 2 3 3 3 2" xfId="42678"/>
    <cellStyle name="Normal 5 2 2 2 4 2 3 3 4" xfId="42679"/>
    <cellStyle name="Normal 5 2 2 2 4 2 3 4" xfId="42680"/>
    <cellStyle name="Normal 5 2 2 2 4 2 3 4 2" xfId="42681"/>
    <cellStyle name="Normal 5 2 2 2 4 2 3 4 2 2" xfId="42682"/>
    <cellStyle name="Normal 5 2 2 2 4 2 3 4 3" xfId="42683"/>
    <cellStyle name="Normal 5 2 2 2 4 2 3 5" xfId="42684"/>
    <cellStyle name="Normal 5 2 2 2 4 2 3 5 2" xfId="42685"/>
    <cellStyle name="Normal 5 2 2 2 4 2 3 6" xfId="42686"/>
    <cellStyle name="Normal 5 2 2 2 4 2 4" xfId="42687"/>
    <cellStyle name="Normal 5 2 2 2 4 2 4 2" xfId="42688"/>
    <cellStyle name="Normal 5 2 2 2 4 2 4 2 2" xfId="42689"/>
    <cellStyle name="Normal 5 2 2 2 4 2 4 2 2 2" xfId="42690"/>
    <cellStyle name="Normal 5 2 2 2 4 2 4 2 2 2 2" xfId="42691"/>
    <cellStyle name="Normal 5 2 2 2 4 2 4 2 2 3" xfId="42692"/>
    <cellStyle name="Normal 5 2 2 2 4 2 4 2 3" xfId="42693"/>
    <cellStyle name="Normal 5 2 2 2 4 2 4 2 3 2" xfId="42694"/>
    <cellStyle name="Normal 5 2 2 2 4 2 4 2 4" xfId="42695"/>
    <cellStyle name="Normal 5 2 2 2 4 2 4 3" xfId="42696"/>
    <cellStyle name="Normal 5 2 2 2 4 2 4 3 2" xfId="42697"/>
    <cellStyle name="Normal 5 2 2 2 4 2 4 3 2 2" xfId="42698"/>
    <cellStyle name="Normal 5 2 2 2 4 2 4 3 3" xfId="42699"/>
    <cellStyle name="Normal 5 2 2 2 4 2 4 4" xfId="42700"/>
    <cellStyle name="Normal 5 2 2 2 4 2 4 4 2" xfId="42701"/>
    <cellStyle name="Normal 5 2 2 2 4 2 4 5" xfId="42702"/>
    <cellStyle name="Normal 5 2 2 2 4 2 5" xfId="42703"/>
    <cellStyle name="Normal 5 2 2 2 4 2 5 2" xfId="42704"/>
    <cellStyle name="Normal 5 2 2 2 4 2 5 2 2" xfId="42705"/>
    <cellStyle name="Normal 5 2 2 2 4 2 5 2 2 2" xfId="42706"/>
    <cellStyle name="Normal 5 2 2 2 4 2 5 2 3" xfId="42707"/>
    <cellStyle name="Normal 5 2 2 2 4 2 5 3" xfId="42708"/>
    <cellStyle name="Normal 5 2 2 2 4 2 5 3 2" xfId="42709"/>
    <cellStyle name="Normal 5 2 2 2 4 2 5 4" xfId="42710"/>
    <cellStyle name="Normal 5 2 2 2 4 2 6" xfId="42711"/>
    <cellStyle name="Normal 5 2 2 2 4 2 6 2" xfId="42712"/>
    <cellStyle name="Normal 5 2 2 2 4 2 6 2 2" xfId="42713"/>
    <cellStyle name="Normal 5 2 2 2 4 2 6 3" xfId="42714"/>
    <cellStyle name="Normal 5 2 2 2 4 2 7" xfId="42715"/>
    <cellStyle name="Normal 5 2 2 2 4 2 7 2" xfId="42716"/>
    <cellStyle name="Normal 5 2 2 2 4 2 8" xfId="42717"/>
    <cellStyle name="Normal 5 2 2 2 4 3" xfId="42718"/>
    <cellStyle name="Normal 5 2 2 2 4 3 2" xfId="42719"/>
    <cellStyle name="Normal 5 2 2 2 4 3 2 2" xfId="42720"/>
    <cellStyle name="Normal 5 2 2 2 4 3 2 2 2" xfId="42721"/>
    <cellStyle name="Normal 5 2 2 2 4 3 2 2 2 2" xfId="42722"/>
    <cellStyle name="Normal 5 2 2 2 4 3 2 2 2 2 2" xfId="42723"/>
    <cellStyle name="Normal 5 2 2 2 4 3 2 2 2 3" xfId="42724"/>
    <cellStyle name="Normal 5 2 2 2 4 3 2 2 3" xfId="42725"/>
    <cellStyle name="Normal 5 2 2 2 4 3 2 2 3 2" xfId="42726"/>
    <cellStyle name="Normal 5 2 2 2 4 3 2 2 4" xfId="42727"/>
    <cellStyle name="Normal 5 2 2 2 4 3 2 3" xfId="42728"/>
    <cellStyle name="Normal 5 2 2 2 4 3 2 3 2" xfId="42729"/>
    <cellStyle name="Normal 5 2 2 2 4 3 2 3 2 2" xfId="42730"/>
    <cellStyle name="Normal 5 2 2 2 4 3 2 3 3" xfId="42731"/>
    <cellStyle name="Normal 5 2 2 2 4 3 2 4" xfId="42732"/>
    <cellStyle name="Normal 5 2 2 2 4 3 2 4 2" xfId="42733"/>
    <cellStyle name="Normal 5 2 2 2 4 3 2 5" xfId="42734"/>
    <cellStyle name="Normal 5 2 2 2 4 3 3" xfId="42735"/>
    <cellStyle name="Normal 5 2 2 2 4 3 3 2" xfId="42736"/>
    <cellStyle name="Normal 5 2 2 2 4 3 3 2 2" xfId="42737"/>
    <cellStyle name="Normal 5 2 2 2 4 3 3 2 2 2" xfId="42738"/>
    <cellStyle name="Normal 5 2 2 2 4 3 3 2 3" xfId="42739"/>
    <cellStyle name="Normal 5 2 2 2 4 3 3 3" xfId="42740"/>
    <cellStyle name="Normal 5 2 2 2 4 3 3 3 2" xfId="42741"/>
    <cellStyle name="Normal 5 2 2 2 4 3 3 4" xfId="42742"/>
    <cellStyle name="Normal 5 2 2 2 4 3 4" xfId="42743"/>
    <cellStyle name="Normal 5 2 2 2 4 3 4 2" xfId="42744"/>
    <cellStyle name="Normal 5 2 2 2 4 3 4 2 2" xfId="42745"/>
    <cellStyle name="Normal 5 2 2 2 4 3 4 3" xfId="42746"/>
    <cellStyle name="Normal 5 2 2 2 4 3 5" xfId="42747"/>
    <cellStyle name="Normal 5 2 2 2 4 3 5 2" xfId="42748"/>
    <cellStyle name="Normal 5 2 2 2 4 3 6" xfId="42749"/>
    <cellStyle name="Normal 5 2 2 2 4 4" xfId="42750"/>
    <cellStyle name="Normal 5 2 2 2 4 4 2" xfId="42751"/>
    <cellStyle name="Normal 5 2 2 2 4 4 2 2" xfId="42752"/>
    <cellStyle name="Normal 5 2 2 2 4 4 2 2 2" xfId="42753"/>
    <cellStyle name="Normal 5 2 2 2 4 4 2 2 2 2" xfId="42754"/>
    <cellStyle name="Normal 5 2 2 2 4 4 2 2 2 2 2" xfId="42755"/>
    <cellStyle name="Normal 5 2 2 2 4 4 2 2 2 3" xfId="42756"/>
    <cellStyle name="Normal 5 2 2 2 4 4 2 2 3" xfId="42757"/>
    <cellStyle name="Normal 5 2 2 2 4 4 2 2 3 2" xfId="42758"/>
    <cellStyle name="Normal 5 2 2 2 4 4 2 2 4" xfId="42759"/>
    <cellStyle name="Normal 5 2 2 2 4 4 2 3" xfId="42760"/>
    <cellStyle name="Normal 5 2 2 2 4 4 2 3 2" xfId="42761"/>
    <cellStyle name="Normal 5 2 2 2 4 4 2 3 2 2" xfId="42762"/>
    <cellStyle name="Normal 5 2 2 2 4 4 2 3 3" xfId="42763"/>
    <cellStyle name="Normal 5 2 2 2 4 4 2 4" xfId="42764"/>
    <cellStyle name="Normal 5 2 2 2 4 4 2 4 2" xfId="42765"/>
    <cellStyle name="Normal 5 2 2 2 4 4 2 5" xfId="42766"/>
    <cellStyle name="Normal 5 2 2 2 4 4 3" xfId="42767"/>
    <cellStyle name="Normal 5 2 2 2 4 4 3 2" xfId="42768"/>
    <cellStyle name="Normal 5 2 2 2 4 4 3 2 2" xfId="42769"/>
    <cellStyle name="Normal 5 2 2 2 4 4 3 2 2 2" xfId="42770"/>
    <cellStyle name="Normal 5 2 2 2 4 4 3 2 3" xfId="42771"/>
    <cellStyle name="Normal 5 2 2 2 4 4 3 3" xfId="42772"/>
    <cellStyle name="Normal 5 2 2 2 4 4 3 3 2" xfId="42773"/>
    <cellStyle name="Normal 5 2 2 2 4 4 3 4" xfId="42774"/>
    <cellStyle name="Normal 5 2 2 2 4 4 4" xfId="42775"/>
    <cellStyle name="Normal 5 2 2 2 4 4 4 2" xfId="42776"/>
    <cellStyle name="Normal 5 2 2 2 4 4 4 2 2" xfId="42777"/>
    <cellStyle name="Normal 5 2 2 2 4 4 4 3" xfId="42778"/>
    <cellStyle name="Normal 5 2 2 2 4 4 5" xfId="42779"/>
    <cellStyle name="Normal 5 2 2 2 4 4 5 2" xfId="42780"/>
    <cellStyle name="Normal 5 2 2 2 4 4 6" xfId="42781"/>
    <cellStyle name="Normal 5 2 2 2 4 5" xfId="42782"/>
    <cellStyle name="Normal 5 2 2 2 4 5 2" xfId="42783"/>
    <cellStyle name="Normal 5 2 2 2 4 5 2 2" xfId="42784"/>
    <cellStyle name="Normal 5 2 2 2 4 5 2 2 2" xfId="42785"/>
    <cellStyle name="Normal 5 2 2 2 4 5 2 2 2 2" xfId="42786"/>
    <cellStyle name="Normal 5 2 2 2 4 5 2 2 2 2 2" xfId="42787"/>
    <cellStyle name="Normal 5 2 2 2 4 5 2 2 2 3" xfId="42788"/>
    <cellStyle name="Normal 5 2 2 2 4 5 2 2 3" xfId="42789"/>
    <cellStyle name="Normal 5 2 2 2 4 5 2 2 3 2" xfId="42790"/>
    <cellStyle name="Normal 5 2 2 2 4 5 2 2 4" xfId="42791"/>
    <cellStyle name="Normal 5 2 2 2 4 5 2 3" xfId="42792"/>
    <cellStyle name="Normal 5 2 2 2 4 5 2 3 2" xfId="42793"/>
    <cellStyle name="Normal 5 2 2 2 4 5 2 3 2 2" xfId="42794"/>
    <cellStyle name="Normal 5 2 2 2 4 5 2 3 3" xfId="42795"/>
    <cellStyle name="Normal 5 2 2 2 4 5 2 4" xfId="42796"/>
    <cellStyle name="Normal 5 2 2 2 4 5 2 4 2" xfId="42797"/>
    <cellStyle name="Normal 5 2 2 2 4 5 2 5" xfId="42798"/>
    <cellStyle name="Normal 5 2 2 2 4 5 3" xfId="42799"/>
    <cellStyle name="Normal 5 2 2 2 4 5 3 2" xfId="42800"/>
    <cellStyle name="Normal 5 2 2 2 4 5 3 2 2" xfId="42801"/>
    <cellStyle name="Normal 5 2 2 2 4 5 3 2 2 2" xfId="42802"/>
    <cellStyle name="Normal 5 2 2 2 4 5 3 2 3" xfId="42803"/>
    <cellStyle name="Normal 5 2 2 2 4 5 3 3" xfId="42804"/>
    <cellStyle name="Normal 5 2 2 2 4 5 3 3 2" xfId="42805"/>
    <cellStyle name="Normal 5 2 2 2 4 5 3 4" xfId="42806"/>
    <cellStyle name="Normal 5 2 2 2 4 5 4" xfId="42807"/>
    <cellStyle name="Normal 5 2 2 2 4 5 4 2" xfId="42808"/>
    <cellStyle name="Normal 5 2 2 2 4 5 4 2 2" xfId="42809"/>
    <cellStyle name="Normal 5 2 2 2 4 5 4 3" xfId="42810"/>
    <cellStyle name="Normal 5 2 2 2 4 5 5" xfId="42811"/>
    <cellStyle name="Normal 5 2 2 2 4 5 5 2" xfId="42812"/>
    <cellStyle name="Normal 5 2 2 2 4 5 6" xfId="42813"/>
    <cellStyle name="Normal 5 2 2 2 4 6" xfId="42814"/>
    <cellStyle name="Normal 5 2 2 2 4 6 2" xfId="42815"/>
    <cellStyle name="Normal 5 2 2 2 4 6 2 2" xfId="42816"/>
    <cellStyle name="Normal 5 2 2 2 4 6 2 2 2" xfId="42817"/>
    <cellStyle name="Normal 5 2 2 2 4 6 2 2 2 2" xfId="42818"/>
    <cellStyle name="Normal 5 2 2 2 4 6 2 2 3" xfId="42819"/>
    <cellStyle name="Normal 5 2 2 2 4 6 2 3" xfId="42820"/>
    <cellStyle name="Normal 5 2 2 2 4 6 2 3 2" xfId="42821"/>
    <cellStyle name="Normal 5 2 2 2 4 6 2 4" xfId="42822"/>
    <cellStyle name="Normal 5 2 2 2 4 6 3" xfId="42823"/>
    <cellStyle name="Normal 5 2 2 2 4 6 3 2" xfId="42824"/>
    <cellStyle name="Normal 5 2 2 2 4 6 3 2 2" xfId="42825"/>
    <cellStyle name="Normal 5 2 2 2 4 6 3 3" xfId="42826"/>
    <cellStyle name="Normal 5 2 2 2 4 6 4" xfId="42827"/>
    <cellStyle name="Normal 5 2 2 2 4 6 4 2" xfId="42828"/>
    <cellStyle name="Normal 5 2 2 2 4 6 5" xfId="42829"/>
    <cellStyle name="Normal 5 2 2 2 4 7" xfId="42830"/>
    <cellStyle name="Normal 5 2 2 2 4 7 2" xfId="42831"/>
    <cellStyle name="Normal 5 2 2 2 4 7 2 2" xfId="42832"/>
    <cellStyle name="Normal 5 2 2 2 4 7 2 2 2" xfId="42833"/>
    <cellStyle name="Normal 5 2 2 2 4 7 2 3" xfId="42834"/>
    <cellStyle name="Normal 5 2 2 2 4 7 3" xfId="42835"/>
    <cellStyle name="Normal 5 2 2 2 4 7 3 2" xfId="42836"/>
    <cellStyle name="Normal 5 2 2 2 4 7 4" xfId="42837"/>
    <cellStyle name="Normal 5 2 2 2 4 8" xfId="42838"/>
    <cellStyle name="Normal 5 2 2 2 4 8 2" xfId="42839"/>
    <cellStyle name="Normal 5 2 2 2 4 8 2 2" xfId="42840"/>
    <cellStyle name="Normal 5 2 2 2 4 8 3" xfId="42841"/>
    <cellStyle name="Normal 5 2 2 2 4 9" xfId="42842"/>
    <cellStyle name="Normal 5 2 2 2 4 9 2" xfId="42843"/>
    <cellStyle name="Normal 5 2 2 2 4 9 3" xfId="42844"/>
    <cellStyle name="Normal 5 2 2 2 5" xfId="42845"/>
    <cellStyle name="Normal 5 2 2 2 5 10" xfId="42846"/>
    <cellStyle name="Normal 5 2 2 2 5 11" xfId="42847"/>
    <cellStyle name="Normal 5 2 2 2 5 2" xfId="42848"/>
    <cellStyle name="Normal 5 2 2 2 5 2 2" xfId="42849"/>
    <cellStyle name="Normal 5 2 2 2 5 2 2 2" xfId="42850"/>
    <cellStyle name="Normal 5 2 2 2 5 2 2 2 2" xfId="42851"/>
    <cellStyle name="Normal 5 2 2 2 5 2 2 2 2 2" xfId="42852"/>
    <cellStyle name="Normal 5 2 2 2 5 2 2 2 2 2 2" xfId="42853"/>
    <cellStyle name="Normal 5 2 2 2 5 2 2 2 2 2 2 2" xfId="42854"/>
    <cellStyle name="Normal 5 2 2 2 5 2 2 2 2 2 3" xfId="42855"/>
    <cellStyle name="Normal 5 2 2 2 5 2 2 2 2 3" xfId="42856"/>
    <cellStyle name="Normal 5 2 2 2 5 2 2 2 2 3 2" xfId="42857"/>
    <cellStyle name="Normal 5 2 2 2 5 2 2 2 2 4" xfId="42858"/>
    <cellStyle name="Normal 5 2 2 2 5 2 2 2 3" xfId="42859"/>
    <cellStyle name="Normal 5 2 2 2 5 2 2 2 3 2" xfId="42860"/>
    <cellStyle name="Normal 5 2 2 2 5 2 2 2 3 2 2" xfId="42861"/>
    <cellStyle name="Normal 5 2 2 2 5 2 2 2 3 3" xfId="42862"/>
    <cellStyle name="Normal 5 2 2 2 5 2 2 2 4" xfId="42863"/>
    <cellStyle name="Normal 5 2 2 2 5 2 2 2 4 2" xfId="42864"/>
    <cellStyle name="Normal 5 2 2 2 5 2 2 2 5" xfId="42865"/>
    <cellStyle name="Normal 5 2 2 2 5 2 2 3" xfId="42866"/>
    <cellStyle name="Normal 5 2 2 2 5 2 2 3 2" xfId="42867"/>
    <cellStyle name="Normal 5 2 2 2 5 2 2 3 2 2" xfId="42868"/>
    <cellStyle name="Normal 5 2 2 2 5 2 2 3 2 2 2" xfId="42869"/>
    <cellStyle name="Normal 5 2 2 2 5 2 2 3 2 3" xfId="42870"/>
    <cellStyle name="Normal 5 2 2 2 5 2 2 3 3" xfId="42871"/>
    <cellStyle name="Normal 5 2 2 2 5 2 2 3 3 2" xfId="42872"/>
    <cellStyle name="Normal 5 2 2 2 5 2 2 3 4" xfId="42873"/>
    <cellStyle name="Normal 5 2 2 2 5 2 2 4" xfId="42874"/>
    <cellStyle name="Normal 5 2 2 2 5 2 2 4 2" xfId="42875"/>
    <cellStyle name="Normal 5 2 2 2 5 2 2 4 2 2" xfId="42876"/>
    <cellStyle name="Normal 5 2 2 2 5 2 2 4 3" xfId="42877"/>
    <cellStyle name="Normal 5 2 2 2 5 2 2 5" xfId="42878"/>
    <cellStyle name="Normal 5 2 2 2 5 2 2 5 2" xfId="42879"/>
    <cellStyle name="Normal 5 2 2 2 5 2 2 6" xfId="42880"/>
    <cellStyle name="Normal 5 2 2 2 5 2 3" xfId="42881"/>
    <cellStyle name="Normal 5 2 2 2 5 2 3 2" xfId="42882"/>
    <cellStyle name="Normal 5 2 2 2 5 2 3 2 2" xfId="42883"/>
    <cellStyle name="Normal 5 2 2 2 5 2 3 2 2 2" xfId="42884"/>
    <cellStyle name="Normal 5 2 2 2 5 2 3 2 2 2 2" xfId="42885"/>
    <cellStyle name="Normal 5 2 2 2 5 2 3 2 2 2 2 2" xfId="42886"/>
    <cellStyle name="Normal 5 2 2 2 5 2 3 2 2 2 3" xfId="42887"/>
    <cellStyle name="Normal 5 2 2 2 5 2 3 2 2 3" xfId="42888"/>
    <cellStyle name="Normal 5 2 2 2 5 2 3 2 2 3 2" xfId="42889"/>
    <cellStyle name="Normal 5 2 2 2 5 2 3 2 2 4" xfId="42890"/>
    <cellStyle name="Normal 5 2 2 2 5 2 3 2 3" xfId="42891"/>
    <cellStyle name="Normal 5 2 2 2 5 2 3 2 3 2" xfId="42892"/>
    <cellStyle name="Normal 5 2 2 2 5 2 3 2 3 2 2" xfId="42893"/>
    <cellStyle name="Normal 5 2 2 2 5 2 3 2 3 3" xfId="42894"/>
    <cellStyle name="Normal 5 2 2 2 5 2 3 2 4" xfId="42895"/>
    <cellStyle name="Normal 5 2 2 2 5 2 3 2 4 2" xfId="42896"/>
    <cellStyle name="Normal 5 2 2 2 5 2 3 2 5" xfId="42897"/>
    <cellStyle name="Normal 5 2 2 2 5 2 3 3" xfId="42898"/>
    <cellStyle name="Normal 5 2 2 2 5 2 3 3 2" xfId="42899"/>
    <cellStyle name="Normal 5 2 2 2 5 2 3 3 2 2" xfId="42900"/>
    <cellStyle name="Normal 5 2 2 2 5 2 3 3 2 2 2" xfId="42901"/>
    <cellStyle name="Normal 5 2 2 2 5 2 3 3 2 3" xfId="42902"/>
    <cellStyle name="Normal 5 2 2 2 5 2 3 3 3" xfId="42903"/>
    <cellStyle name="Normal 5 2 2 2 5 2 3 3 3 2" xfId="42904"/>
    <cellStyle name="Normal 5 2 2 2 5 2 3 3 4" xfId="42905"/>
    <cellStyle name="Normal 5 2 2 2 5 2 3 4" xfId="42906"/>
    <cellStyle name="Normal 5 2 2 2 5 2 3 4 2" xfId="42907"/>
    <cellStyle name="Normal 5 2 2 2 5 2 3 4 2 2" xfId="42908"/>
    <cellStyle name="Normal 5 2 2 2 5 2 3 4 3" xfId="42909"/>
    <cellStyle name="Normal 5 2 2 2 5 2 3 5" xfId="42910"/>
    <cellStyle name="Normal 5 2 2 2 5 2 3 5 2" xfId="42911"/>
    <cellStyle name="Normal 5 2 2 2 5 2 3 6" xfId="42912"/>
    <cellStyle name="Normal 5 2 2 2 5 2 4" xfId="42913"/>
    <cellStyle name="Normal 5 2 2 2 5 2 4 2" xfId="42914"/>
    <cellStyle name="Normal 5 2 2 2 5 2 4 2 2" xfId="42915"/>
    <cellStyle name="Normal 5 2 2 2 5 2 4 2 2 2" xfId="42916"/>
    <cellStyle name="Normal 5 2 2 2 5 2 4 2 2 2 2" xfId="42917"/>
    <cellStyle name="Normal 5 2 2 2 5 2 4 2 2 3" xfId="42918"/>
    <cellStyle name="Normal 5 2 2 2 5 2 4 2 3" xfId="42919"/>
    <cellStyle name="Normal 5 2 2 2 5 2 4 2 3 2" xfId="42920"/>
    <cellStyle name="Normal 5 2 2 2 5 2 4 2 4" xfId="42921"/>
    <cellStyle name="Normal 5 2 2 2 5 2 4 3" xfId="42922"/>
    <cellStyle name="Normal 5 2 2 2 5 2 4 3 2" xfId="42923"/>
    <cellStyle name="Normal 5 2 2 2 5 2 4 3 2 2" xfId="42924"/>
    <cellStyle name="Normal 5 2 2 2 5 2 4 3 3" xfId="42925"/>
    <cellStyle name="Normal 5 2 2 2 5 2 4 4" xfId="42926"/>
    <cellStyle name="Normal 5 2 2 2 5 2 4 4 2" xfId="42927"/>
    <cellStyle name="Normal 5 2 2 2 5 2 4 5" xfId="42928"/>
    <cellStyle name="Normal 5 2 2 2 5 2 5" xfId="42929"/>
    <cellStyle name="Normal 5 2 2 2 5 2 5 2" xfId="42930"/>
    <cellStyle name="Normal 5 2 2 2 5 2 5 2 2" xfId="42931"/>
    <cellStyle name="Normal 5 2 2 2 5 2 5 2 2 2" xfId="42932"/>
    <cellStyle name="Normal 5 2 2 2 5 2 5 2 3" xfId="42933"/>
    <cellStyle name="Normal 5 2 2 2 5 2 5 3" xfId="42934"/>
    <cellStyle name="Normal 5 2 2 2 5 2 5 3 2" xfId="42935"/>
    <cellStyle name="Normal 5 2 2 2 5 2 5 4" xfId="42936"/>
    <cellStyle name="Normal 5 2 2 2 5 2 6" xfId="42937"/>
    <cellStyle name="Normal 5 2 2 2 5 2 6 2" xfId="42938"/>
    <cellStyle name="Normal 5 2 2 2 5 2 6 2 2" xfId="42939"/>
    <cellStyle name="Normal 5 2 2 2 5 2 6 3" xfId="42940"/>
    <cellStyle name="Normal 5 2 2 2 5 2 7" xfId="42941"/>
    <cellStyle name="Normal 5 2 2 2 5 2 7 2" xfId="42942"/>
    <cellStyle name="Normal 5 2 2 2 5 2 8" xfId="42943"/>
    <cellStyle name="Normal 5 2 2 2 5 3" xfId="42944"/>
    <cellStyle name="Normal 5 2 2 2 5 3 2" xfId="42945"/>
    <cellStyle name="Normal 5 2 2 2 5 3 2 2" xfId="42946"/>
    <cellStyle name="Normal 5 2 2 2 5 3 2 2 2" xfId="42947"/>
    <cellStyle name="Normal 5 2 2 2 5 3 2 2 2 2" xfId="42948"/>
    <cellStyle name="Normal 5 2 2 2 5 3 2 2 2 2 2" xfId="42949"/>
    <cellStyle name="Normal 5 2 2 2 5 3 2 2 2 3" xfId="42950"/>
    <cellStyle name="Normal 5 2 2 2 5 3 2 2 3" xfId="42951"/>
    <cellStyle name="Normal 5 2 2 2 5 3 2 2 3 2" xfId="42952"/>
    <cellStyle name="Normal 5 2 2 2 5 3 2 2 4" xfId="42953"/>
    <cellStyle name="Normal 5 2 2 2 5 3 2 3" xfId="42954"/>
    <cellStyle name="Normal 5 2 2 2 5 3 2 3 2" xfId="42955"/>
    <cellStyle name="Normal 5 2 2 2 5 3 2 3 2 2" xfId="42956"/>
    <cellStyle name="Normal 5 2 2 2 5 3 2 3 3" xfId="42957"/>
    <cellStyle name="Normal 5 2 2 2 5 3 2 4" xfId="42958"/>
    <cellStyle name="Normal 5 2 2 2 5 3 2 4 2" xfId="42959"/>
    <cellStyle name="Normal 5 2 2 2 5 3 2 5" xfId="42960"/>
    <cellStyle name="Normal 5 2 2 2 5 3 3" xfId="42961"/>
    <cellStyle name="Normal 5 2 2 2 5 3 3 2" xfId="42962"/>
    <cellStyle name="Normal 5 2 2 2 5 3 3 2 2" xfId="42963"/>
    <cellStyle name="Normal 5 2 2 2 5 3 3 2 2 2" xfId="42964"/>
    <cellStyle name="Normal 5 2 2 2 5 3 3 2 3" xfId="42965"/>
    <cellStyle name="Normal 5 2 2 2 5 3 3 3" xfId="42966"/>
    <cellStyle name="Normal 5 2 2 2 5 3 3 3 2" xfId="42967"/>
    <cellStyle name="Normal 5 2 2 2 5 3 3 4" xfId="42968"/>
    <cellStyle name="Normal 5 2 2 2 5 3 4" xfId="42969"/>
    <cellStyle name="Normal 5 2 2 2 5 3 4 2" xfId="42970"/>
    <cellStyle name="Normal 5 2 2 2 5 3 4 2 2" xfId="42971"/>
    <cellStyle name="Normal 5 2 2 2 5 3 4 3" xfId="42972"/>
    <cellStyle name="Normal 5 2 2 2 5 3 5" xfId="42973"/>
    <cellStyle name="Normal 5 2 2 2 5 3 5 2" xfId="42974"/>
    <cellStyle name="Normal 5 2 2 2 5 3 6" xfId="42975"/>
    <cellStyle name="Normal 5 2 2 2 5 4" xfId="42976"/>
    <cellStyle name="Normal 5 2 2 2 5 4 2" xfId="42977"/>
    <cellStyle name="Normal 5 2 2 2 5 4 2 2" xfId="42978"/>
    <cellStyle name="Normal 5 2 2 2 5 4 2 2 2" xfId="42979"/>
    <cellStyle name="Normal 5 2 2 2 5 4 2 2 2 2" xfId="42980"/>
    <cellStyle name="Normal 5 2 2 2 5 4 2 2 2 2 2" xfId="42981"/>
    <cellStyle name="Normal 5 2 2 2 5 4 2 2 2 3" xfId="42982"/>
    <cellStyle name="Normal 5 2 2 2 5 4 2 2 3" xfId="42983"/>
    <cellStyle name="Normal 5 2 2 2 5 4 2 2 3 2" xfId="42984"/>
    <cellStyle name="Normal 5 2 2 2 5 4 2 2 4" xfId="42985"/>
    <cellStyle name="Normal 5 2 2 2 5 4 2 3" xfId="42986"/>
    <cellStyle name="Normal 5 2 2 2 5 4 2 3 2" xfId="42987"/>
    <cellStyle name="Normal 5 2 2 2 5 4 2 3 2 2" xfId="42988"/>
    <cellStyle name="Normal 5 2 2 2 5 4 2 3 3" xfId="42989"/>
    <cellStyle name="Normal 5 2 2 2 5 4 2 4" xfId="42990"/>
    <cellStyle name="Normal 5 2 2 2 5 4 2 4 2" xfId="42991"/>
    <cellStyle name="Normal 5 2 2 2 5 4 2 5" xfId="42992"/>
    <cellStyle name="Normal 5 2 2 2 5 4 3" xfId="42993"/>
    <cellStyle name="Normal 5 2 2 2 5 4 3 2" xfId="42994"/>
    <cellStyle name="Normal 5 2 2 2 5 4 3 2 2" xfId="42995"/>
    <cellStyle name="Normal 5 2 2 2 5 4 3 2 2 2" xfId="42996"/>
    <cellStyle name="Normal 5 2 2 2 5 4 3 2 3" xfId="42997"/>
    <cellStyle name="Normal 5 2 2 2 5 4 3 3" xfId="42998"/>
    <cellStyle name="Normal 5 2 2 2 5 4 3 3 2" xfId="42999"/>
    <cellStyle name="Normal 5 2 2 2 5 4 3 4" xfId="43000"/>
    <cellStyle name="Normal 5 2 2 2 5 4 4" xfId="43001"/>
    <cellStyle name="Normal 5 2 2 2 5 4 4 2" xfId="43002"/>
    <cellStyle name="Normal 5 2 2 2 5 4 4 2 2" xfId="43003"/>
    <cellStyle name="Normal 5 2 2 2 5 4 4 3" xfId="43004"/>
    <cellStyle name="Normal 5 2 2 2 5 4 5" xfId="43005"/>
    <cellStyle name="Normal 5 2 2 2 5 4 5 2" xfId="43006"/>
    <cellStyle name="Normal 5 2 2 2 5 4 6" xfId="43007"/>
    <cellStyle name="Normal 5 2 2 2 5 5" xfId="43008"/>
    <cellStyle name="Normal 5 2 2 2 5 5 2" xfId="43009"/>
    <cellStyle name="Normal 5 2 2 2 5 5 2 2" xfId="43010"/>
    <cellStyle name="Normal 5 2 2 2 5 5 2 2 2" xfId="43011"/>
    <cellStyle name="Normal 5 2 2 2 5 5 2 2 2 2" xfId="43012"/>
    <cellStyle name="Normal 5 2 2 2 5 5 2 2 2 2 2" xfId="43013"/>
    <cellStyle name="Normal 5 2 2 2 5 5 2 2 2 3" xfId="43014"/>
    <cellStyle name="Normal 5 2 2 2 5 5 2 2 3" xfId="43015"/>
    <cellStyle name="Normal 5 2 2 2 5 5 2 2 3 2" xfId="43016"/>
    <cellStyle name="Normal 5 2 2 2 5 5 2 2 4" xfId="43017"/>
    <cellStyle name="Normal 5 2 2 2 5 5 2 3" xfId="43018"/>
    <cellStyle name="Normal 5 2 2 2 5 5 2 3 2" xfId="43019"/>
    <cellStyle name="Normal 5 2 2 2 5 5 2 3 2 2" xfId="43020"/>
    <cellStyle name="Normal 5 2 2 2 5 5 2 3 3" xfId="43021"/>
    <cellStyle name="Normal 5 2 2 2 5 5 2 4" xfId="43022"/>
    <cellStyle name="Normal 5 2 2 2 5 5 2 4 2" xfId="43023"/>
    <cellStyle name="Normal 5 2 2 2 5 5 2 5" xfId="43024"/>
    <cellStyle name="Normal 5 2 2 2 5 5 3" xfId="43025"/>
    <cellStyle name="Normal 5 2 2 2 5 5 3 2" xfId="43026"/>
    <cellStyle name="Normal 5 2 2 2 5 5 3 2 2" xfId="43027"/>
    <cellStyle name="Normal 5 2 2 2 5 5 3 2 2 2" xfId="43028"/>
    <cellStyle name="Normal 5 2 2 2 5 5 3 2 3" xfId="43029"/>
    <cellStyle name="Normal 5 2 2 2 5 5 3 3" xfId="43030"/>
    <cellStyle name="Normal 5 2 2 2 5 5 3 3 2" xfId="43031"/>
    <cellStyle name="Normal 5 2 2 2 5 5 3 4" xfId="43032"/>
    <cellStyle name="Normal 5 2 2 2 5 5 4" xfId="43033"/>
    <cellStyle name="Normal 5 2 2 2 5 5 4 2" xfId="43034"/>
    <cellStyle name="Normal 5 2 2 2 5 5 4 2 2" xfId="43035"/>
    <cellStyle name="Normal 5 2 2 2 5 5 4 3" xfId="43036"/>
    <cellStyle name="Normal 5 2 2 2 5 5 5" xfId="43037"/>
    <cellStyle name="Normal 5 2 2 2 5 5 5 2" xfId="43038"/>
    <cellStyle name="Normal 5 2 2 2 5 5 6" xfId="43039"/>
    <cellStyle name="Normal 5 2 2 2 5 6" xfId="43040"/>
    <cellStyle name="Normal 5 2 2 2 5 6 2" xfId="43041"/>
    <cellStyle name="Normal 5 2 2 2 5 6 2 2" xfId="43042"/>
    <cellStyle name="Normal 5 2 2 2 5 6 2 2 2" xfId="43043"/>
    <cellStyle name="Normal 5 2 2 2 5 6 2 2 2 2" xfId="43044"/>
    <cellStyle name="Normal 5 2 2 2 5 6 2 2 3" xfId="43045"/>
    <cellStyle name="Normal 5 2 2 2 5 6 2 3" xfId="43046"/>
    <cellStyle name="Normal 5 2 2 2 5 6 2 3 2" xfId="43047"/>
    <cellStyle name="Normal 5 2 2 2 5 6 2 4" xfId="43048"/>
    <cellStyle name="Normal 5 2 2 2 5 6 3" xfId="43049"/>
    <cellStyle name="Normal 5 2 2 2 5 6 3 2" xfId="43050"/>
    <cellStyle name="Normal 5 2 2 2 5 6 3 2 2" xfId="43051"/>
    <cellStyle name="Normal 5 2 2 2 5 6 3 3" xfId="43052"/>
    <cellStyle name="Normal 5 2 2 2 5 6 4" xfId="43053"/>
    <cellStyle name="Normal 5 2 2 2 5 6 4 2" xfId="43054"/>
    <cellStyle name="Normal 5 2 2 2 5 6 5" xfId="43055"/>
    <cellStyle name="Normal 5 2 2 2 5 7" xfId="43056"/>
    <cellStyle name="Normal 5 2 2 2 5 7 2" xfId="43057"/>
    <cellStyle name="Normal 5 2 2 2 5 7 2 2" xfId="43058"/>
    <cellStyle name="Normal 5 2 2 2 5 7 2 2 2" xfId="43059"/>
    <cellStyle name="Normal 5 2 2 2 5 7 2 3" xfId="43060"/>
    <cellStyle name="Normal 5 2 2 2 5 7 3" xfId="43061"/>
    <cellStyle name="Normal 5 2 2 2 5 7 3 2" xfId="43062"/>
    <cellStyle name="Normal 5 2 2 2 5 7 4" xfId="43063"/>
    <cellStyle name="Normal 5 2 2 2 5 8" xfId="43064"/>
    <cellStyle name="Normal 5 2 2 2 5 8 2" xfId="43065"/>
    <cellStyle name="Normal 5 2 2 2 5 8 2 2" xfId="43066"/>
    <cellStyle name="Normal 5 2 2 2 5 8 3" xfId="43067"/>
    <cellStyle name="Normal 5 2 2 2 5 9" xfId="43068"/>
    <cellStyle name="Normal 5 2 2 2 5 9 2" xfId="43069"/>
    <cellStyle name="Normal 5 2 2 2 5 9 3" xfId="43070"/>
    <cellStyle name="Normal 5 2 2 2 6" xfId="43071"/>
    <cellStyle name="Normal 5 2 2 2 6 2" xfId="43072"/>
    <cellStyle name="Normal 5 2 2 2 6 2 2" xfId="43073"/>
    <cellStyle name="Normal 5 2 2 2 6 2 2 2" xfId="43074"/>
    <cellStyle name="Normal 5 2 2 2 6 2 2 2 2" xfId="43075"/>
    <cellStyle name="Normal 5 2 2 2 6 2 2 2 2 2" xfId="43076"/>
    <cellStyle name="Normal 5 2 2 2 6 2 2 2 2 2 2" xfId="43077"/>
    <cellStyle name="Normal 5 2 2 2 6 2 2 2 2 3" xfId="43078"/>
    <cellStyle name="Normal 5 2 2 2 6 2 2 2 3" xfId="43079"/>
    <cellStyle name="Normal 5 2 2 2 6 2 2 2 3 2" xfId="43080"/>
    <cellStyle name="Normal 5 2 2 2 6 2 2 2 4" xfId="43081"/>
    <cellStyle name="Normal 5 2 2 2 6 2 2 3" xfId="43082"/>
    <cellStyle name="Normal 5 2 2 2 6 2 2 3 2" xfId="43083"/>
    <cellStyle name="Normal 5 2 2 2 6 2 2 3 2 2" xfId="43084"/>
    <cellStyle name="Normal 5 2 2 2 6 2 2 3 3" xfId="43085"/>
    <cellStyle name="Normal 5 2 2 2 6 2 2 4" xfId="43086"/>
    <cellStyle name="Normal 5 2 2 2 6 2 2 4 2" xfId="43087"/>
    <cellStyle name="Normal 5 2 2 2 6 2 2 5" xfId="43088"/>
    <cellStyle name="Normal 5 2 2 2 6 2 3" xfId="43089"/>
    <cellStyle name="Normal 5 2 2 2 6 2 3 2" xfId="43090"/>
    <cellStyle name="Normal 5 2 2 2 6 2 3 2 2" xfId="43091"/>
    <cellStyle name="Normal 5 2 2 2 6 2 3 2 2 2" xfId="43092"/>
    <cellStyle name="Normal 5 2 2 2 6 2 3 2 3" xfId="43093"/>
    <cellStyle name="Normal 5 2 2 2 6 2 3 3" xfId="43094"/>
    <cellStyle name="Normal 5 2 2 2 6 2 3 3 2" xfId="43095"/>
    <cellStyle name="Normal 5 2 2 2 6 2 3 4" xfId="43096"/>
    <cellStyle name="Normal 5 2 2 2 6 2 4" xfId="43097"/>
    <cellStyle name="Normal 5 2 2 2 6 2 4 2" xfId="43098"/>
    <cellStyle name="Normal 5 2 2 2 6 2 4 2 2" xfId="43099"/>
    <cellStyle name="Normal 5 2 2 2 6 2 4 3" xfId="43100"/>
    <cellStyle name="Normal 5 2 2 2 6 2 5" xfId="43101"/>
    <cellStyle name="Normal 5 2 2 2 6 2 5 2" xfId="43102"/>
    <cellStyle name="Normal 5 2 2 2 6 2 6" xfId="43103"/>
    <cellStyle name="Normal 5 2 2 2 6 3" xfId="43104"/>
    <cellStyle name="Normal 5 2 2 2 6 3 2" xfId="43105"/>
    <cellStyle name="Normal 5 2 2 2 6 3 2 2" xfId="43106"/>
    <cellStyle name="Normal 5 2 2 2 6 3 2 2 2" xfId="43107"/>
    <cellStyle name="Normal 5 2 2 2 6 3 2 2 2 2" xfId="43108"/>
    <cellStyle name="Normal 5 2 2 2 6 3 2 2 2 2 2" xfId="43109"/>
    <cellStyle name="Normal 5 2 2 2 6 3 2 2 2 3" xfId="43110"/>
    <cellStyle name="Normal 5 2 2 2 6 3 2 2 3" xfId="43111"/>
    <cellStyle name="Normal 5 2 2 2 6 3 2 2 3 2" xfId="43112"/>
    <cellStyle name="Normal 5 2 2 2 6 3 2 2 4" xfId="43113"/>
    <cellStyle name="Normal 5 2 2 2 6 3 2 3" xfId="43114"/>
    <cellStyle name="Normal 5 2 2 2 6 3 2 3 2" xfId="43115"/>
    <cellStyle name="Normal 5 2 2 2 6 3 2 3 2 2" xfId="43116"/>
    <cellStyle name="Normal 5 2 2 2 6 3 2 3 3" xfId="43117"/>
    <cellStyle name="Normal 5 2 2 2 6 3 2 4" xfId="43118"/>
    <cellStyle name="Normal 5 2 2 2 6 3 2 4 2" xfId="43119"/>
    <cellStyle name="Normal 5 2 2 2 6 3 2 5" xfId="43120"/>
    <cellStyle name="Normal 5 2 2 2 6 3 3" xfId="43121"/>
    <cellStyle name="Normal 5 2 2 2 6 3 3 2" xfId="43122"/>
    <cellStyle name="Normal 5 2 2 2 6 3 3 2 2" xfId="43123"/>
    <cellStyle name="Normal 5 2 2 2 6 3 3 2 2 2" xfId="43124"/>
    <cellStyle name="Normal 5 2 2 2 6 3 3 2 3" xfId="43125"/>
    <cellStyle name="Normal 5 2 2 2 6 3 3 3" xfId="43126"/>
    <cellStyle name="Normal 5 2 2 2 6 3 3 3 2" xfId="43127"/>
    <cellStyle name="Normal 5 2 2 2 6 3 3 4" xfId="43128"/>
    <cellStyle name="Normal 5 2 2 2 6 3 4" xfId="43129"/>
    <cellStyle name="Normal 5 2 2 2 6 3 4 2" xfId="43130"/>
    <cellStyle name="Normal 5 2 2 2 6 3 4 2 2" xfId="43131"/>
    <cellStyle name="Normal 5 2 2 2 6 3 4 3" xfId="43132"/>
    <cellStyle name="Normal 5 2 2 2 6 3 5" xfId="43133"/>
    <cellStyle name="Normal 5 2 2 2 6 3 5 2" xfId="43134"/>
    <cellStyle name="Normal 5 2 2 2 6 3 6" xfId="43135"/>
    <cellStyle name="Normal 5 2 2 2 6 4" xfId="43136"/>
    <cellStyle name="Normal 5 2 2 2 6 4 2" xfId="43137"/>
    <cellStyle name="Normal 5 2 2 2 6 4 2 2" xfId="43138"/>
    <cellStyle name="Normal 5 2 2 2 6 4 2 2 2" xfId="43139"/>
    <cellStyle name="Normal 5 2 2 2 6 4 2 2 2 2" xfId="43140"/>
    <cellStyle name="Normal 5 2 2 2 6 4 2 2 3" xfId="43141"/>
    <cellStyle name="Normal 5 2 2 2 6 4 2 3" xfId="43142"/>
    <cellStyle name="Normal 5 2 2 2 6 4 2 3 2" xfId="43143"/>
    <cellStyle name="Normal 5 2 2 2 6 4 2 4" xfId="43144"/>
    <cellStyle name="Normal 5 2 2 2 6 4 3" xfId="43145"/>
    <cellStyle name="Normal 5 2 2 2 6 4 3 2" xfId="43146"/>
    <cellStyle name="Normal 5 2 2 2 6 4 3 2 2" xfId="43147"/>
    <cellStyle name="Normal 5 2 2 2 6 4 3 3" xfId="43148"/>
    <cellStyle name="Normal 5 2 2 2 6 4 4" xfId="43149"/>
    <cellStyle name="Normal 5 2 2 2 6 4 4 2" xfId="43150"/>
    <cellStyle name="Normal 5 2 2 2 6 4 5" xfId="43151"/>
    <cellStyle name="Normal 5 2 2 2 6 5" xfId="43152"/>
    <cellStyle name="Normal 5 2 2 2 6 5 2" xfId="43153"/>
    <cellStyle name="Normal 5 2 2 2 6 5 2 2" xfId="43154"/>
    <cellStyle name="Normal 5 2 2 2 6 5 2 2 2" xfId="43155"/>
    <cellStyle name="Normal 5 2 2 2 6 5 2 3" xfId="43156"/>
    <cellStyle name="Normal 5 2 2 2 6 5 3" xfId="43157"/>
    <cellStyle name="Normal 5 2 2 2 6 5 3 2" xfId="43158"/>
    <cellStyle name="Normal 5 2 2 2 6 5 4" xfId="43159"/>
    <cellStyle name="Normal 5 2 2 2 6 6" xfId="43160"/>
    <cellStyle name="Normal 5 2 2 2 6 6 2" xfId="43161"/>
    <cellStyle name="Normal 5 2 2 2 6 6 2 2" xfId="43162"/>
    <cellStyle name="Normal 5 2 2 2 6 6 3" xfId="43163"/>
    <cellStyle name="Normal 5 2 2 2 6 7" xfId="43164"/>
    <cellStyle name="Normal 5 2 2 2 6 7 2" xfId="43165"/>
    <cellStyle name="Normal 5 2 2 2 6 8" xfId="43166"/>
    <cellStyle name="Normal 5 2 2 2 7" xfId="43167"/>
    <cellStyle name="Normal 5 2 2 2 7 2" xfId="43168"/>
    <cellStyle name="Normal 5 2 2 2 7 2 2" xfId="43169"/>
    <cellStyle name="Normal 5 2 2 2 7 2 2 2" xfId="43170"/>
    <cellStyle name="Normal 5 2 2 2 7 2 2 2 2" xfId="43171"/>
    <cellStyle name="Normal 5 2 2 2 7 2 2 2 2 2" xfId="43172"/>
    <cellStyle name="Normal 5 2 2 2 7 2 2 2 3" xfId="43173"/>
    <cellStyle name="Normal 5 2 2 2 7 2 2 3" xfId="43174"/>
    <cellStyle name="Normal 5 2 2 2 7 2 2 3 2" xfId="43175"/>
    <cellStyle name="Normal 5 2 2 2 7 2 2 4" xfId="43176"/>
    <cellStyle name="Normal 5 2 2 2 7 2 3" xfId="43177"/>
    <cellStyle name="Normal 5 2 2 2 7 2 3 2" xfId="43178"/>
    <cellStyle name="Normal 5 2 2 2 7 2 3 2 2" xfId="43179"/>
    <cellStyle name="Normal 5 2 2 2 7 2 3 3" xfId="43180"/>
    <cellStyle name="Normal 5 2 2 2 7 2 4" xfId="43181"/>
    <cellStyle name="Normal 5 2 2 2 7 2 4 2" xfId="43182"/>
    <cellStyle name="Normal 5 2 2 2 7 2 5" xfId="43183"/>
    <cellStyle name="Normal 5 2 2 2 7 3" xfId="43184"/>
    <cellStyle name="Normal 5 2 2 2 7 3 2" xfId="43185"/>
    <cellStyle name="Normal 5 2 2 2 7 3 2 2" xfId="43186"/>
    <cellStyle name="Normal 5 2 2 2 7 3 2 2 2" xfId="43187"/>
    <cellStyle name="Normal 5 2 2 2 7 3 2 3" xfId="43188"/>
    <cellStyle name="Normal 5 2 2 2 7 3 3" xfId="43189"/>
    <cellStyle name="Normal 5 2 2 2 7 3 3 2" xfId="43190"/>
    <cellStyle name="Normal 5 2 2 2 7 3 4" xfId="43191"/>
    <cellStyle name="Normal 5 2 2 2 7 4" xfId="43192"/>
    <cellStyle name="Normal 5 2 2 2 7 4 2" xfId="43193"/>
    <cellStyle name="Normal 5 2 2 2 7 4 2 2" xfId="43194"/>
    <cellStyle name="Normal 5 2 2 2 7 4 3" xfId="43195"/>
    <cellStyle name="Normal 5 2 2 2 7 5" xfId="43196"/>
    <cellStyle name="Normal 5 2 2 2 7 5 2" xfId="43197"/>
    <cellStyle name="Normal 5 2 2 2 7 6" xfId="43198"/>
    <cellStyle name="Normal 5 2 2 2 8" xfId="43199"/>
    <cellStyle name="Normal 5 2 2 2 8 2" xfId="43200"/>
    <cellStyle name="Normal 5 2 2 2 8 2 2" xfId="43201"/>
    <cellStyle name="Normal 5 2 2 2 8 2 2 2" xfId="43202"/>
    <cellStyle name="Normal 5 2 2 2 8 2 2 2 2" xfId="43203"/>
    <cellStyle name="Normal 5 2 2 2 8 2 2 2 2 2" xfId="43204"/>
    <cellStyle name="Normal 5 2 2 2 8 2 2 2 3" xfId="43205"/>
    <cellStyle name="Normal 5 2 2 2 8 2 2 3" xfId="43206"/>
    <cellStyle name="Normal 5 2 2 2 8 2 2 3 2" xfId="43207"/>
    <cellStyle name="Normal 5 2 2 2 8 2 2 4" xfId="43208"/>
    <cellStyle name="Normal 5 2 2 2 8 2 3" xfId="43209"/>
    <cellStyle name="Normal 5 2 2 2 8 2 3 2" xfId="43210"/>
    <cellStyle name="Normal 5 2 2 2 8 2 3 2 2" xfId="43211"/>
    <cellStyle name="Normal 5 2 2 2 8 2 3 3" xfId="43212"/>
    <cellStyle name="Normal 5 2 2 2 8 2 4" xfId="43213"/>
    <cellStyle name="Normal 5 2 2 2 8 2 4 2" xfId="43214"/>
    <cellStyle name="Normal 5 2 2 2 8 2 5" xfId="43215"/>
    <cellStyle name="Normal 5 2 2 2 8 3" xfId="43216"/>
    <cellStyle name="Normal 5 2 2 2 8 3 2" xfId="43217"/>
    <cellStyle name="Normal 5 2 2 2 8 3 2 2" xfId="43218"/>
    <cellStyle name="Normal 5 2 2 2 8 3 2 2 2" xfId="43219"/>
    <cellStyle name="Normal 5 2 2 2 8 3 2 3" xfId="43220"/>
    <cellStyle name="Normal 5 2 2 2 8 3 3" xfId="43221"/>
    <cellStyle name="Normal 5 2 2 2 8 3 3 2" xfId="43222"/>
    <cellStyle name="Normal 5 2 2 2 8 3 4" xfId="43223"/>
    <cellStyle name="Normal 5 2 2 2 8 4" xfId="43224"/>
    <cellStyle name="Normal 5 2 2 2 8 4 2" xfId="43225"/>
    <cellStyle name="Normal 5 2 2 2 8 4 2 2" xfId="43226"/>
    <cellStyle name="Normal 5 2 2 2 8 4 3" xfId="43227"/>
    <cellStyle name="Normal 5 2 2 2 8 5" xfId="43228"/>
    <cellStyle name="Normal 5 2 2 2 8 5 2" xfId="43229"/>
    <cellStyle name="Normal 5 2 2 2 8 6" xfId="43230"/>
    <cellStyle name="Normal 5 2 2 2 9" xfId="43231"/>
    <cellStyle name="Normal 5 2 2 2 9 2" xfId="43232"/>
    <cellStyle name="Normal 5 2 2 2 9 2 2" xfId="43233"/>
    <cellStyle name="Normal 5 2 2 2 9 2 2 2" xfId="43234"/>
    <cellStyle name="Normal 5 2 2 2 9 2 2 2 2" xfId="43235"/>
    <cellStyle name="Normal 5 2 2 2 9 2 2 2 2 2" xfId="43236"/>
    <cellStyle name="Normal 5 2 2 2 9 2 2 2 3" xfId="43237"/>
    <cellStyle name="Normal 5 2 2 2 9 2 2 3" xfId="43238"/>
    <cellStyle name="Normal 5 2 2 2 9 2 2 3 2" xfId="43239"/>
    <cellStyle name="Normal 5 2 2 2 9 2 2 4" xfId="43240"/>
    <cellStyle name="Normal 5 2 2 2 9 2 3" xfId="43241"/>
    <cellStyle name="Normal 5 2 2 2 9 2 3 2" xfId="43242"/>
    <cellStyle name="Normal 5 2 2 2 9 2 3 2 2" xfId="43243"/>
    <cellStyle name="Normal 5 2 2 2 9 2 3 3" xfId="43244"/>
    <cellStyle name="Normal 5 2 2 2 9 2 4" xfId="43245"/>
    <cellStyle name="Normal 5 2 2 2 9 2 4 2" xfId="43246"/>
    <cellStyle name="Normal 5 2 2 2 9 2 5" xfId="43247"/>
    <cellStyle name="Normal 5 2 2 2 9 3" xfId="43248"/>
    <cellStyle name="Normal 5 2 2 2 9 3 2" xfId="43249"/>
    <cellStyle name="Normal 5 2 2 2 9 3 2 2" xfId="43250"/>
    <cellStyle name="Normal 5 2 2 2 9 3 2 2 2" xfId="43251"/>
    <cellStyle name="Normal 5 2 2 2 9 3 2 3" xfId="43252"/>
    <cellStyle name="Normal 5 2 2 2 9 3 3" xfId="43253"/>
    <cellStyle name="Normal 5 2 2 2 9 3 3 2" xfId="43254"/>
    <cellStyle name="Normal 5 2 2 2 9 3 4" xfId="43255"/>
    <cellStyle name="Normal 5 2 2 2 9 4" xfId="43256"/>
    <cellStyle name="Normal 5 2 2 2 9 4 2" xfId="43257"/>
    <cellStyle name="Normal 5 2 2 2 9 4 2 2" xfId="43258"/>
    <cellStyle name="Normal 5 2 2 2 9 4 3" xfId="43259"/>
    <cellStyle name="Normal 5 2 2 2 9 5" xfId="43260"/>
    <cellStyle name="Normal 5 2 2 2 9 5 2" xfId="43261"/>
    <cellStyle name="Normal 5 2 2 2 9 6" xfId="43262"/>
    <cellStyle name="Normal 5 2 2 3" xfId="43263"/>
    <cellStyle name="Normal 5 2 2 3 10" xfId="43264"/>
    <cellStyle name="Normal 5 2 2 3 10 2" xfId="43265"/>
    <cellStyle name="Normal 5 2 2 3 10 2 2" xfId="43266"/>
    <cellStyle name="Normal 5 2 2 3 10 3" xfId="43267"/>
    <cellStyle name="Normal 5 2 2 3 11" xfId="43268"/>
    <cellStyle name="Normal 5 2 2 3 11 2" xfId="43269"/>
    <cellStyle name="Normal 5 2 2 3 11 3" xfId="43270"/>
    <cellStyle name="Normal 5 2 2 3 12" xfId="43271"/>
    <cellStyle name="Normal 5 2 2 3 13" xfId="43272"/>
    <cellStyle name="Normal 5 2 2 3 2" xfId="43273"/>
    <cellStyle name="Normal 5 2 2 3 2 10" xfId="43274"/>
    <cellStyle name="Normal 5 2 2 3 2 11" xfId="43275"/>
    <cellStyle name="Normal 5 2 2 3 2 2" xfId="43276"/>
    <cellStyle name="Normal 5 2 2 3 2 2 2" xfId="43277"/>
    <cellStyle name="Normal 5 2 2 3 2 2 2 2" xfId="43278"/>
    <cellStyle name="Normal 5 2 2 3 2 2 2 2 2" xfId="43279"/>
    <cellStyle name="Normal 5 2 2 3 2 2 2 2 2 2" xfId="43280"/>
    <cellStyle name="Normal 5 2 2 3 2 2 2 2 2 2 2" xfId="43281"/>
    <cellStyle name="Normal 5 2 2 3 2 2 2 2 2 2 2 2" xfId="43282"/>
    <cellStyle name="Normal 5 2 2 3 2 2 2 2 2 2 3" xfId="43283"/>
    <cellStyle name="Normal 5 2 2 3 2 2 2 2 2 3" xfId="43284"/>
    <cellStyle name="Normal 5 2 2 3 2 2 2 2 2 3 2" xfId="43285"/>
    <cellStyle name="Normal 5 2 2 3 2 2 2 2 2 4" xfId="43286"/>
    <cellStyle name="Normal 5 2 2 3 2 2 2 2 3" xfId="43287"/>
    <cellStyle name="Normal 5 2 2 3 2 2 2 2 3 2" xfId="43288"/>
    <cellStyle name="Normal 5 2 2 3 2 2 2 2 3 2 2" xfId="43289"/>
    <cellStyle name="Normal 5 2 2 3 2 2 2 2 3 3" xfId="43290"/>
    <cellStyle name="Normal 5 2 2 3 2 2 2 2 4" xfId="43291"/>
    <cellStyle name="Normal 5 2 2 3 2 2 2 2 4 2" xfId="43292"/>
    <cellStyle name="Normal 5 2 2 3 2 2 2 2 5" xfId="43293"/>
    <cellStyle name="Normal 5 2 2 3 2 2 2 3" xfId="43294"/>
    <cellStyle name="Normal 5 2 2 3 2 2 2 3 2" xfId="43295"/>
    <cellStyle name="Normal 5 2 2 3 2 2 2 3 2 2" xfId="43296"/>
    <cellStyle name="Normal 5 2 2 3 2 2 2 3 2 2 2" xfId="43297"/>
    <cellStyle name="Normal 5 2 2 3 2 2 2 3 2 3" xfId="43298"/>
    <cellStyle name="Normal 5 2 2 3 2 2 2 3 3" xfId="43299"/>
    <cellStyle name="Normal 5 2 2 3 2 2 2 3 3 2" xfId="43300"/>
    <cellStyle name="Normal 5 2 2 3 2 2 2 3 4" xfId="43301"/>
    <cellStyle name="Normal 5 2 2 3 2 2 2 4" xfId="43302"/>
    <cellStyle name="Normal 5 2 2 3 2 2 2 4 2" xfId="43303"/>
    <cellStyle name="Normal 5 2 2 3 2 2 2 4 2 2" xfId="43304"/>
    <cellStyle name="Normal 5 2 2 3 2 2 2 4 3" xfId="43305"/>
    <cellStyle name="Normal 5 2 2 3 2 2 2 5" xfId="43306"/>
    <cellStyle name="Normal 5 2 2 3 2 2 2 5 2" xfId="43307"/>
    <cellStyle name="Normal 5 2 2 3 2 2 2 6" xfId="43308"/>
    <cellStyle name="Normal 5 2 2 3 2 2 3" xfId="43309"/>
    <cellStyle name="Normal 5 2 2 3 2 2 3 2" xfId="43310"/>
    <cellStyle name="Normal 5 2 2 3 2 2 3 2 2" xfId="43311"/>
    <cellStyle name="Normal 5 2 2 3 2 2 3 2 2 2" xfId="43312"/>
    <cellStyle name="Normal 5 2 2 3 2 2 3 2 2 2 2" xfId="43313"/>
    <cellStyle name="Normal 5 2 2 3 2 2 3 2 2 2 2 2" xfId="43314"/>
    <cellStyle name="Normal 5 2 2 3 2 2 3 2 2 2 3" xfId="43315"/>
    <cellStyle name="Normal 5 2 2 3 2 2 3 2 2 3" xfId="43316"/>
    <cellStyle name="Normal 5 2 2 3 2 2 3 2 2 3 2" xfId="43317"/>
    <cellStyle name="Normal 5 2 2 3 2 2 3 2 2 4" xfId="43318"/>
    <cellStyle name="Normal 5 2 2 3 2 2 3 2 3" xfId="43319"/>
    <cellStyle name="Normal 5 2 2 3 2 2 3 2 3 2" xfId="43320"/>
    <cellStyle name="Normal 5 2 2 3 2 2 3 2 3 2 2" xfId="43321"/>
    <cellStyle name="Normal 5 2 2 3 2 2 3 2 3 3" xfId="43322"/>
    <cellStyle name="Normal 5 2 2 3 2 2 3 2 4" xfId="43323"/>
    <cellStyle name="Normal 5 2 2 3 2 2 3 2 4 2" xfId="43324"/>
    <cellStyle name="Normal 5 2 2 3 2 2 3 2 5" xfId="43325"/>
    <cellStyle name="Normal 5 2 2 3 2 2 3 3" xfId="43326"/>
    <cellStyle name="Normal 5 2 2 3 2 2 3 3 2" xfId="43327"/>
    <cellStyle name="Normal 5 2 2 3 2 2 3 3 2 2" xfId="43328"/>
    <cellStyle name="Normal 5 2 2 3 2 2 3 3 2 2 2" xfId="43329"/>
    <cellStyle name="Normal 5 2 2 3 2 2 3 3 2 3" xfId="43330"/>
    <cellStyle name="Normal 5 2 2 3 2 2 3 3 3" xfId="43331"/>
    <cellStyle name="Normal 5 2 2 3 2 2 3 3 3 2" xfId="43332"/>
    <cellStyle name="Normal 5 2 2 3 2 2 3 3 4" xfId="43333"/>
    <cellStyle name="Normal 5 2 2 3 2 2 3 4" xfId="43334"/>
    <cellStyle name="Normal 5 2 2 3 2 2 3 4 2" xfId="43335"/>
    <cellStyle name="Normal 5 2 2 3 2 2 3 4 2 2" xfId="43336"/>
    <cellStyle name="Normal 5 2 2 3 2 2 3 4 3" xfId="43337"/>
    <cellStyle name="Normal 5 2 2 3 2 2 3 5" xfId="43338"/>
    <cellStyle name="Normal 5 2 2 3 2 2 3 5 2" xfId="43339"/>
    <cellStyle name="Normal 5 2 2 3 2 2 3 6" xfId="43340"/>
    <cellStyle name="Normal 5 2 2 3 2 2 4" xfId="43341"/>
    <cellStyle name="Normal 5 2 2 3 2 2 4 2" xfId="43342"/>
    <cellStyle name="Normal 5 2 2 3 2 2 4 2 2" xfId="43343"/>
    <cellStyle name="Normal 5 2 2 3 2 2 4 2 2 2" xfId="43344"/>
    <cellStyle name="Normal 5 2 2 3 2 2 4 2 2 2 2" xfId="43345"/>
    <cellStyle name="Normal 5 2 2 3 2 2 4 2 2 3" xfId="43346"/>
    <cellStyle name="Normal 5 2 2 3 2 2 4 2 3" xfId="43347"/>
    <cellStyle name="Normal 5 2 2 3 2 2 4 2 3 2" xfId="43348"/>
    <cellStyle name="Normal 5 2 2 3 2 2 4 2 4" xfId="43349"/>
    <cellStyle name="Normal 5 2 2 3 2 2 4 3" xfId="43350"/>
    <cellStyle name="Normal 5 2 2 3 2 2 4 3 2" xfId="43351"/>
    <cellStyle name="Normal 5 2 2 3 2 2 4 3 2 2" xfId="43352"/>
    <cellStyle name="Normal 5 2 2 3 2 2 4 3 3" xfId="43353"/>
    <cellStyle name="Normal 5 2 2 3 2 2 4 4" xfId="43354"/>
    <cellStyle name="Normal 5 2 2 3 2 2 4 4 2" xfId="43355"/>
    <cellStyle name="Normal 5 2 2 3 2 2 4 5" xfId="43356"/>
    <cellStyle name="Normal 5 2 2 3 2 2 5" xfId="43357"/>
    <cellStyle name="Normal 5 2 2 3 2 2 5 2" xfId="43358"/>
    <cellStyle name="Normal 5 2 2 3 2 2 5 2 2" xfId="43359"/>
    <cellStyle name="Normal 5 2 2 3 2 2 5 2 2 2" xfId="43360"/>
    <cellStyle name="Normal 5 2 2 3 2 2 5 2 3" xfId="43361"/>
    <cellStyle name="Normal 5 2 2 3 2 2 5 3" xfId="43362"/>
    <cellStyle name="Normal 5 2 2 3 2 2 5 3 2" xfId="43363"/>
    <cellStyle name="Normal 5 2 2 3 2 2 5 4" xfId="43364"/>
    <cellStyle name="Normal 5 2 2 3 2 2 6" xfId="43365"/>
    <cellStyle name="Normal 5 2 2 3 2 2 6 2" xfId="43366"/>
    <cellStyle name="Normal 5 2 2 3 2 2 6 2 2" xfId="43367"/>
    <cellStyle name="Normal 5 2 2 3 2 2 6 3" xfId="43368"/>
    <cellStyle name="Normal 5 2 2 3 2 2 7" xfId="43369"/>
    <cellStyle name="Normal 5 2 2 3 2 2 7 2" xfId="43370"/>
    <cellStyle name="Normal 5 2 2 3 2 2 8" xfId="43371"/>
    <cellStyle name="Normal 5 2 2 3 2 3" xfId="43372"/>
    <cellStyle name="Normal 5 2 2 3 2 3 2" xfId="43373"/>
    <cellStyle name="Normal 5 2 2 3 2 3 2 2" xfId="43374"/>
    <cellStyle name="Normal 5 2 2 3 2 3 2 2 2" xfId="43375"/>
    <cellStyle name="Normal 5 2 2 3 2 3 2 2 2 2" xfId="43376"/>
    <cellStyle name="Normal 5 2 2 3 2 3 2 2 2 2 2" xfId="43377"/>
    <cellStyle name="Normal 5 2 2 3 2 3 2 2 2 3" xfId="43378"/>
    <cellStyle name="Normal 5 2 2 3 2 3 2 2 3" xfId="43379"/>
    <cellStyle name="Normal 5 2 2 3 2 3 2 2 3 2" xfId="43380"/>
    <cellStyle name="Normal 5 2 2 3 2 3 2 2 4" xfId="43381"/>
    <cellStyle name="Normal 5 2 2 3 2 3 2 3" xfId="43382"/>
    <cellStyle name="Normal 5 2 2 3 2 3 2 3 2" xfId="43383"/>
    <cellStyle name="Normal 5 2 2 3 2 3 2 3 2 2" xfId="43384"/>
    <cellStyle name="Normal 5 2 2 3 2 3 2 3 3" xfId="43385"/>
    <cellStyle name="Normal 5 2 2 3 2 3 2 4" xfId="43386"/>
    <cellStyle name="Normal 5 2 2 3 2 3 2 4 2" xfId="43387"/>
    <cellStyle name="Normal 5 2 2 3 2 3 2 5" xfId="43388"/>
    <cellStyle name="Normal 5 2 2 3 2 3 3" xfId="43389"/>
    <cellStyle name="Normal 5 2 2 3 2 3 3 2" xfId="43390"/>
    <cellStyle name="Normal 5 2 2 3 2 3 3 2 2" xfId="43391"/>
    <cellStyle name="Normal 5 2 2 3 2 3 3 2 2 2" xfId="43392"/>
    <cellStyle name="Normal 5 2 2 3 2 3 3 2 3" xfId="43393"/>
    <cellStyle name="Normal 5 2 2 3 2 3 3 3" xfId="43394"/>
    <cellStyle name="Normal 5 2 2 3 2 3 3 3 2" xfId="43395"/>
    <cellStyle name="Normal 5 2 2 3 2 3 3 4" xfId="43396"/>
    <cellStyle name="Normal 5 2 2 3 2 3 4" xfId="43397"/>
    <cellStyle name="Normal 5 2 2 3 2 3 4 2" xfId="43398"/>
    <cellStyle name="Normal 5 2 2 3 2 3 4 2 2" xfId="43399"/>
    <cellStyle name="Normal 5 2 2 3 2 3 4 3" xfId="43400"/>
    <cellStyle name="Normal 5 2 2 3 2 3 5" xfId="43401"/>
    <cellStyle name="Normal 5 2 2 3 2 3 5 2" xfId="43402"/>
    <cellStyle name="Normal 5 2 2 3 2 3 6" xfId="43403"/>
    <cellStyle name="Normal 5 2 2 3 2 4" xfId="43404"/>
    <cellStyle name="Normal 5 2 2 3 2 4 2" xfId="43405"/>
    <cellStyle name="Normal 5 2 2 3 2 4 2 2" xfId="43406"/>
    <cellStyle name="Normal 5 2 2 3 2 4 2 2 2" xfId="43407"/>
    <cellStyle name="Normal 5 2 2 3 2 4 2 2 2 2" xfId="43408"/>
    <cellStyle name="Normal 5 2 2 3 2 4 2 2 2 2 2" xfId="43409"/>
    <cellStyle name="Normal 5 2 2 3 2 4 2 2 2 3" xfId="43410"/>
    <cellStyle name="Normal 5 2 2 3 2 4 2 2 3" xfId="43411"/>
    <cellStyle name="Normal 5 2 2 3 2 4 2 2 3 2" xfId="43412"/>
    <cellStyle name="Normal 5 2 2 3 2 4 2 2 4" xfId="43413"/>
    <cellStyle name="Normal 5 2 2 3 2 4 2 3" xfId="43414"/>
    <cellStyle name="Normal 5 2 2 3 2 4 2 3 2" xfId="43415"/>
    <cellStyle name="Normal 5 2 2 3 2 4 2 3 2 2" xfId="43416"/>
    <cellStyle name="Normal 5 2 2 3 2 4 2 3 3" xfId="43417"/>
    <cellStyle name="Normal 5 2 2 3 2 4 2 4" xfId="43418"/>
    <cellStyle name="Normal 5 2 2 3 2 4 2 4 2" xfId="43419"/>
    <cellStyle name="Normal 5 2 2 3 2 4 2 5" xfId="43420"/>
    <cellStyle name="Normal 5 2 2 3 2 4 3" xfId="43421"/>
    <cellStyle name="Normal 5 2 2 3 2 4 3 2" xfId="43422"/>
    <cellStyle name="Normal 5 2 2 3 2 4 3 2 2" xfId="43423"/>
    <cellStyle name="Normal 5 2 2 3 2 4 3 2 2 2" xfId="43424"/>
    <cellStyle name="Normal 5 2 2 3 2 4 3 2 3" xfId="43425"/>
    <cellStyle name="Normal 5 2 2 3 2 4 3 3" xfId="43426"/>
    <cellStyle name="Normal 5 2 2 3 2 4 3 3 2" xfId="43427"/>
    <cellStyle name="Normal 5 2 2 3 2 4 3 4" xfId="43428"/>
    <cellStyle name="Normal 5 2 2 3 2 4 4" xfId="43429"/>
    <cellStyle name="Normal 5 2 2 3 2 4 4 2" xfId="43430"/>
    <cellStyle name="Normal 5 2 2 3 2 4 4 2 2" xfId="43431"/>
    <cellStyle name="Normal 5 2 2 3 2 4 4 3" xfId="43432"/>
    <cellStyle name="Normal 5 2 2 3 2 4 5" xfId="43433"/>
    <cellStyle name="Normal 5 2 2 3 2 4 5 2" xfId="43434"/>
    <cellStyle name="Normal 5 2 2 3 2 4 6" xfId="43435"/>
    <cellStyle name="Normal 5 2 2 3 2 5" xfId="43436"/>
    <cellStyle name="Normal 5 2 2 3 2 5 2" xfId="43437"/>
    <cellStyle name="Normal 5 2 2 3 2 5 2 2" xfId="43438"/>
    <cellStyle name="Normal 5 2 2 3 2 5 2 2 2" xfId="43439"/>
    <cellStyle name="Normal 5 2 2 3 2 5 2 2 2 2" xfId="43440"/>
    <cellStyle name="Normal 5 2 2 3 2 5 2 2 2 2 2" xfId="43441"/>
    <cellStyle name="Normal 5 2 2 3 2 5 2 2 2 3" xfId="43442"/>
    <cellStyle name="Normal 5 2 2 3 2 5 2 2 3" xfId="43443"/>
    <cellStyle name="Normal 5 2 2 3 2 5 2 2 3 2" xfId="43444"/>
    <cellStyle name="Normal 5 2 2 3 2 5 2 2 4" xfId="43445"/>
    <cellStyle name="Normal 5 2 2 3 2 5 2 3" xfId="43446"/>
    <cellStyle name="Normal 5 2 2 3 2 5 2 3 2" xfId="43447"/>
    <cellStyle name="Normal 5 2 2 3 2 5 2 3 2 2" xfId="43448"/>
    <cellStyle name="Normal 5 2 2 3 2 5 2 3 3" xfId="43449"/>
    <cellStyle name="Normal 5 2 2 3 2 5 2 4" xfId="43450"/>
    <cellStyle name="Normal 5 2 2 3 2 5 2 4 2" xfId="43451"/>
    <cellStyle name="Normal 5 2 2 3 2 5 2 5" xfId="43452"/>
    <cellStyle name="Normal 5 2 2 3 2 5 3" xfId="43453"/>
    <cellStyle name="Normal 5 2 2 3 2 5 3 2" xfId="43454"/>
    <cellStyle name="Normal 5 2 2 3 2 5 3 2 2" xfId="43455"/>
    <cellStyle name="Normal 5 2 2 3 2 5 3 2 2 2" xfId="43456"/>
    <cellStyle name="Normal 5 2 2 3 2 5 3 2 3" xfId="43457"/>
    <cellStyle name="Normal 5 2 2 3 2 5 3 3" xfId="43458"/>
    <cellStyle name="Normal 5 2 2 3 2 5 3 3 2" xfId="43459"/>
    <cellStyle name="Normal 5 2 2 3 2 5 3 4" xfId="43460"/>
    <cellStyle name="Normal 5 2 2 3 2 5 4" xfId="43461"/>
    <cellStyle name="Normal 5 2 2 3 2 5 4 2" xfId="43462"/>
    <cellStyle name="Normal 5 2 2 3 2 5 4 2 2" xfId="43463"/>
    <cellStyle name="Normal 5 2 2 3 2 5 4 3" xfId="43464"/>
    <cellStyle name="Normal 5 2 2 3 2 5 5" xfId="43465"/>
    <cellStyle name="Normal 5 2 2 3 2 5 5 2" xfId="43466"/>
    <cellStyle name="Normal 5 2 2 3 2 5 6" xfId="43467"/>
    <cellStyle name="Normal 5 2 2 3 2 6" xfId="43468"/>
    <cellStyle name="Normal 5 2 2 3 2 6 2" xfId="43469"/>
    <cellStyle name="Normal 5 2 2 3 2 6 2 2" xfId="43470"/>
    <cellStyle name="Normal 5 2 2 3 2 6 2 2 2" xfId="43471"/>
    <cellStyle name="Normal 5 2 2 3 2 6 2 2 2 2" xfId="43472"/>
    <cellStyle name="Normal 5 2 2 3 2 6 2 2 3" xfId="43473"/>
    <cellStyle name="Normal 5 2 2 3 2 6 2 3" xfId="43474"/>
    <cellStyle name="Normal 5 2 2 3 2 6 2 3 2" xfId="43475"/>
    <cellStyle name="Normal 5 2 2 3 2 6 2 4" xfId="43476"/>
    <cellStyle name="Normal 5 2 2 3 2 6 3" xfId="43477"/>
    <cellStyle name="Normal 5 2 2 3 2 6 3 2" xfId="43478"/>
    <cellStyle name="Normal 5 2 2 3 2 6 3 2 2" xfId="43479"/>
    <cellStyle name="Normal 5 2 2 3 2 6 3 3" xfId="43480"/>
    <cellStyle name="Normal 5 2 2 3 2 6 4" xfId="43481"/>
    <cellStyle name="Normal 5 2 2 3 2 6 4 2" xfId="43482"/>
    <cellStyle name="Normal 5 2 2 3 2 6 5" xfId="43483"/>
    <cellStyle name="Normal 5 2 2 3 2 7" xfId="43484"/>
    <cellStyle name="Normal 5 2 2 3 2 7 2" xfId="43485"/>
    <cellStyle name="Normal 5 2 2 3 2 7 2 2" xfId="43486"/>
    <cellStyle name="Normal 5 2 2 3 2 7 2 2 2" xfId="43487"/>
    <cellStyle name="Normal 5 2 2 3 2 7 2 3" xfId="43488"/>
    <cellStyle name="Normal 5 2 2 3 2 7 3" xfId="43489"/>
    <cellStyle name="Normal 5 2 2 3 2 7 3 2" xfId="43490"/>
    <cellStyle name="Normal 5 2 2 3 2 7 4" xfId="43491"/>
    <cellStyle name="Normal 5 2 2 3 2 8" xfId="43492"/>
    <cellStyle name="Normal 5 2 2 3 2 8 2" xfId="43493"/>
    <cellStyle name="Normal 5 2 2 3 2 8 2 2" xfId="43494"/>
    <cellStyle name="Normal 5 2 2 3 2 8 3" xfId="43495"/>
    <cellStyle name="Normal 5 2 2 3 2 9" xfId="43496"/>
    <cellStyle name="Normal 5 2 2 3 2 9 2" xfId="43497"/>
    <cellStyle name="Normal 5 2 2 3 2 9 3" xfId="43498"/>
    <cellStyle name="Normal 5 2 2 3 3" xfId="43499"/>
    <cellStyle name="Normal 5 2 2 3 3 10" xfId="43500"/>
    <cellStyle name="Normal 5 2 2 3 3 11" xfId="43501"/>
    <cellStyle name="Normal 5 2 2 3 3 2" xfId="43502"/>
    <cellStyle name="Normal 5 2 2 3 3 2 2" xfId="43503"/>
    <cellStyle name="Normal 5 2 2 3 3 2 2 2" xfId="43504"/>
    <cellStyle name="Normal 5 2 2 3 3 2 2 2 2" xfId="43505"/>
    <cellStyle name="Normal 5 2 2 3 3 2 2 2 2 2" xfId="43506"/>
    <cellStyle name="Normal 5 2 2 3 3 2 2 2 2 2 2" xfId="43507"/>
    <cellStyle name="Normal 5 2 2 3 3 2 2 2 2 2 2 2" xfId="43508"/>
    <cellStyle name="Normal 5 2 2 3 3 2 2 2 2 2 3" xfId="43509"/>
    <cellStyle name="Normal 5 2 2 3 3 2 2 2 2 3" xfId="43510"/>
    <cellStyle name="Normal 5 2 2 3 3 2 2 2 2 3 2" xfId="43511"/>
    <cellStyle name="Normal 5 2 2 3 3 2 2 2 2 4" xfId="43512"/>
    <cellStyle name="Normal 5 2 2 3 3 2 2 2 3" xfId="43513"/>
    <cellStyle name="Normal 5 2 2 3 3 2 2 2 3 2" xfId="43514"/>
    <cellStyle name="Normal 5 2 2 3 3 2 2 2 3 2 2" xfId="43515"/>
    <cellStyle name="Normal 5 2 2 3 3 2 2 2 3 3" xfId="43516"/>
    <cellStyle name="Normal 5 2 2 3 3 2 2 2 4" xfId="43517"/>
    <cellStyle name="Normal 5 2 2 3 3 2 2 2 4 2" xfId="43518"/>
    <cellStyle name="Normal 5 2 2 3 3 2 2 2 5" xfId="43519"/>
    <cellStyle name="Normal 5 2 2 3 3 2 2 3" xfId="43520"/>
    <cellStyle name="Normal 5 2 2 3 3 2 2 3 2" xfId="43521"/>
    <cellStyle name="Normal 5 2 2 3 3 2 2 3 2 2" xfId="43522"/>
    <cellStyle name="Normal 5 2 2 3 3 2 2 3 2 2 2" xfId="43523"/>
    <cellStyle name="Normal 5 2 2 3 3 2 2 3 2 3" xfId="43524"/>
    <cellStyle name="Normal 5 2 2 3 3 2 2 3 3" xfId="43525"/>
    <cellStyle name="Normal 5 2 2 3 3 2 2 3 3 2" xfId="43526"/>
    <cellStyle name="Normal 5 2 2 3 3 2 2 3 4" xfId="43527"/>
    <cellStyle name="Normal 5 2 2 3 3 2 2 4" xfId="43528"/>
    <cellStyle name="Normal 5 2 2 3 3 2 2 4 2" xfId="43529"/>
    <cellStyle name="Normal 5 2 2 3 3 2 2 4 2 2" xfId="43530"/>
    <cellStyle name="Normal 5 2 2 3 3 2 2 4 3" xfId="43531"/>
    <cellStyle name="Normal 5 2 2 3 3 2 2 5" xfId="43532"/>
    <cellStyle name="Normal 5 2 2 3 3 2 2 5 2" xfId="43533"/>
    <cellStyle name="Normal 5 2 2 3 3 2 2 6" xfId="43534"/>
    <cellStyle name="Normal 5 2 2 3 3 2 3" xfId="43535"/>
    <cellStyle name="Normal 5 2 2 3 3 2 3 2" xfId="43536"/>
    <cellStyle name="Normal 5 2 2 3 3 2 3 2 2" xfId="43537"/>
    <cellStyle name="Normal 5 2 2 3 3 2 3 2 2 2" xfId="43538"/>
    <cellStyle name="Normal 5 2 2 3 3 2 3 2 2 2 2" xfId="43539"/>
    <cellStyle name="Normal 5 2 2 3 3 2 3 2 2 2 2 2" xfId="43540"/>
    <cellStyle name="Normal 5 2 2 3 3 2 3 2 2 2 3" xfId="43541"/>
    <cellStyle name="Normal 5 2 2 3 3 2 3 2 2 3" xfId="43542"/>
    <cellStyle name="Normal 5 2 2 3 3 2 3 2 2 3 2" xfId="43543"/>
    <cellStyle name="Normal 5 2 2 3 3 2 3 2 2 4" xfId="43544"/>
    <cellStyle name="Normal 5 2 2 3 3 2 3 2 3" xfId="43545"/>
    <cellStyle name="Normal 5 2 2 3 3 2 3 2 3 2" xfId="43546"/>
    <cellStyle name="Normal 5 2 2 3 3 2 3 2 3 2 2" xfId="43547"/>
    <cellStyle name="Normal 5 2 2 3 3 2 3 2 3 3" xfId="43548"/>
    <cellStyle name="Normal 5 2 2 3 3 2 3 2 4" xfId="43549"/>
    <cellStyle name="Normal 5 2 2 3 3 2 3 2 4 2" xfId="43550"/>
    <cellStyle name="Normal 5 2 2 3 3 2 3 2 5" xfId="43551"/>
    <cellStyle name="Normal 5 2 2 3 3 2 3 3" xfId="43552"/>
    <cellStyle name="Normal 5 2 2 3 3 2 3 3 2" xfId="43553"/>
    <cellStyle name="Normal 5 2 2 3 3 2 3 3 2 2" xfId="43554"/>
    <cellStyle name="Normal 5 2 2 3 3 2 3 3 2 2 2" xfId="43555"/>
    <cellStyle name="Normal 5 2 2 3 3 2 3 3 2 3" xfId="43556"/>
    <cellStyle name="Normal 5 2 2 3 3 2 3 3 3" xfId="43557"/>
    <cellStyle name="Normal 5 2 2 3 3 2 3 3 3 2" xfId="43558"/>
    <cellStyle name="Normal 5 2 2 3 3 2 3 3 4" xfId="43559"/>
    <cellStyle name="Normal 5 2 2 3 3 2 3 4" xfId="43560"/>
    <cellStyle name="Normal 5 2 2 3 3 2 3 4 2" xfId="43561"/>
    <cellStyle name="Normal 5 2 2 3 3 2 3 4 2 2" xfId="43562"/>
    <cellStyle name="Normal 5 2 2 3 3 2 3 4 3" xfId="43563"/>
    <cellStyle name="Normal 5 2 2 3 3 2 3 5" xfId="43564"/>
    <cellStyle name="Normal 5 2 2 3 3 2 3 5 2" xfId="43565"/>
    <cellStyle name="Normal 5 2 2 3 3 2 3 6" xfId="43566"/>
    <cellStyle name="Normal 5 2 2 3 3 2 4" xfId="43567"/>
    <cellStyle name="Normal 5 2 2 3 3 2 4 2" xfId="43568"/>
    <cellStyle name="Normal 5 2 2 3 3 2 4 2 2" xfId="43569"/>
    <cellStyle name="Normal 5 2 2 3 3 2 4 2 2 2" xfId="43570"/>
    <cellStyle name="Normal 5 2 2 3 3 2 4 2 2 2 2" xfId="43571"/>
    <cellStyle name="Normal 5 2 2 3 3 2 4 2 2 3" xfId="43572"/>
    <cellStyle name="Normal 5 2 2 3 3 2 4 2 3" xfId="43573"/>
    <cellStyle name="Normal 5 2 2 3 3 2 4 2 3 2" xfId="43574"/>
    <cellStyle name="Normal 5 2 2 3 3 2 4 2 4" xfId="43575"/>
    <cellStyle name="Normal 5 2 2 3 3 2 4 3" xfId="43576"/>
    <cellStyle name="Normal 5 2 2 3 3 2 4 3 2" xfId="43577"/>
    <cellStyle name="Normal 5 2 2 3 3 2 4 3 2 2" xfId="43578"/>
    <cellStyle name="Normal 5 2 2 3 3 2 4 3 3" xfId="43579"/>
    <cellStyle name="Normal 5 2 2 3 3 2 4 4" xfId="43580"/>
    <cellStyle name="Normal 5 2 2 3 3 2 4 4 2" xfId="43581"/>
    <cellStyle name="Normal 5 2 2 3 3 2 4 5" xfId="43582"/>
    <cellStyle name="Normal 5 2 2 3 3 2 5" xfId="43583"/>
    <cellStyle name="Normal 5 2 2 3 3 2 5 2" xfId="43584"/>
    <cellStyle name="Normal 5 2 2 3 3 2 5 2 2" xfId="43585"/>
    <cellStyle name="Normal 5 2 2 3 3 2 5 2 2 2" xfId="43586"/>
    <cellStyle name="Normal 5 2 2 3 3 2 5 2 3" xfId="43587"/>
    <cellStyle name="Normal 5 2 2 3 3 2 5 3" xfId="43588"/>
    <cellStyle name="Normal 5 2 2 3 3 2 5 3 2" xfId="43589"/>
    <cellStyle name="Normal 5 2 2 3 3 2 5 4" xfId="43590"/>
    <cellStyle name="Normal 5 2 2 3 3 2 6" xfId="43591"/>
    <cellStyle name="Normal 5 2 2 3 3 2 6 2" xfId="43592"/>
    <cellStyle name="Normal 5 2 2 3 3 2 6 2 2" xfId="43593"/>
    <cellStyle name="Normal 5 2 2 3 3 2 6 3" xfId="43594"/>
    <cellStyle name="Normal 5 2 2 3 3 2 7" xfId="43595"/>
    <cellStyle name="Normal 5 2 2 3 3 2 7 2" xfId="43596"/>
    <cellStyle name="Normal 5 2 2 3 3 2 8" xfId="43597"/>
    <cellStyle name="Normal 5 2 2 3 3 3" xfId="43598"/>
    <cellStyle name="Normal 5 2 2 3 3 3 2" xfId="43599"/>
    <cellStyle name="Normal 5 2 2 3 3 3 2 2" xfId="43600"/>
    <cellStyle name="Normal 5 2 2 3 3 3 2 2 2" xfId="43601"/>
    <cellStyle name="Normal 5 2 2 3 3 3 2 2 2 2" xfId="43602"/>
    <cellStyle name="Normal 5 2 2 3 3 3 2 2 2 2 2" xfId="43603"/>
    <cellStyle name="Normal 5 2 2 3 3 3 2 2 2 3" xfId="43604"/>
    <cellStyle name="Normal 5 2 2 3 3 3 2 2 3" xfId="43605"/>
    <cellStyle name="Normal 5 2 2 3 3 3 2 2 3 2" xfId="43606"/>
    <cellStyle name="Normal 5 2 2 3 3 3 2 2 4" xfId="43607"/>
    <cellStyle name="Normal 5 2 2 3 3 3 2 3" xfId="43608"/>
    <cellStyle name="Normal 5 2 2 3 3 3 2 3 2" xfId="43609"/>
    <cellStyle name="Normal 5 2 2 3 3 3 2 3 2 2" xfId="43610"/>
    <cellStyle name="Normal 5 2 2 3 3 3 2 3 3" xfId="43611"/>
    <cellStyle name="Normal 5 2 2 3 3 3 2 4" xfId="43612"/>
    <cellStyle name="Normal 5 2 2 3 3 3 2 4 2" xfId="43613"/>
    <cellStyle name="Normal 5 2 2 3 3 3 2 5" xfId="43614"/>
    <cellStyle name="Normal 5 2 2 3 3 3 3" xfId="43615"/>
    <cellStyle name="Normal 5 2 2 3 3 3 3 2" xfId="43616"/>
    <cellStyle name="Normal 5 2 2 3 3 3 3 2 2" xfId="43617"/>
    <cellStyle name="Normal 5 2 2 3 3 3 3 2 2 2" xfId="43618"/>
    <cellStyle name="Normal 5 2 2 3 3 3 3 2 3" xfId="43619"/>
    <cellStyle name="Normal 5 2 2 3 3 3 3 3" xfId="43620"/>
    <cellStyle name="Normal 5 2 2 3 3 3 3 3 2" xfId="43621"/>
    <cellStyle name="Normal 5 2 2 3 3 3 3 4" xfId="43622"/>
    <cellStyle name="Normal 5 2 2 3 3 3 4" xfId="43623"/>
    <cellStyle name="Normal 5 2 2 3 3 3 4 2" xfId="43624"/>
    <cellStyle name="Normal 5 2 2 3 3 3 4 2 2" xfId="43625"/>
    <cellStyle name="Normal 5 2 2 3 3 3 4 3" xfId="43626"/>
    <cellStyle name="Normal 5 2 2 3 3 3 5" xfId="43627"/>
    <cellStyle name="Normal 5 2 2 3 3 3 5 2" xfId="43628"/>
    <cellStyle name="Normal 5 2 2 3 3 3 6" xfId="43629"/>
    <cellStyle name="Normal 5 2 2 3 3 4" xfId="43630"/>
    <cellStyle name="Normal 5 2 2 3 3 4 2" xfId="43631"/>
    <cellStyle name="Normal 5 2 2 3 3 4 2 2" xfId="43632"/>
    <cellStyle name="Normal 5 2 2 3 3 4 2 2 2" xfId="43633"/>
    <cellStyle name="Normal 5 2 2 3 3 4 2 2 2 2" xfId="43634"/>
    <cellStyle name="Normal 5 2 2 3 3 4 2 2 2 2 2" xfId="43635"/>
    <cellStyle name="Normal 5 2 2 3 3 4 2 2 2 3" xfId="43636"/>
    <cellStyle name="Normal 5 2 2 3 3 4 2 2 3" xfId="43637"/>
    <cellStyle name="Normal 5 2 2 3 3 4 2 2 3 2" xfId="43638"/>
    <cellStyle name="Normal 5 2 2 3 3 4 2 2 4" xfId="43639"/>
    <cellStyle name="Normal 5 2 2 3 3 4 2 3" xfId="43640"/>
    <cellStyle name="Normal 5 2 2 3 3 4 2 3 2" xfId="43641"/>
    <cellStyle name="Normal 5 2 2 3 3 4 2 3 2 2" xfId="43642"/>
    <cellStyle name="Normal 5 2 2 3 3 4 2 3 3" xfId="43643"/>
    <cellStyle name="Normal 5 2 2 3 3 4 2 4" xfId="43644"/>
    <cellStyle name="Normal 5 2 2 3 3 4 2 4 2" xfId="43645"/>
    <cellStyle name="Normal 5 2 2 3 3 4 2 5" xfId="43646"/>
    <cellStyle name="Normal 5 2 2 3 3 4 3" xfId="43647"/>
    <cellStyle name="Normal 5 2 2 3 3 4 3 2" xfId="43648"/>
    <cellStyle name="Normal 5 2 2 3 3 4 3 2 2" xfId="43649"/>
    <cellStyle name="Normal 5 2 2 3 3 4 3 2 2 2" xfId="43650"/>
    <cellStyle name="Normal 5 2 2 3 3 4 3 2 3" xfId="43651"/>
    <cellStyle name="Normal 5 2 2 3 3 4 3 3" xfId="43652"/>
    <cellStyle name="Normal 5 2 2 3 3 4 3 3 2" xfId="43653"/>
    <cellStyle name="Normal 5 2 2 3 3 4 3 4" xfId="43654"/>
    <cellStyle name="Normal 5 2 2 3 3 4 4" xfId="43655"/>
    <cellStyle name="Normal 5 2 2 3 3 4 4 2" xfId="43656"/>
    <cellStyle name="Normal 5 2 2 3 3 4 4 2 2" xfId="43657"/>
    <cellStyle name="Normal 5 2 2 3 3 4 4 3" xfId="43658"/>
    <cellStyle name="Normal 5 2 2 3 3 4 5" xfId="43659"/>
    <cellStyle name="Normal 5 2 2 3 3 4 5 2" xfId="43660"/>
    <cellStyle name="Normal 5 2 2 3 3 4 6" xfId="43661"/>
    <cellStyle name="Normal 5 2 2 3 3 5" xfId="43662"/>
    <cellStyle name="Normal 5 2 2 3 3 5 2" xfId="43663"/>
    <cellStyle name="Normal 5 2 2 3 3 5 2 2" xfId="43664"/>
    <cellStyle name="Normal 5 2 2 3 3 5 2 2 2" xfId="43665"/>
    <cellStyle name="Normal 5 2 2 3 3 5 2 2 2 2" xfId="43666"/>
    <cellStyle name="Normal 5 2 2 3 3 5 2 2 2 2 2" xfId="43667"/>
    <cellStyle name="Normal 5 2 2 3 3 5 2 2 2 3" xfId="43668"/>
    <cellStyle name="Normal 5 2 2 3 3 5 2 2 3" xfId="43669"/>
    <cellStyle name="Normal 5 2 2 3 3 5 2 2 3 2" xfId="43670"/>
    <cellStyle name="Normal 5 2 2 3 3 5 2 2 4" xfId="43671"/>
    <cellStyle name="Normal 5 2 2 3 3 5 2 3" xfId="43672"/>
    <cellStyle name="Normal 5 2 2 3 3 5 2 3 2" xfId="43673"/>
    <cellStyle name="Normal 5 2 2 3 3 5 2 3 2 2" xfId="43674"/>
    <cellStyle name="Normal 5 2 2 3 3 5 2 3 3" xfId="43675"/>
    <cellStyle name="Normal 5 2 2 3 3 5 2 4" xfId="43676"/>
    <cellStyle name="Normal 5 2 2 3 3 5 2 4 2" xfId="43677"/>
    <cellStyle name="Normal 5 2 2 3 3 5 2 5" xfId="43678"/>
    <cellStyle name="Normal 5 2 2 3 3 5 3" xfId="43679"/>
    <cellStyle name="Normal 5 2 2 3 3 5 3 2" xfId="43680"/>
    <cellStyle name="Normal 5 2 2 3 3 5 3 2 2" xfId="43681"/>
    <cellStyle name="Normal 5 2 2 3 3 5 3 2 2 2" xfId="43682"/>
    <cellStyle name="Normal 5 2 2 3 3 5 3 2 3" xfId="43683"/>
    <cellStyle name="Normal 5 2 2 3 3 5 3 3" xfId="43684"/>
    <cellStyle name="Normal 5 2 2 3 3 5 3 3 2" xfId="43685"/>
    <cellStyle name="Normal 5 2 2 3 3 5 3 4" xfId="43686"/>
    <cellStyle name="Normal 5 2 2 3 3 5 4" xfId="43687"/>
    <cellStyle name="Normal 5 2 2 3 3 5 4 2" xfId="43688"/>
    <cellStyle name="Normal 5 2 2 3 3 5 4 2 2" xfId="43689"/>
    <cellStyle name="Normal 5 2 2 3 3 5 4 3" xfId="43690"/>
    <cellStyle name="Normal 5 2 2 3 3 5 5" xfId="43691"/>
    <cellStyle name="Normal 5 2 2 3 3 5 5 2" xfId="43692"/>
    <cellStyle name="Normal 5 2 2 3 3 5 6" xfId="43693"/>
    <cellStyle name="Normal 5 2 2 3 3 6" xfId="43694"/>
    <cellStyle name="Normal 5 2 2 3 3 6 2" xfId="43695"/>
    <cellStyle name="Normal 5 2 2 3 3 6 2 2" xfId="43696"/>
    <cellStyle name="Normal 5 2 2 3 3 6 2 2 2" xfId="43697"/>
    <cellStyle name="Normal 5 2 2 3 3 6 2 2 2 2" xfId="43698"/>
    <cellStyle name="Normal 5 2 2 3 3 6 2 2 3" xfId="43699"/>
    <cellStyle name="Normal 5 2 2 3 3 6 2 3" xfId="43700"/>
    <cellStyle name="Normal 5 2 2 3 3 6 2 3 2" xfId="43701"/>
    <cellStyle name="Normal 5 2 2 3 3 6 2 4" xfId="43702"/>
    <cellStyle name="Normal 5 2 2 3 3 6 3" xfId="43703"/>
    <cellStyle name="Normal 5 2 2 3 3 6 3 2" xfId="43704"/>
    <cellStyle name="Normal 5 2 2 3 3 6 3 2 2" xfId="43705"/>
    <cellStyle name="Normal 5 2 2 3 3 6 3 3" xfId="43706"/>
    <cellStyle name="Normal 5 2 2 3 3 6 4" xfId="43707"/>
    <cellStyle name="Normal 5 2 2 3 3 6 4 2" xfId="43708"/>
    <cellStyle name="Normal 5 2 2 3 3 6 5" xfId="43709"/>
    <cellStyle name="Normal 5 2 2 3 3 7" xfId="43710"/>
    <cellStyle name="Normal 5 2 2 3 3 7 2" xfId="43711"/>
    <cellStyle name="Normal 5 2 2 3 3 7 2 2" xfId="43712"/>
    <cellStyle name="Normal 5 2 2 3 3 7 2 2 2" xfId="43713"/>
    <cellStyle name="Normal 5 2 2 3 3 7 2 3" xfId="43714"/>
    <cellStyle name="Normal 5 2 2 3 3 7 3" xfId="43715"/>
    <cellStyle name="Normal 5 2 2 3 3 7 3 2" xfId="43716"/>
    <cellStyle name="Normal 5 2 2 3 3 7 4" xfId="43717"/>
    <cellStyle name="Normal 5 2 2 3 3 8" xfId="43718"/>
    <cellStyle name="Normal 5 2 2 3 3 8 2" xfId="43719"/>
    <cellStyle name="Normal 5 2 2 3 3 8 2 2" xfId="43720"/>
    <cellStyle name="Normal 5 2 2 3 3 8 3" xfId="43721"/>
    <cellStyle name="Normal 5 2 2 3 3 9" xfId="43722"/>
    <cellStyle name="Normal 5 2 2 3 3 9 2" xfId="43723"/>
    <cellStyle name="Normal 5 2 2 3 3 9 3" xfId="43724"/>
    <cellStyle name="Normal 5 2 2 3 4" xfId="43725"/>
    <cellStyle name="Normal 5 2 2 3 4 2" xfId="43726"/>
    <cellStyle name="Normal 5 2 2 3 4 2 2" xfId="43727"/>
    <cellStyle name="Normal 5 2 2 3 4 2 2 2" xfId="43728"/>
    <cellStyle name="Normal 5 2 2 3 4 2 2 2 2" xfId="43729"/>
    <cellStyle name="Normal 5 2 2 3 4 2 2 2 2 2" xfId="43730"/>
    <cellStyle name="Normal 5 2 2 3 4 2 2 2 2 2 2" xfId="43731"/>
    <cellStyle name="Normal 5 2 2 3 4 2 2 2 2 3" xfId="43732"/>
    <cellStyle name="Normal 5 2 2 3 4 2 2 2 3" xfId="43733"/>
    <cellStyle name="Normal 5 2 2 3 4 2 2 2 3 2" xfId="43734"/>
    <cellStyle name="Normal 5 2 2 3 4 2 2 2 4" xfId="43735"/>
    <cellStyle name="Normal 5 2 2 3 4 2 2 3" xfId="43736"/>
    <cellStyle name="Normal 5 2 2 3 4 2 2 3 2" xfId="43737"/>
    <cellStyle name="Normal 5 2 2 3 4 2 2 3 2 2" xfId="43738"/>
    <cellStyle name="Normal 5 2 2 3 4 2 2 3 3" xfId="43739"/>
    <cellStyle name="Normal 5 2 2 3 4 2 2 4" xfId="43740"/>
    <cellStyle name="Normal 5 2 2 3 4 2 2 4 2" xfId="43741"/>
    <cellStyle name="Normal 5 2 2 3 4 2 2 5" xfId="43742"/>
    <cellStyle name="Normal 5 2 2 3 4 2 3" xfId="43743"/>
    <cellStyle name="Normal 5 2 2 3 4 2 3 2" xfId="43744"/>
    <cellStyle name="Normal 5 2 2 3 4 2 3 2 2" xfId="43745"/>
    <cellStyle name="Normal 5 2 2 3 4 2 3 2 2 2" xfId="43746"/>
    <cellStyle name="Normal 5 2 2 3 4 2 3 2 3" xfId="43747"/>
    <cellStyle name="Normal 5 2 2 3 4 2 3 3" xfId="43748"/>
    <cellStyle name="Normal 5 2 2 3 4 2 3 3 2" xfId="43749"/>
    <cellStyle name="Normal 5 2 2 3 4 2 3 4" xfId="43750"/>
    <cellStyle name="Normal 5 2 2 3 4 2 4" xfId="43751"/>
    <cellStyle name="Normal 5 2 2 3 4 2 4 2" xfId="43752"/>
    <cellStyle name="Normal 5 2 2 3 4 2 4 2 2" xfId="43753"/>
    <cellStyle name="Normal 5 2 2 3 4 2 4 3" xfId="43754"/>
    <cellStyle name="Normal 5 2 2 3 4 2 5" xfId="43755"/>
    <cellStyle name="Normal 5 2 2 3 4 2 5 2" xfId="43756"/>
    <cellStyle name="Normal 5 2 2 3 4 2 6" xfId="43757"/>
    <cellStyle name="Normal 5 2 2 3 4 3" xfId="43758"/>
    <cellStyle name="Normal 5 2 2 3 4 3 2" xfId="43759"/>
    <cellStyle name="Normal 5 2 2 3 4 3 2 2" xfId="43760"/>
    <cellStyle name="Normal 5 2 2 3 4 3 2 2 2" xfId="43761"/>
    <cellStyle name="Normal 5 2 2 3 4 3 2 2 2 2" xfId="43762"/>
    <cellStyle name="Normal 5 2 2 3 4 3 2 2 2 2 2" xfId="43763"/>
    <cellStyle name="Normal 5 2 2 3 4 3 2 2 2 3" xfId="43764"/>
    <cellStyle name="Normal 5 2 2 3 4 3 2 2 3" xfId="43765"/>
    <cellStyle name="Normal 5 2 2 3 4 3 2 2 3 2" xfId="43766"/>
    <cellStyle name="Normal 5 2 2 3 4 3 2 2 4" xfId="43767"/>
    <cellStyle name="Normal 5 2 2 3 4 3 2 3" xfId="43768"/>
    <cellStyle name="Normal 5 2 2 3 4 3 2 3 2" xfId="43769"/>
    <cellStyle name="Normal 5 2 2 3 4 3 2 3 2 2" xfId="43770"/>
    <cellStyle name="Normal 5 2 2 3 4 3 2 3 3" xfId="43771"/>
    <cellStyle name="Normal 5 2 2 3 4 3 2 4" xfId="43772"/>
    <cellStyle name="Normal 5 2 2 3 4 3 2 4 2" xfId="43773"/>
    <cellStyle name="Normal 5 2 2 3 4 3 2 5" xfId="43774"/>
    <cellStyle name="Normal 5 2 2 3 4 3 3" xfId="43775"/>
    <cellStyle name="Normal 5 2 2 3 4 3 3 2" xfId="43776"/>
    <cellStyle name="Normal 5 2 2 3 4 3 3 2 2" xfId="43777"/>
    <cellStyle name="Normal 5 2 2 3 4 3 3 2 2 2" xfId="43778"/>
    <cellStyle name="Normal 5 2 2 3 4 3 3 2 3" xfId="43779"/>
    <cellStyle name="Normal 5 2 2 3 4 3 3 3" xfId="43780"/>
    <cellStyle name="Normal 5 2 2 3 4 3 3 3 2" xfId="43781"/>
    <cellStyle name="Normal 5 2 2 3 4 3 3 4" xfId="43782"/>
    <cellStyle name="Normal 5 2 2 3 4 3 4" xfId="43783"/>
    <cellStyle name="Normal 5 2 2 3 4 3 4 2" xfId="43784"/>
    <cellStyle name="Normal 5 2 2 3 4 3 4 2 2" xfId="43785"/>
    <cellStyle name="Normal 5 2 2 3 4 3 4 3" xfId="43786"/>
    <cellStyle name="Normal 5 2 2 3 4 3 5" xfId="43787"/>
    <cellStyle name="Normal 5 2 2 3 4 3 5 2" xfId="43788"/>
    <cellStyle name="Normal 5 2 2 3 4 3 6" xfId="43789"/>
    <cellStyle name="Normal 5 2 2 3 4 4" xfId="43790"/>
    <cellStyle name="Normal 5 2 2 3 4 4 2" xfId="43791"/>
    <cellStyle name="Normal 5 2 2 3 4 4 2 2" xfId="43792"/>
    <cellStyle name="Normal 5 2 2 3 4 4 2 2 2" xfId="43793"/>
    <cellStyle name="Normal 5 2 2 3 4 4 2 2 2 2" xfId="43794"/>
    <cellStyle name="Normal 5 2 2 3 4 4 2 2 3" xfId="43795"/>
    <cellStyle name="Normal 5 2 2 3 4 4 2 3" xfId="43796"/>
    <cellStyle name="Normal 5 2 2 3 4 4 2 3 2" xfId="43797"/>
    <cellStyle name="Normal 5 2 2 3 4 4 2 4" xfId="43798"/>
    <cellStyle name="Normal 5 2 2 3 4 4 3" xfId="43799"/>
    <cellStyle name="Normal 5 2 2 3 4 4 3 2" xfId="43800"/>
    <cellStyle name="Normal 5 2 2 3 4 4 3 2 2" xfId="43801"/>
    <cellStyle name="Normal 5 2 2 3 4 4 3 3" xfId="43802"/>
    <cellStyle name="Normal 5 2 2 3 4 4 4" xfId="43803"/>
    <cellStyle name="Normal 5 2 2 3 4 4 4 2" xfId="43804"/>
    <cellStyle name="Normal 5 2 2 3 4 4 5" xfId="43805"/>
    <cellStyle name="Normal 5 2 2 3 4 5" xfId="43806"/>
    <cellStyle name="Normal 5 2 2 3 4 5 2" xfId="43807"/>
    <cellStyle name="Normal 5 2 2 3 4 5 2 2" xfId="43808"/>
    <cellStyle name="Normal 5 2 2 3 4 5 2 2 2" xfId="43809"/>
    <cellStyle name="Normal 5 2 2 3 4 5 2 3" xfId="43810"/>
    <cellStyle name="Normal 5 2 2 3 4 5 3" xfId="43811"/>
    <cellStyle name="Normal 5 2 2 3 4 5 3 2" xfId="43812"/>
    <cellStyle name="Normal 5 2 2 3 4 5 4" xfId="43813"/>
    <cellStyle name="Normal 5 2 2 3 4 6" xfId="43814"/>
    <cellStyle name="Normal 5 2 2 3 4 6 2" xfId="43815"/>
    <cellStyle name="Normal 5 2 2 3 4 6 2 2" xfId="43816"/>
    <cellStyle name="Normal 5 2 2 3 4 6 3" xfId="43817"/>
    <cellStyle name="Normal 5 2 2 3 4 7" xfId="43818"/>
    <cellStyle name="Normal 5 2 2 3 4 7 2" xfId="43819"/>
    <cellStyle name="Normal 5 2 2 3 4 8" xfId="43820"/>
    <cellStyle name="Normal 5 2 2 3 5" xfId="43821"/>
    <cellStyle name="Normal 5 2 2 3 5 2" xfId="43822"/>
    <cellStyle name="Normal 5 2 2 3 5 2 2" xfId="43823"/>
    <cellStyle name="Normal 5 2 2 3 5 2 2 2" xfId="43824"/>
    <cellStyle name="Normal 5 2 2 3 5 2 2 2 2" xfId="43825"/>
    <cellStyle name="Normal 5 2 2 3 5 2 2 2 2 2" xfId="43826"/>
    <cellStyle name="Normal 5 2 2 3 5 2 2 2 3" xfId="43827"/>
    <cellStyle name="Normal 5 2 2 3 5 2 2 3" xfId="43828"/>
    <cellStyle name="Normal 5 2 2 3 5 2 2 3 2" xfId="43829"/>
    <cellStyle name="Normal 5 2 2 3 5 2 2 4" xfId="43830"/>
    <cellStyle name="Normal 5 2 2 3 5 2 3" xfId="43831"/>
    <cellStyle name="Normal 5 2 2 3 5 2 3 2" xfId="43832"/>
    <cellStyle name="Normal 5 2 2 3 5 2 3 2 2" xfId="43833"/>
    <cellStyle name="Normal 5 2 2 3 5 2 3 3" xfId="43834"/>
    <cellStyle name="Normal 5 2 2 3 5 2 4" xfId="43835"/>
    <cellStyle name="Normal 5 2 2 3 5 2 4 2" xfId="43836"/>
    <cellStyle name="Normal 5 2 2 3 5 2 5" xfId="43837"/>
    <cellStyle name="Normal 5 2 2 3 5 3" xfId="43838"/>
    <cellStyle name="Normal 5 2 2 3 5 3 2" xfId="43839"/>
    <cellStyle name="Normal 5 2 2 3 5 3 2 2" xfId="43840"/>
    <cellStyle name="Normal 5 2 2 3 5 3 2 2 2" xfId="43841"/>
    <cellStyle name="Normal 5 2 2 3 5 3 2 3" xfId="43842"/>
    <cellStyle name="Normal 5 2 2 3 5 3 3" xfId="43843"/>
    <cellStyle name="Normal 5 2 2 3 5 3 3 2" xfId="43844"/>
    <cellStyle name="Normal 5 2 2 3 5 3 4" xfId="43845"/>
    <cellStyle name="Normal 5 2 2 3 5 4" xfId="43846"/>
    <cellStyle name="Normal 5 2 2 3 5 4 2" xfId="43847"/>
    <cellStyle name="Normal 5 2 2 3 5 4 2 2" xfId="43848"/>
    <cellStyle name="Normal 5 2 2 3 5 4 3" xfId="43849"/>
    <cellStyle name="Normal 5 2 2 3 5 5" xfId="43850"/>
    <cellStyle name="Normal 5 2 2 3 5 5 2" xfId="43851"/>
    <cellStyle name="Normal 5 2 2 3 5 6" xfId="43852"/>
    <cellStyle name="Normal 5 2 2 3 6" xfId="43853"/>
    <cellStyle name="Normal 5 2 2 3 6 2" xfId="43854"/>
    <cellStyle name="Normal 5 2 2 3 6 2 2" xfId="43855"/>
    <cellStyle name="Normal 5 2 2 3 6 2 2 2" xfId="43856"/>
    <cellStyle name="Normal 5 2 2 3 6 2 2 2 2" xfId="43857"/>
    <cellStyle name="Normal 5 2 2 3 6 2 2 2 2 2" xfId="43858"/>
    <cellStyle name="Normal 5 2 2 3 6 2 2 2 3" xfId="43859"/>
    <cellStyle name="Normal 5 2 2 3 6 2 2 3" xfId="43860"/>
    <cellStyle name="Normal 5 2 2 3 6 2 2 3 2" xfId="43861"/>
    <cellStyle name="Normal 5 2 2 3 6 2 2 4" xfId="43862"/>
    <cellStyle name="Normal 5 2 2 3 6 2 3" xfId="43863"/>
    <cellStyle name="Normal 5 2 2 3 6 2 3 2" xfId="43864"/>
    <cellStyle name="Normal 5 2 2 3 6 2 3 2 2" xfId="43865"/>
    <cellStyle name="Normal 5 2 2 3 6 2 3 3" xfId="43866"/>
    <cellStyle name="Normal 5 2 2 3 6 2 4" xfId="43867"/>
    <cellStyle name="Normal 5 2 2 3 6 2 4 2" xfId="43868"/>
    <cellStyle name="Normal 5 2 2 3 6 2 5" xfId="43869"/>
    <cellStyle name="Normal 5 2 2 3 6 3" xfId="43870"/>
    <cellStyle name="Normal 5 2 2 3 6 3 2" xfId="43871"/>
    <cellStyle name="Normal 5 2 2 3 6 3 2 2" xfId="43872"/>
    <cellStyle name="Normal 5 2 2 3 6 3 2 2 2" xfId="43873"/>
    <cellStyle name="Normal 5 2 2 3 6 3 2 3" xfId="43874"/>
    <cellStyle name="Normal 5 2 2 3 6 3 3" xfId="43875"/>
    <cellStyle name="Normal 5 2 2 3 6 3 3 2" xfId="43876"/>
    <cellStyle name="Normal 5 2 2 3 6 3 4" xfId="43877"/>
    <cellStyle name="Normal 5 2 2 3 6 4" xfId="43878"/>
    <cellStyle name="Normal 5 2 2 3 6 4 2" xfId="43879"/>
    <cellStyle name="Normal 5 2 2 3 6 4 2 2" xfId="43880"/>
    <cellStyle name="Normal 5 2 2 3 6 4 3" xfId="43881"/>
    <cellStyle name="Normal 5 2 2 3 6 5" xfId="43882"/>
    <cellStyle name="Normal 5 2 2 3 6 5 2" xfId="43883"/>
    <cellStyle name="Normal 5 2 2 3 6 6" xfId="43884"/>
    <cellStyle name="Normal 5 2 2 3 7" xfId="43885"/>
    <cellStyle name="Normal 5 2 2 3 7 2" xfId="43886"/>
    <cellStyle name="Normal 5 2 2 3 7 2 2" xfId="43887"/>
    <cellStyle name="Normal 5 2 2 3 7 2 2 2" xfId="43888"/>
    <cellStyle name="Normal 5 2 2 3 7 2 2 2 2" xfId="43889"/>
    <cellStyle name="Normal 5 2 2 3 7 2 2 2 2 2" xfId="43890"/>
    <cellStyle name="Normal 5 2 2 3 7 2 2 2 3" xfId="43891"/>
    <cellStyle name="Normal 5 2 2 3 7 2 2 3" xfId="43892"/>
    <cellStyle name="Normal 5 2 2 3 7 2 2 3 2" xfId="43893"/>
    <cellStyle name="Normal 5 2 2 3 7 2 2 4" xfId="43894"/>
    <cellStyle name="Normal 5 2 2 3 7 2 3" xfId="43895"/>
    <cellStyle name="Normal 5 2 2 3 7 2 3 2" xfId="43896"/>
    <cellStyle name="Normal 5 2 2 3 7 2 3 2 2" xfId="43897"/>
    <cellStyle name="Normal 5 2 2 3 7 2 3 3" xfId="43898"/>
    <cellStyle name="Normal 5 2 2 3 7 2 4" xfId="43899"/>
    <cellStyle name="Normal 5 2 2 3 7 2 4 2" xfId="43900"/>
    <cellStyle name="Normal 5 2 2 3 7 2 5" xfId="43901"/>
    <cellStyle name="Normal 5 2 2 3 7 3" xfId="43902"/>
    <cellStyle name="Normal 5 2 2 3 7 3 2" xfId="43903"/>
    <cellStyle name="Normal 5 2 2 3 7 3 2 2" xfId="43904"/>
    <cellStyle name="Normal 5 2 2 3 7 3 2 2 2" xfId="43905"/>
    <cellStyle name="Normal 5 2 2 3 7 3 2 3" xfId="43906"/>
    <cellStyle name="Normal 5 2 2 3 7 3 3" xfId="43907"/>
    <cellStyle name="Normal 5 2 2 3 7 3 3 2" xfId="43908"/>
    <cellStyle name="Normal 5 2 2 3 7 3 4" xfId="43909"/>
    <cellStyle name="Normal 5 2 2 3 7 4" xfId="43910"/>
    <cellStyle name="Normal 5 2 2 3 7 4 2" xfId="43911"/>
    <cellStyle name="Normal 5 2 2 3 7 4 2 2" xfId="43912"/>
    <cellStyle name="Normal 5 2 2 3 7 4 3" xfId="43913"/>
    <cellStyle name="Normal 5 2 2 3 7 5" xfId="43914"/>
    <cellStyle name="Normal 5 2 2 3 7 5 2" xfId="43915"/>
    <cellStyle name="Normal 5 2 2 3 7 6" xfId="43916"/>
    <cellStyle name="Normal 5 2 2 3 8" xfId="43917"/>
    <cellStyle name="Normal 5 2 2 3 8 2" xfId="43918"/>
    <cellStyle name="Normal 5 2 2 3 8 2 2" xfId="43919"/>
    <cellStyle name="Normal 5 2 2 3 8 2 2 2" xfId="43920"/>
    <cellStyle name="Normal 5 2 2 3 8 2 2 2 2" xfId="43921"/>
    <cellStyle name="Normal 5 2 2 3 8 2 2 3" xfId="43922"/>
    <cellStyle name="Normal 5 2 2 3 8 2 3" xfId="43923"/>
    <cellStyle name="Normal 5 2 2 3 8 2 3 2" xfId="43924"/>
    <cellStyle name="Normal 5 2 2 3 8 2 4" xfId="43925"/>
    <cellStyle name="Normal 5 2 2 3 8 3" xfId="43926"/>
    <cellStyle name="Normal 5 2 2 3 8 3 2" xfId="43927"/>
    <cellStyle name="Normal 5 2 2 3 8 3 2 2" xfId="43928"/>
    <cellStyle name="Normal 5 2 2 3 8 3 3" xfId="43929"/>
    <cellStyle name="Normal 5 2 2 3 8 4" xfId="43930"/>
    <cellStyle name="Normal 5 2 2 3 8 4 2" xfId="43931"/>
    <cellStyle name="Normal 5 2 2 3 8 5" xfId="43932"/>
    <cellStyle name="Normal 5 2 2 3 9" xfId="43933"/>
    <cellStyle name="Normal 5 2 2 3 9 2" xfId="43934"/>
    <cellStyle name="Normal 5 2 2 3 9 2 2" xfId="43935"/>
    <cellStyle name="Normal 5 2 2 3 9 2 2 2" xfId="43936"/>
    <cellStyle name="Normal 5 2 2 3 9 2 3" xfId="43937"/>
    <cellStyle name="Normal 5 2 2 3 9 3" xfId="43938"/>
    <cellStyle name="Normal 5 2 2 3 9 3 2" xfId="43939"/>
    <cellStyle name="Normal 5 2 2 3 9 4" xfId="43940"/>
    <cellStyle name="Normal 5 2 2 4" xfId="43941"/>
    <cellStyle name="Normal 5 2 2 4 10" xfId="43942"/>
    <cellStyle name="Normal 5 2 2 4 10 2" xfId="43943"/>
    <cellStyle name="Normal 5 2 2 4 10 3" xfId="43944"/>
    <cellStyle name="Normal 5 2 2 4 11" xfId="43945"/>
    <cellStyle name="Normal 5 2 2 4 12" xfId="43946"/>
    <cellStyle name="Normal 5 2 2 4 2" xfId="43947"/>
    <cellStyle name="Normal 5 2 2 4 2 10" xfId="43948"/>
    <cellStyle name="Normal 5 2 2 4 2 11" xfId="43949"/>
    <cellStyle name="Normal 5 2 2 4 2 2" xfId="43950"/>
    <cellStyle name="Normal 5 2 2 4 2 2 2" xfId="43951"/>
    <cellStyle name="Normal 5 2 2 4 2 2 2 2" xfId="43952"/>
    <cellStyle name="Normal 5 2 2 4 2 2 2 2 2" xfId="43953"/>
    <cellStyle name="Normal 5 2 2 4 2 2 2 2 2 2" xfId="43954"/>
    <cellStyle name="Normal 5 2 2 4 2 2 2 2 2 2 2" xfId="43955"/>
    <cellStyle name="Normal 5 2 2 4 2 2 2 2 2 2 2 2" xfId="43956"/>
    <cellStyle name="Normal 5 2 2 4 2 2 2 2 2 2 3" xfId="43957"/>
    <cellStyle name="Normal 5 2 2 4 2 2 2 2 2 3" xfId="43958"/>
    <cellStyle name="Normal 5 2 2 4 2 2 2 2 2 3 2" xfId="43959"/>
    <cellStyle name="Normal 5 2 2 4 2 2 2 2 2 4" xfId="43960"/>
    <cellStyle name="Normal 5 2 2 4 2 2 2 2 3" xfId="43961"/>
    <cellStyle name="Normal 5 2 2 4 2 2 2 2 3 2" xfId="43962"/>
    <cellStyle name="Normal 5 2 2 4 2 2 2 2 3 2 2" xfId="43963"/>
    <cellStyle name="Normal 5 2 2 4 2 2 2 2 3 3" xfId="43964"/>
    <cellStyle name="Normal 5 2 2 4 2 2 2 2 4" xfId="43965"/>
    <cellStyle name="Normal 5 2 2 4 2 2 2 2 4 2" xfId="43966"/>
    <cellStyle name="Normal 5 2 2 4 2 2 2 2 5" xfId="43967"/>
    <cellStyle name="Normal 5 2 2 4 2 2 2 3" xfId="43968"/>
    <cellStyle name="Normal 5 2 2 4 2 2 2 3 2" xfId="43969"/>
    <cellStyle name="Normal 5 2 2 4 2 2 2 3 2 2" xfId="43970"/>
    <cellStyle name="Normal 5 2 2 4 2 2 2 3 2 2 2" xfId="43971"/>
    <cellStyle name="Normal 5 2 2 4 2 2 2 3 2 3" xfId="43972"/>
    <cellStyle name="Normal 5 2 2 4 2 2 2 3 3" xfId="43973"/>
    <cellStyle name="Normal 5 2 2 4 2 2 2 3 3 2" xfId="43974"/>
    <cellStyle name="Normal 5 2 2 4 2 2 2 3 4" xfId="43975"/>
    <cellStyle name="Normal 5 2 2 4 2 2 2 4" xfId="43976"/>
    <cellStyle name="Normal 5 2 2 4 2 2 2 4 2" xfId="43977"/>
    <cellStyle name="Normal 5 2 2 4 2 2 2 4 2 2" xfId="43978"/>
    <cellStyle name="Normal 5 2 2 4 2 2 2 4 3" xfId="43979"/>
    <cellStyle name="Normal 5 2 2 4 2 2 2 5" xfId="43980"/>
    <cellStyle name="Normal 5 2 2 4 2 2 2 5 2" xfId="43981"/>
    <cellStyle name="Normal 5 2 2 4 2 2 2 6" xfId="43982"/>
    <cellStyle name="Normal 5 2 2 4 2 2 3" xfId="43983"/>
    <cellStyle name="Normal 5 2 2 4 2 2 3 2" xfId="43984"/>
    <cellStyle name="Normal 5 2 2 4 2 2 3 2 2" xfId="43985"/>
    <cellStyle name="Normal 5 2 2 4 2 2 3 2 2 2" xfId="43986"/>
    <cellStyle name="Normal 5 2 2 4 2 2 3 2 2 2 2" xfId="43987"/>
    <cellStyle name="Normal 5 2 2 4 2 2 3 2 2 2 2 2" xfId="43988"/>
    <cellStyle name="Normal 5 2 2 4 2 2 3 2 2 2 3" xfId="43989"/>
    <cellStyle name="Normal 5 2 2 4 2 2 3 2 2 3" xfId="43990"/>
    <cellStyle name="Normal 5 2 2 4 2 2 3 2 2 3 2" xfId="43991"/>
    <cellStyle name="Normal 5 2 2 4 2 2 3 2 2 4" xfId="43992"/>
    <cellStyle name="Normal 5 2 2 4 2 2 3 2 3" xfId="43993"/>
    <cellStyle name="Normal 5 2 2 4 2 2 3 2 3 2" xfId="43994"/>
    <cellStyle name="Normal 5 2 2 4 2 2 3 2 3 2 2" xfId="43995"/>
    <cellStyle name="Normal 5 2 2 4 2 2 3 2 3 3" xfId="43996"/>
    <cellStyle name="Normal 5 2 2 4 2 2 3 2 4" xfId="43997"/>
    <cellStyle name="Normal 5 2 2 4 2 2 3 2 4 2" xfId="43998"/>
    <cellStyle name="Normal 5 2 2 4 2 2 3 2 5" xfId="43999"/>
    <cellStyle name="Normal 5 2 2 4 2 2 3 3" xfId="44000"/>
    <cellStyle name="Normal 5 2 2 4 2 2 3 3 2" xfId="44001"/>
    <cellStyle name="Normal 5 2 2 4 2 2 3 3 2 2" xfId="44002"/>
    <cellStyle name="Normal 5 2 2 4 2 2 3 3 2 2 2" xfId="44003"/>
    <cellStyle name="Normal 5 2 2 4 2 2 3 3 2 3" xfId="44004"/>
    <cellStyle name="Normal 5 2 2 4 2 2 3 3 3" xfId="44005"/>
    <cellStyle name="Normal 5 2 2 4 2 2 3 3 3 2" xfId="44006"/>
    <cellStyle name="Normal 5 2 2 4 2 2 3 3 4" xfId="44007"/>
    <cellStyle name="Normal 5 2 2 4 2 2 3 4" xfId="44008"/>
    <cellStyle name="Normal 5 2 2 4 2 2 3 4 2" xfId="44009"/>
    <cellStyle name="Normal 5 2 2 4 2 2 3 4 2 2" xfId="44010"/>
    <cellStyle name="Normal 5 2 2 4 2 2 3 4 3" xfId="44011"/>
    <cellStyle name="Normal 5 2 2 4 2 2 3 5" xfId="44012"/>
    <cellStyle name="Normal 5 2 2 4 2 2 3 5 2" xfId="44013"/>
    <cellStyle name="Normal 5 2 2 4 2 2 3 6" xfId="44014"/>
    <cellStyle name="Normal 5 2 2 4 2 2 4" xfId="44015"/>
    <cellStyle name="Normal 5 2 2 4 2 2 4 2" xfId="44016"/>
    <cellStyle name="Normal 5 2 2 4 2 2 4 2 2" xfId="44017"/>
    <cellStyle name="Normal 5 2 2 4 2 2 4 2 2 2" xfId="44018"/>
    <cellStyle name="Normal 5 2 2 4 2 2 4 2 2 2 2" xfId="44019"/>
    <cellStyle name="Normal 5 2 2 4 2 2 4 2 2 3" xfId="44020"/>
    <cellStyle name="Normal 5 2 2 4 2 2 4 2 3" xfId="44021"/>
    <cellStyle name="Normal 5 2 2 4 2 2 4 2 3 2" xfId="44022"/>
    <cellStyle name="Normal 5 2 2 4 2 2 4 2 4" xfId="44023"/>
    <cellStyle name="Normal 5 2 2 4 2 2 4 3" xfId="44024"/>
    <cellStyle name="Normal 5 2 2 4 2 2 4 3 2" xfId="44025"/>
    <cellStyle name="Normal 5 2 2 4 2 2 4 3 2 2" xfId="44026"/>
    <cellStyle name="Normal 5 2 2 4 2 2 4 3 3" xfId="44027"/>
    <cellStyle name="Normal 5 2 2 4 2 2 4 4" xfId="44028"/>
    <cellStyle name="Normal 5 2 2 4 2 2 4 4 2" xfId="44029"/>
    <cellStyle name="Normal 5 2 2 4 2 2 4 5" xfId="44030"/>
    <cellStyle name="Normal 5 2 2 4 2 2 5" xfId="44031"/>
    <cellStyle name="Normal 5 2 2 4 2 2 5 2" xfId="44032"/>
    <cellStyle name="Normal 5 2 2 4 2 2 5 2 2" xfId="44033"/>
    <cellStyle name="Normal 5 2 2 4 2 2 5 2 2 2" xfId="44034"/>
    <cellStyle name="Normal 5 2 2 4 2 2 5 2 3" xfId="44035"/>
    <cellStyle name="Normal 5 2 2 4 2 2 5 3" xfId="44036"/>
    <cellStyle name="Normal 5 2 2 4 2 2 5 3 2" xfId="44037"/>
    <cellStyle name="Normal 5 2 2 4 2 2 5 4" xfId="44038"/>
    <cellStyle name="Normal 5 2 2 4 2 2 6" xfId="44039"/>
    <cellStyle name="Normal 5 2 2 4 2 2 6 2" xfId="44040"/>
    <cellStyle name="Normal 5 2 2 4 2 2 6 2 2" xfId="44041"/>
    <cellStyle name="Normal 5 2 2 4 2 2 6 3" xfId="44042"/>
    <cellStyle name="Normal 5 2 2 4 2 2 7" xfId="44043"/>
    <cellStyle name="Normal 5 2 2 4 2 2 7 2" xfId="44044"/>
    <cellStyle name="Normal 5 2 2 4 2 2 8" xfId="44045"/>
    <cellStyle name="Normal 5 2 2 4 2 3" xfId="44046"/>
    <cellStyle name="Normal 5 2 2 4 2 3 2" xfId="44047"/>
    <cellStyle name="Normal 5 2 2 4 2 3 2 2" xfId="44048"/>
    <cellStyle name="Normal 5 2 2 4 2 3 2 2 2" xfId="44049"/>
    <cellStyle name="Normal 5 2 2 4 2 3 2 2 2 2" xfId="44050"/>
    <cellStyle name="Normal 5 2 2 4 2 3 2 2 2 2 2" xfId="44051"/>
    <cellStyle name="Normal 5 2 2 4 2 3 2 2 2 3" xfId="44052"/>
    <cellStyle name="Normal 5 2 2 4 2 3 2 2 3" xfId="44053"/>
    <cellStyle name="Normal 5 2 2 4 2 3 2 2 3 2" xfId="44054"/>
    <cellStyle name="Normal 5 2 2 4 2 3 2 2 4" xfId="44055"/>
    <cellStyle name="Normal 5 2 2 4 2 3 2 3" xfId="44056"/>
    <cellStyle name="Normal 5 2 2 4 2 3 2 3 2" xfId="44057"/>
    <cellStyle name="Normal 5 2 2 4 2 3 2 3 2 2" xfId="44058"/>
    <cellStyle name="Normal 5 2 2 4 2 3 2 3 3" xfId="44059"/>
    <cellStyle name="Normal 5 2 2 4 2 3 2 4" xfId="44060"/>
    <cellStyle name="Normal 5 2 2 4 2 3 2 4 2" xfId="44061"/>
    <cellStyle name="Normal 5 2 2 4 2 3 2 5" xfId="44062"/>
    <cellStyle name="Normal 5 2 2 4 2 3 3" xfId="44063"/>
    <cellStyle name="Normal 5 2 2 4 2 3 3 2" xfId="44064"/>
    <cellStyle name="Normal 5 2 2 4 2 3 3 2 2" xfId="44065"/>
    <cellStyle name="Normal 5 2 2 4 2 3 3 2 2 2" xfId="44066"/>
    <cellStyle name="Normal 5 2 2 4 2 3 3 2 3" xfId="44067"/>
    <cellStyle name="Normal 5 2 2 4 2 3 3 3" xfId="44068"/>
    <cellStyle name="Normal 5 2 2 4 2 3 3 3 2" xfId="44069"/>
    <cellStyle name="Normal 5 2 2 4 2 3 3 4" xfId="44070"/>
    <cellStyle name="Normal 5 2 2 4 2 3 4" xfId="44071"/>
    <cellStyle name="Normal 5 2 2 4 2 3 4 2" xfId="44072"/>
    <cellStyle name="Normal 5 2 2 4 2 3 4 2 2" xfId="44073"/>
    <cellStyle name="Normal 5 2 2 4 2 3 4 3" xfId="44074"/>
    <cellStyle name="Normal 5 2 2 4 2 3 5" xfId="44075"/>
    <cellStyle name="Normal 5 2 2 4 2 3 5 2" xfId="44076"/>
    <cellStyle name="Normal 5 2 2 4 2 3 6" xfId="44077"/>
    <cellStyle name="Normal 5 2 2 4 2 4" xfId="44078"/>
    <cellStyle name="Normal 5 2 2 4 2 4 2" xfId="44079"/>
    <cellStyle name="Normal 5 2 2 4 2 4 2 2" xfId="44080"/>
    <cellStyle name="Normal 5 2 2 4 2 4 2 2 2" xfId="44081"/>
    <cellStyle name="Normal 5 2 2 4 2 4 2 2 2 2" xfId="44082"/>
    <cellStyle name="Normal 5 2 2 4 2 4 2 2 2 2 2" xfId="44083"/>
    <cellStyle name="Normal 5 2 2 4 2 4 2 2 2 3" xfId="44084"/>
    <cellStyle name="Normal 5 2 2 4 2 4 2 2 3" xfId="44085"/>
    <cellStyle name="Normal 5 2 2 4 2 4 2 2 3 2" xfId="44086"/>
    <cellStyle name="Normal 5 2 2 4 2 4 2 2 4" xfId="44087"/>
    <cellStyle name="Normal 5 2 2 4 2 4 2 3" xfId="44088"/>
    <cellStyle name="Normal 5 2 2 4 2 4 2 3 2" xfId="44089"/>
    <cellStyle name="Normal 5 2 2 4 2 4 2 3 2 2" xfId="44090"/>
    <cellStyle name="Normal 5 2 2 4 2 4 2 3 3" xfId="44091"/>
    <cellStyle name="Normal 5 2 2 4 2 4 2 4" xfId="44092"/>
    <cellStyle name="Normal 5 2 2 4 2 4 2 4 2" xfId="44093"/>
    <cellStyle name="Normal 5 2 2 4 2 4 2 5" xfId="44094"/>
    <cellStyle name="Normal 5 2 2 4 2 4 3" xfId="44095"/>
    <cellStyle name="Normal 5 2 2 4 2 4 3 2" xfId="44096"/>
    <cellStyle name="Normal 5 2 2 4 2 4 3 2 2" xfId="44097"/>
    <cellStyle name="Normal 5 2 2 4 2 4 3 2 2 2" xfId="44098"/>
    <cellStyle name="Normal 5 2 2 4 2 4 3 2 3" xfId="44099"/>
    <cellStyle name="Normal 5 2 2 4 2 4 3 3" xfId="44100"/>
    <cellStyle name="Normal 5 2 2 4 2 4 3 3 2" xfId="44101"/>
    <cellStyle name="Normal 5 2 2 4 2 4 3 4" xfId="44102"/>
    <cellStyle name="Normal 5 2 2 4 2 4 4" xfId="44103"/>
    <cellStyle name="Normal 5 2 2 4 2 4 4 2" xfId="44104"/>
    <cellStyle name="Normal 5 2 2 4 2 4 4 2 2" xfId="44105"/>
    <cellStyle name="Normal 5 2 2 4 2 4 4 3" xfId="44106"/>
    <cellStyle name="Normal 5 2 2 4 2 4 5" xfId="44107"/>
    <cellStyle name="Normal 5 2 2 4 2 4 5 2" xfId="44108"/>
    <cellStyle name="Normal 5 2 2 4 2 4 6" xfId="44109"/>
    <cellStyle name="Normal 5 2 2 4 2 5" xfId="44110"/>
    <cellStyle name="Normal 5 2 2 4 2 5 2" xfId="44111"/>
    <cellStyle name="Normal 5 2 2 4 2 5 2 2" xfId="44112"/>
    <cellStyle name="Normal 5 2 2 4 2 5 2 2 2" xfId="44113"/>
    <cellStyle name="Normal 5 2 2 4 2 5 2 2 2 2" xfId="44114"/>
    <cellStyle name="Normal 5 2 2 4 2 5 2 2 2 2 2" xfId="44115"/>
    <cellStyle name="Normal 5 2 2 4 2 5 2 2 2 3" xfId="44116"/>
    <cellStyle name="Normal 5 2 2 4 2 5 2 2 3" xfId="44117"/>
    <cellStyle name="Normal 5 2 2 4 2 5 2 2 3 2" xfId="44118"/>
    <cellStyle name="Normal 5 2 2 4 2 5 2 2 4" xfId="44119"/>
    <cellStyle name="Normal 5 2 2 4 2 5 2 3" xfId="44120"/>
    <cellStyle name="Normal 5 2 2 4 2 5 2 3 2" xfId="44121"/>
    <cellStyle name="Normal 5 2 2 4 2 5 2 3 2 2" xfId="44122"/>
    <cellStyle name="Normal 5 2 2 4 2 5 2 3 3" xfId="44123"/>
    <cellStyle name="Normal 5 2 2 4 2 5 2 4" xfId="44124"/>
    <cellStyle name="Normal 5 2 2 4 2 5 2 4 2" xfId="44125"/>
    <cellStyle name="Normal 5 2 2 4 2 5 2 5" xfId="44126"/>
    <cellStyle name="Normal 5 2 2 4 2 5 3" xfId="44127"/>
    <cellStyle name="Normal 5 2 2 4 2 5 3 2" xfId="44128"/>
    <cellStyle name="Normal 5 2 2 4 2 5 3 2 2" xfId="44129"/>
    <cellStyle name="Normal 5 2 2 4 2 5 3 2 2 2" xfId="44130"/>
    <cellStyle name="Normal 5 2 2 4 2 5 3 2 3" xfId="44131"/>
    <cellStyle name="Normal 5 2 2 4 2 5 3 3" xfId="44132"/>
    <cellStyle name="Normal 5 2 2 4 2 5 3 3 2" xfId="44133"/>
    <cellStyle name="Normal 5 2 2 4 2 5 3 4" xfId="44134"/>
    <cellStyle name="Normal 5 2 2 4 2 5 4" xfId="44135"/>
    <cellStyle name="Normal 5 2 2 4 2 5 4 2" xfId="44136"/>
    <cellStyle name="Normal 5 2 2 4 2 5 4 2 2" xfId="44137"/>
    <cellStyle name="Normal 5 2 2 4 2 5 4 3" xfId="44138"/>
    <cellStyle name="Normal 5 2 2 4 2 5 5" xfId="44139"/>
    <cellStyle name="Normal 5 2 2 4 2 5 5 2" xfId="44140"/>
    <cellStyle name="Normal 5 2 2 4 2 5 6" xfId="44141"/>
    <cellStyle name="Normal 5 2 2 4 2 6" xfId="44142"/>
    <cellStyle name="Normal 5 2 2 4 2 6 2" xfId="44143"/>
    <cellStyle name="Normal 5 2 2 4 2 6 2 2" xfId="44144"/>
    <cellStyle name="Normal 5 2 2 4 2 6 2 2 2" xfId="44145"/>
    <cellStyle name="Normal 5 2 2 4 2 6 2 2 2 2" xfId="44146"/>
    <cellStyle name="Normal 5 2 2 4 2 6 2 2 3" xfId="44147"/>
    <cellStyle name="Normal 5 2 2 4 2 6 2 3" xfId="44148"/>
    <cellStyle name="Normal 5 2 2 4 2 6 2 3 2" xfId="44149"/>
    <cellStyle name="Normal 5 2 2 4 2 6 2 4" xfId="44150"/>
    <cellStyle name="Normal 5 2 2 4 2 6 3" xfId="44151"/>
    <cellStyle name="Normal 5 2 2 4 2 6 3 2" xfId="44152"/>
    <cellStyle name="Normal 5 2 2 4 2 6 3 2 2" xfId="44153"/>
    <cellStyle name="Normal 5 2 2 4 2 6 3 3" xfId="44154"/>
    <cellStyle name="Normal 5 2 2 4 2 6 4" xfId="44155"/>
    <cellStyle name="Normal 5 2 2 4 2 6 4 2" xfId="44156"/>
    <cellStyle name="Normal 5 2 2 4 2 6 5" xfId="44157"/>
    <cellStyle name="Normal 5 2 2 4 2 7" xfId="44158"/>
    <cellStyle name="Normal 5 2 2 4 2 7 2" xfId="44159"/>
    <cellStyle name="Normal 5 2 2 4 2 7 2 2" xfId="44160"/>
    <cellStyle name="Normal 5 2 2 4 2 7 2 2 2" xfId="44161"/>
    <cellStyle name="Normal 5 2 2 4 2 7 2 3" xfId="44162"/>
    <cellStyle name="Normal 5 2 2 4 2 7 3" xfId="44163"/>
    <cellStyle name="Normal 5 2 2 4 2 7 3 2" xfId="44164"/>
    <cellStyle name="Normal 5 2 2 4 2 7 4" xfId="44165"/>
    <cellStyle name="Normal 5 2 2 4 2 8" xfId="44166"/>
    <cellStyle name="Normal 5 2 2 4 2 8 2" xfId="44167"/>
    <cellStyle name="Normal 5 2 2 4 2 8 2 2" xfId="44168"/>
    <cellStyle name="Normal 5 2 2 4 2 8 3" xfId="44169"/>
    <cellStyle name="Normal 5 2 2 4 2 9" xfId="44170"/>
    <cellStyle name="Normal 5 2 2 4 2 9 2" xfId="44171"/>
    <cellStyle name="Normal 5 2 2 4 2 9 3" xfId="44172"/>
    <cellStyle name="Normal 5 2 2 4 3" xfId="44173"/>
    <cellStyle name="Normal 5 2 2 4 3 2" xfId="44174"/>
    <cellStyle name="Normal 5 2 2 4 3 2 2" xfId="44175"/>
    <cellStyle name="Normal 5 2 2 4 3 2 2 2" xfId="44176"/>
    <cellStyle name="Normal 5 2 2 4 3 2 2 2 2" xfId="44177"/>
    <cellStyle name="Normal 5 2 2 4 3 2 2 2 2 2" xfId="44178"/>
    <cellStyle name="Normal 5 2 2 4 3 2 2 2 2 2 2" xfId="44179"/>
    <cellStyle name="Normal 5 2 2 4 3 2 2 2 2 3" xfId="44180"/>
    <cellStyle name="Normal 5 2 2 4 3 2 2 2 3" xfId="44181"/>
    <cellStyle name="Normal 5 2 2 4 3 2 2 2 3 2" xfId="44182"/>
    <cellStyle name="Normal 5 2 2 4 3 2 2 2 4" xfId="44183"/>
    <cellStyle name="Normal 5 2 2 4 3 2 2 3" xfId="44184"/>
    <cellStyle name="Normal 5 2 2 4 3 2 2 3 2" xfId="44185"/>
    <cellStyle name="Normal 5 2 2 4 3 2 2 3 2 2" xfId="44186"/>
    <cellStyle name="Normal 5 2 2 4 3 2 2 3 3" xfId="44187"/>
    <cellStyle name="Normal 5 2 2 4 3 2 2 4" xfId="44188"/>
    <cellStyle name="Normal 5 2 2 4 3 2 2 4 2" xfId="44189"/>
    <cellStyle name="Normal 5 2 2 4 3 2 2 5" xfId="44190"/>
    <cellStyle name="Normal 5 2 2 4 3 2 3" xfId="44191"/>
    <cellStyle name="Normal 5 2 2 4 3 2 3 2" xfId="44192"/>
    <cellStyle name="Normal 5 2 2 4 3 2 3 2 2" xfId="44193"/>
    <cellStyle name="Normal 5 2 2 4 3 2 3 2 2 2" xfId="44194"/>
    <cellStyle name="Normal 5 2 2 4 3 2 3 2 3" xfId="44195"/>
    <cellStyle name="Normal 5 2 2 4 3 2 3 3" xfId="44196"/>
    <cellStyle name="Normal 5 2 2 4 3 2 3 3 2" xfId="44197"/>
    <cellStyle name="Normal 5 2 2 4 3 2 3 4" xfId="44198"/>
    <cellStyle name="Normal 5 2 2 4 3 2 4" xfId="44199"/>
    <cellStyle name="Normal 5 2 2 4 3 2 4 2" xfId="44200"/>
    <cellStyle name="Normal 5 2 2 4 3 2 4 2 2" xfId="44201"/>
    <cellStyle name="Normal 5 2 2 4 3 2 4 3" xfId="44202"/>
    <cellStyle name="Normal 5 2 2 4 3 2 5" xfId="44203"/>
    <cellStyle name="Normal 5 2 2 4 3 2 5 2" xfId="44204"/>
    <cellStyle name="Normal 5 2 2 4 3 2 6" xfId="44205"/>
    <cellStyle name="Normal 5 2 2 4 3 3" xfId="44206"/>
    <cellStyle name="Normal 5 2 2 4 3 3 2" xfId="44207"/>
    <cellStyle name="Normal 5 2 2 4 3 3 2 2" xfId="44208"/>
    <cellStyle name="Normal 5 2 2 4 3 3 2 2 2" xfId="44209"/>
    <cellStyle name="Normal 5 2 2 4 3 3 2 2 2 2" xfId="44210"/>
    <cellStyle name="Normal 5 2 2 4 3 3 2 2 2 2 2" xfId="44211"/>
    <cellStyle name="Normal 5 2 2 4 3 3 2 2 2 3" xfId="44212"/>
    <cellStyle name="Normal 5 2 2 4 3 3 2 2 3" xfId="44213"/>
    <cellStyle name="Normal 5 2 2 4 3 3 2 2 3 2" xfId="44214"/>
    <cellStyle name="Normal 5 2 2 4 3 3 2 2 4" xfId="44215"/>
    <cellStyle name="Normal 5 2 2 4 3 3 2 3" xfId="44216"/>
    <cellStyle name="Normal 5 2 2 4 3 3 2 3 2" xfId="44217"/>
    <cellStyle name="Normal 5 2 2 4 3 3 2 3 2 2" xfId="44218"/>
    <cellStyle name="Normal 5 2 2 4 3 3 2 3 3" xfId="44219"/>
    <cellStyle name="Normal 5 2 2 4 3 3 2 4" xfId="44220"/>
    <cellStyle name="Normal 5 2 2 4 3 3 2 4 2" xfId="44221"/>
    <cellStyle name="Normal 5 2 2 4 3 3 2 5" xfId="44222"/>
    <cellStyle name="Normal 5 2 2 4 3 3 3" xfId="44223"/>
    <cellStyle name="Normal 5 2 2 4 3 3 3 2" xfId="44224"/>
    <cellStyle name="Normal 5 2 2 4 3 3 3 2 2" xfId="44225"/>
    <cellStyle name="Normal 5 2 2 4 3 3 3 2 2 2" xfId="44226"/>
    <cellStyle name="Normal 5 2 2 4 3 3 3 2 3" xfId="44227"/>
    <cellStyle name="Normal 5 2 2 4 3 3 3 3" xfId="44228"/>
    <cellStyle name="Normal 5 2 2 4 3 3 3 3 2" xfId="44229"/>
    <cellStyle name="Normal 5 2 2 4 3 3 3 4" xfId="44230"/>
    <cellStyle name="Normal 5 2 2 4 3 3 4" xfId="44231"/>
    <cellStyle name="Normal 5 2 2 4 3 3 4 2" xfId="44232"/>
    <cellStyle name="Normal 5 2 2 4 3 3 4 2 2" xfId="44233"/>
    <cellStyle name="Normal 5 2 2 4 3 3 4 3" xfId="44234"/>
    <cellStyle name="Normal 5 2 2 4 3 3 5" xfId="44235"/>
    <cellStyle name="Normal 5 2 2 4 3 3 5 2" xfId="44236"/>
    <cellStyle name="Normal 5 2 2 4 3 3 6" xfId="44237"/>
    <cellStyle name="Normal 5 2 2 4 3 4" xfId="44238"/>
    <cellStyle name="Normal 5 2 2 4 3 4 2" xfId="44239"/>
    <cellStyle name="Normal 5 2 2 4 3 4 2 2" xfId="44240"/>
    <cellStyle name="Normal 5 2 2 4 3 4 2 2 2" xfId="44241"/>
    <cellStyle name="Normal 5 2 2 4 3 4 2 2 2 2" xfId="44242"/>
    <cellStyle name="Normal 5 2 2 4 3 4 2 2 3" xfId="44243"/>
    <cellStyle name="Normal 5 2 2 4 3 4 2 3" xfId="44244"/>
    <cellStyle name="Normal 5 2 2 4 3 4 2 3 2" xfId="44245"/>
    <cellStyle name="Normal 5 2 2 4 3 4 2 4" xfId="44246"/>
    <cellStyle name="Normal 5 2 2 4 3 4 3" xfId="44247"/>
    <cellStyle name="Normal 5 2 2 4 3 4 3 2" xfId="44248"/>
    <cellStyle name="Normal 5 2 2 4 3 4 3 2 2" xfId="44249"/>
    <cellStyle name="Normal 5 2 2 4 3 4 3 3" xfId="44250"/>
    <cellStyle name="Normal 5 2 2 4 3 4 4" xfId="44251"/>
    <cellStyle name="Normal 5 2 2 4 3 4 4 2" xfId="44252"/>
    <cellStyle name="Normal 5 2 2 4 3 4 5" xfId="44253"/>
    <cellStyle name="Normal 5 2 2 4 3 5" xfId="44254"/>
    <cellStyle name="Normal 5 2 2 4 3 5 2" xfId="44255"/>
    <cellStyle name="Normal 5 2 2 4 3 5 2 2" xfId="44256"/>
    <cellStyle name="Normal 5 2 2 4 3 5 2 2 2" xfId="44257"/>
    <cellStyle name="Normal 5 2 2 4 3 5 2 3" xfId="44258"/>
    <cellStyle name="Normal 5 2 2 4 3 5 3" xfId="44259"/>
    <cellStyle name="Normal 5 2 2 4 3 5 3 2" xfId="44260"/>
    <cellStyle name="Normal 5 2 2 4 3 5 4" xfId="44261"/>
    <cellStyle name="Normal 5 2 2 4 3 6" xfId="44262"/>
    <cellStyle name="Normal 5 2 2 4 3 6 2" xfId="44263"/>
    <cellStyle name="Normal 5 2 2 4 3 6 2 2" xfId="44264"/>
    <cellStyle name="Normal 5 2 2 4 3 6 3" xfId="44265"/>
    <cellStyle name="Normal 5 2 2 4 3 7" xfId="44266"/>
    <cellStyle name="Normal 5 2 2 4 3 7 2" xfId="44267"/>
    <cellStyle name="Normal 5 2 2 4 3 8" xfId="44268"/>
    <cellStyle name="Normal 5 2 2 4 4" xfId="44269"/>
    <cellStyle name="Normal 5 2 2 4 4 2" xfId="44270"/>
    <cellStyle name="Normal 5 2 2 4 4 2 2" xfId="44271"/>
    <cellStyle name="Normal 5 2 2 4 4 2 2 2" xfId="44272"/>
    <cellStyle name="Normal 5 2 2 4 4 2 2 2 2" xfId="44273"/>
    <cellStyle name="Normal 5 2 2 4 4 2 2 2 2 2" xfId="44274"/>
    <cellStyle name="Normal 5 2 2 4 4 2 2 2 3" xfId="44275"/>
    <cellStyle name="Normal 5 2 2 4 4 2 2 3" xfId="44276"/>
    <cellStyle name="Normal 5 2 2 4 4 2 2 3 2" xfId="44277"/>
    <cellStyle name="Normal 5 2 2 4 4 2 2 4" xfId="44278"/>
    <cellStyle name="Normal 5 2 2 4 4 2 3" xfId="44279"/>
    <cellStyle name="Normal 5 2 2 4 4 2 3 2" xfId="44280"/>
    <cellStyle name="Normal 5 2 2 4 4 2 3 2 2" xfId="44281"/>
    <cellStyle name="Normal 5 2 2 4 4 2 3 3" xfId="44282"/>
    <cellStyle name="Normal 5 2 2 4 4 2 4" xfId="44283"/>
    <cellStyle name="Normal 5 2 2 4 4 2 4 2" xfId="44284"/>
    <cellStyle name="Normal 5 2 2 4 4 2 5" xfId="44285"/>
    <cellStyle name="Normal 5 2 2 4 4 3" xfId="44286"/>
    <cellStyle name="Normal 5 2 2 4 4 3 2" xfId="44287"/>
    <cellStyle name="Normal 5 2 2 4 4 3 2 2" xfId="44288"/>
    <cellStyle name="Normal 5 2 2 4 4 3 2 2 2" xfId="44289"/>
    <cellStyle name="Normal 5 2 2 4 4 3 2 3" xfId="44290"/>
    <cellStyle name="Normal 5 2 2 4 4 3 3" xfId="44291"/>
    <cellStyle name="Normal 5 2 2 4 4 3 3 2" xfId="44292"/>
    <cellStyle name="Normal 5 2 2 4 4 3 4" xfId="44293"/>
    <cellStyle name="Normal 5 2 2 4 4 4" xfId="44294"/>
    <cellStyle name="Normal 5 2 2 4 4 4 2" xfId="44295"/>
    <cellStyle name="Normal 5 2 2 4 4 4 2 2" xfId="44296"/>
    <cellStyle name="Normal 5 2 2 4 4 4 3" xfId="44297"/>
    <cellStyle name="Normal 5 2 2 4 4 5" xfId="44298"/>
    <cellStyle name="Normal 5 2 2 4 4 5 2" xfId="44299"/>
    <cellStyle name="Normal 5 2 2 4 4 6" xfId="44300"/>
    <cellStyle name="Normal 5 2 2 4 5" xfId="44301"/>
    <cellStyle name="Normal 5 2 2 4 5 2" xfId="44302"/>
    <cellStyle name="Normal 5 2 2 4 5 2 2" xfId="44303"/>
    <cellStyle name="Normal 5 2 2 4 5 2 2 2" xfId="44304"/>
    <cellStyle name="Normal 5 2 2 4 5 2 2 2 2" xfId="44305"/>
    <cellStyle name="Normal 5 2 2 4 5 2 2 2 2 2" xfId="44306"/>
    <cellStyle name="Normal 5 2 2 4 5 2 2 2 3" xfId="44307"/>
    <cellStyle name="Normal 5 2 2 4 5 2 2 3" xfId="44308"/>
    <cellStyle name="Normal 5 2 2 4 5 2 2 3 2" xfId="44309"/>
    <cellStyle name="Normal 5 2 2 4 5 2 2 4" xfId="44310"/>
    <cellStyle name="Normal 5 2 2 4 5 2 3" xfId="44311"/>
    <cellStyle name="Normal 5 2 2 4 5 2 3 2" xfId="44312"/>
    <cellStyle name="Normal 5 2 2 4 5 2 3 2 2" xfId="44313"/>
    <cellStyle name="Normal 5 2 2 4 5 2 3 3" xfId="44314"/>
    <cellStyle name="Normal 5 2 2 4 5 2 4" xfId="44315"/>
    <cellStyle name="Normal 5 2 2 4 5 2 4 2" xfId="44316"/>
    <cellStyle name="Normal 5 2 2 4 5 2 5" xfId="44317"/>
    <cellStyle name="Normal 5 2 2 4 5 3" xfId="44318"/>
    <cellStyle name="Normal 5 2 2 4 5 3 2" xfId="44319"/>
    <cellStyle name="Normal 5 2 2 4 5 3 2 2" xfId="44320"/>
    <cellStyle name="Normal 5 2 2 4 5 3 2 2 2" xfId="44321"/>
    <cellStyle name="Normal 5 2 2 4 5 3 2 3" xfId="44322"/>
    <cellStyle name="Normal 5 2 2 4 5 3 3" xfId="44323"/>
    <cellStyle name="Normal 5 2 2 4 5 3 3 2" xfId="44324"/>
    <cellStyle name="Normal 5 2 2 4 5 3 4" xfId="44325"/>
    <cellStyle name="Normal 5 2 2 4 5 4" xfId="44326"/>
    <cellStyle name="Normal 5 2 2 4 5 4 2" xfId="44327"/>
    <cellStyle name="Normal 5 2 2 4 5 4 2 2" xfId="44328"/>
    <cellStyle name="Normal 5 2 2 4 5 4 3" xfId="44329"/>
    <cellStyle name="Normal 5 2 2 4 5 5" xfId="44330"/>
    <cellStyle name="Normal 5 2 2 4 5 5 2" xfId="44331"/>
    <cellStyle name="Normal 5 2 2 4 5 6" xfId="44332"/>
    <cellStyle name="Normal 5 2 2 4 6" xfId="44333"/>
    <cellStyle name="Normal 5 2 2 4 6 2" xfId="44334"/>
    <cellStyle name="Normal 5 2 2 4 6 2 2" xfId="44335"/>
    <cellStyle name="Normal 5 2 2 4 6 2 2 2" xfId="44336"/>
    <cellStyle name="Normal 5 2 2 4 6 2 2 2 2" xfId="44337"/>
    <cellStyle name="Normal 5 2 2 4 6 2 2 2 2 2" xfId="44338"/>
    <cellStyle name="Normal 5 2 2 4 6 2 2 2 3" xfId="44339"/>
    <cellStyle name="Normal 5 2 2 4 6 2 2 3" xfId="44340"/>
    <cellStyle name="Normal 5 2 2 4 6 2 2 3 2" xfId="44341"/>
    <cellStyle name="Normal 5 2 2 4 6 2 2 4" xfId="44342"/>
    <cellStyle name="Normal 5 2 2 4 6 2 3" xfId="44343"/>
    <cellStyle name="Normal 5 2 2 4 6 2 3 2" xfId="44344"/>
    <cellStyle name="Normal 5 2 2 4 6 2 3 2 2" xfId="44345"/>
    <cellStyle name="Normal 5 2 2 4 6 2 3 3" xfId="44346"/>
    <cellStyle name="Normal 5 2 2 4 6 2 4" xfId="44347"/>
    <cellStyle name="Normal 5 2 2 4 6 2 4 2" xfId="44348"/>
    <cellStyle name="Normal 5 2 2 4 6 2 5" xfId="44349"/>
    <cellStyle name="Normal 5 2 2 4 6 3" xfId="44350"/>
    <cellStyle name="Normal 5 2 2 4 6 3 2" xfId="44351"/>
    <cellStyle name="Normal 5 2 2 4 6 3 2 2" xfId="44352"/>
    <cellStyle name="Normal 5 2 2 4 6 3 2 2 2" xfId="44353"/>
    <cellStyle name="Normal 5 2 2 4 6 3 2 3" xfId="44354"/>
    <cellStyle name="Normal 5 2 2 4 6 3 3" xfId="44355"/>
    <cellStyle name="Normal 5 2 2 4 6 3 3 2" xfId="44356"/>
    <cellStyle name="Normal 5 2 2 4 6 3 4" xfId="44357"/>
    <cellStyle name="Normal 5 2 2 4 6 4" xfId="44358"/>
    <cellStyle name="Normal 5 2 2 4 6 4 2" xfId="44359"/>
    <cellStyle name="Normal 5 2 2 4 6 4 2 2" xfId="44360"/>
    <cellStyle name="Normal 5 2 2 4 6 4 3" xfId="44361"/>
    <cellStyle name="Normal 5 2 2 4 6 5" xfId="44362"/>
    <cellStyle name="Normal 5 2 2 4 6 5 2" xfId="44363"/>
    <cellStyle name="Normal 5 2 2 4 6 6" xfId="44364"/>
    <cellStyle name="Normal 5 2 2 4 7" xfId="44365"/>
    <cellStyle name="Normal 5 2 2 4 7 2" xfId="44366"/>
    <cellStyle name="Normal 5 2 2 4 7 2 2" xfId="44367"/>
    <cellStyle name="Normal 5 2 2 4 7 2 2 2" xfId="44368"/>
    <cellStyle name="Normal 5 2 2 4 7 2 2 2 2" xfId="44369"/>
    <cellStyle name="Normal 5 2 2 4 7 2 2 3" xfId="44370"/>
    <cellStyle name="Normal 5 2 2 4 7 2 3" xfId="44371"/>
    <cellStyle name="Normal 5 2 2 4 7 2 3 2" xfId="44372"/>
    <cellStyle name="Normal 5 2 2 4 7 2 4" xfId="44373"/>
    <cellStyle name="Normal 5 2 2 4 7 3" xfId="44374"/>
    <cellStyle name="Normal 5 2 2 4 7 3 2" xfId="44375"/>
    <cellStyle name="Normal 5 2 2 4 7 3 2 2" xfId="44376"/>
    <cellStyle name="Normal 5 2 2 4 7 3 3" xfId="44377"/>
    <cellStyle name="Normal 5 2 2 4 7 4" xfId="44378"/>
    <cellStyle name="Normal 5 2 2 4 7 4 2" xfId="44379"/>
    <cellStyle name="Normal 5 2 2 4 7 5" xfId="44380"/>
    <cellStyle name="Normal 5 2 2 4 8" xfId="44381"/>
    <cellStyle name="Normal 5 2 2 4 8 2" xfId="44382"/>
    <cellStyle name="Normal 5 2 2 4 8 2 2" xfId="44383"/>
    <cellStyle name="Normal 5 2 2 4 8 2 2 2" xfId="44384"/>
    <cellStyle name="Normal 5 2 2 4 8 2 3" xfId="44385"/>
    <cellStyle name="Normal 5 2 2 4 8 3" xfId="44386"/>
    <cellStyle name="Normal 5 2 2 4 8 3 2" xfId="44387"/>
    <cellStyle name="Normal 5 2 2 4 8 4" xfId="44388"/>
    <cellStyle name="Normal 5 2 2 4 9" xfId="44389"/>
    <cellStyle name="Normal 5 2 2 4 9 2" xfId="44390"/>
    <cellStyle name="Normal 5 2 2 4 9 2 2" xfId="44391"/>
    <cellStyle name="Normal 5 2 2 4 9 3" xfId="44392"/>
    <cellStyle name="Normal 5 2 2 5" xfId="44393"/>
    <cellStyle name="Normal 5 2 2 5 10" xfId="44394"/>
    <cellStyle name="Normal 5 2 2 5 11" xfId="44395"/>
    <cellStyle name="Normal 5 2 2 5 2" xfId="44396"/>
    <cellStyle name="Normal 5 2 2 5 2 2" xfId="44397"/>
    <cellStyle name="Normal 5 2 2 5 2 2 2" xfId="44398"/>
    <cellStyle name="Normal 5 2 2 5 2 2 2 2" xfId="44399"/>
    <cellStyle name="Normal 5 2 2 5 2 2 2 2 2" xfId="44400"/>
    <cellStyle name="Normal 5 2 2 5 2 2 2 2 2 2" xfId="44401"/>
    <cellStyle name="Normal 5 2 2 5 2 2 2 2 2 2 2" xfId="44402"/>
    <cellStyle name="Normal 5 2 2 5 2 2 2 2 2 3" xfId="44403"/>
    <cellStyle name="Normal 5 2 2 5 2 2 2 2 3" xfId="44404"/>
    <cellStyle name="Normal 5 2 2 5 2 2 2 2 3 2" xfId="44405"/>
    <cellStyle name="Normal 5 2 2 5 2 2 2 2 4" xfId="44406"/>
    <cellStyle name="Normal 5 2 2 5 2 2 2 3" xfId="44407"/>
    <cellStyle name="Normal 5 2 2 5 2 2 2 3 2" xfId="44408"/>
    <cellStyle name="Normal 5 2 2 5 2 2 2 3 2 2" xfId="44409"/>
    <cellStyle name="Normal 5 2 2 5 2 2 2 3 3" xfId="44410"/>
    <cellStyle name="Normal 5 2 2 5 2 2 2 4" xfId="44411"/>
    <cellStyle name="Normal 5 2 2 5 2 2 2 4 2" xfId="44412"/>
    <cellStyle name="Normal 5 2 2 5 2 2 2 5" xfId="44413"/>
    <cellStyle name="Normal 5 2 2 5 2 2 3" xfId="44414"/>
    <cellStyle name="Normal 5 2 2 5 2 2 3 2" xfId="44415"/>
    <cellStyle name="Normal 5 2 2 5 2 2 3 2 2" xfId="44416"/>
    <cellStyle name="Normal 5 2 2 5 2 2 3 2 2 2" xfId="44417"/>
    <cellStyle name="Normal 5 2 2 5 2 2 3 2 3" xfId="44418"/>
    <cellStyle name="Normal 5 2 2 5 2 2 3 3" xfId="44419"/>
    <cellStyle name="Normal 5 2 2 5 2 2 3 3 2" xfId="44420"/>
    <cellStyle name="Normal 5 2 2 5 2 2 3 4" xfId="44421"/>
    <cellStyle name="Normal 5 2 2 5 2 2 4" xfId="44422"/>
    <cellStyle name="Normal 5 2 2 5 2 2 4 2" xfId="44423"/>
    <cellStyle name="Normal 5 2 2 5 2 2 4 2 2" xfId="44424"/>
    <cellStyle name="Normal 5 2 2 5 2 2 4 3" xfId="44425"/>
    <cellStyle name="Normal 5 2 2 5 2 2 5" xfId="44426"/>
    <cellStyle name="Normal 5 2 2 5 2 2 5 2" xfId="44427"/>
    <cellStyle name="Normal 5 2 2 5 2 2 6" xfId="44428"/>
    <cellStyle name="Normal 5 2 2 5 2 3" xfId="44429"/>
    <cellStyle name="Normal 5 2 2 5 2 3 2" xfId="44430"/>
    <cellStyle name="Normal 5 2 2 5 2 3 2 2" xfId="44431"/>
    <cellStyle name="Normal 5 2 2 5 2 3 2 2 2" xfId="44432"/>
    <cellStyle name="Normal 5 2 2 5 2 3 2 2 2 2" xfId="44433"/>
    <cellStyle name="Normal 5 2 2 5 2 3 2 2 2 2 2" xfId="44434"/>
    <cellStyle name="Normal 5 2 2 5 2 3 2 2 2 3" xfId="44435"/>
    <cellStyle name="Normal 5 2 2 5 2 3 2 2 3" xfId="44436"/>
    <cellStyle name="Normal 5 2 2 5 2 3 2 2 3 2" xfId="44437"/>
    <cellStyle name="Normal 5 2 2 5 2 3 2 2 4" xfId="44438"/>
    <cellStyle name="Normal 5 2 2 5 2 3 2 3" xfId="44439"/>
    <cellStyle name="Normal 5 2 2 5 2 3 2 3 2" xfId="44440"/>
    <cellStyle name="Normal 5 2 2 5 2 3 2 3 2 2" xfId="44441"/>
    <cellStyle name="Normal 5 2 2 5 2 3 2 3 3" xfId="44442"/>
    <cellStyle name="Normal 5 2 2 5 2 3 2 4" xfId="44443"/>
    <cellStyle name="Normal 5 2 2 5 2 3 2 4 2" xfId="44444"/>
    <cellStyle name="Normal 5 2 2 5 2 3 2 5" xfId="44445"/>
    <cellStyle name="Normal 5 2 2 5 2 3 3" xfId="44446"/>
    <cellStyle name="Normal 5 2 2 5 2 3 3 2" xfId="44447"/>
    <cellStyle name="Normal 5 2 2 5 2 3 3 2 2" xfId="44448"/>
    <cellStyle name="Normal 5 2 2 5 2 3 3 2 2 2" xfId="44449"/>
    <cellStyle name="Normal 5 2 2 5 2 3 3 2 3" xfId="44450"/>
    <cellStyle name="Normal 5 2 2 5 2 3 3 3" xfId="44451"/>
    <cellStyle name="Normal 5 2 2 5 2 3 3 3 2" xfId="44452"/>
    <cellStyle name="Normal 5 2 2 5 2 3 3 4" xfId="44453"/>
    <cellStyle name="Normal 5 2 2 5 2 3 4" xfId="44454"/>
    <cellStyle name="Normal 5 2 2 5 2 3 4 2" xfId="44455"/>
    <cellStyle name="Normal 5 2 2 5 2 3 4 2 2" xfId="44456"/>
    <cellStyle name="Normal 5 2 2 5 2 3 4 3" xfId="44457"/>
    <cellStyle name="Normal 5 2 2 5 2 3 5" xfId="44458"/>
    <cellStyle name="Normal 5 2 2 5 2 3 5 2" xfId="44459"/>
    <cellStyle name="Normal 5 2 2 5 2 3 6" xfId="44460"/>
    <cellStyle name="Normal 5 2 2 5 2 4" xfId="44461"/>
    <cellStyle name="Normal 5 2 2 5 2 4 2" xfId="44462"/>
    <cellStyle name="Normal 5 2 2 5 2 4 2 2" xfId="44463"/>
    <cellStyle name="Normal 5 2 2 5 2 4 2 2 2" xfId="44464"/>
    <cellStyle name="Normal 5 2 2 5 2 4 2 2 2 2" xfId="44465"/>
    <cellStyle name="Normal 5 2 2 5 2 4 2 2 3" xfId="44466"/>
    <cellStyle name="Normal 5 2 2 5 2 4 2 3" xfId="44467"/>
    <cellStyle name="Normal 5 2 2 5 2 4 2 3 2" xfId="44468"/>
    <cellStyle name="Normal 5 2 2 5 2 4 2 4" xfId="44469"/>
    <cellStyle name="Normal 5 2 2 5 2 4 3" xfId="44470"/>
    <cellStyle name="Normal 5 2 2 5 2 4 3 2" xfId="44471"/>
    <cellStyle name="Normal 5 2 2 5 2 4 3 2 2" xfId="44472"/>
    <cellStyle name="Normal 5 2 2 5 2 4 3 3" xfId="44473"/>
    <cellStyle name="Normal 5 2 2 5 2 4 4" xfId="44474"/>
    <cellStyle name="Normal 5 2 2 5 2 4 4 2" xfId="44475"/>
    <cellStyle name="Normal 5 2 2 5 2 4 5" xfId="44476"/>
    <cellStyle name="Normal 5 2 2 5 2 5" xfId="44477"/>
    <cellStyle name="Normal 5 2 2 5 2 5 2" xfId="44478"/>
    <cellStyle name="Normal 5 2 2 5 2 5 2 2" xfId="44479"/>
    <cellStyle name="Normal 5 2 2 5 2 5 2 2 2" xfId="44480"/>
    <cellStyle name="Normal 5 2 2 5 2 5 2 3" xfId="44481"/>
    <cellStyle name="Normal 5 2 2 5 2 5 3" xfId="44482"/>
    <cellStyle name="Normal 5 2 2 5 2 5 3 2" xfId="44483"/>
    <cellStyle name="Normal 5 2 2 5 2 5 4" xfId="44484"/>
    <cellStyle name="Normal 5 2 2 5 2 6" xfId="44485"/>
    <cellStyle name="Normal 5 2 2 5 2 6 2" xfId="44486"/>
    <cellStyle name="Normal 5 2 2 5 2 6 2 2" xfId="44487"/>
    <cellStyle name="Normal 5 2 2 5 2 6 3" xfId="44488"/>
    <cellStyle name="Normal 5 2 2 5 2 7" xfId="44489"/>
    <cellStyle name="Normal 5 2 2 5 2 7 2" xfId="44490"/>
    <cellStyle name="Normal 5 2 2 5 2 8" xfId="44491"/>
    <cellStyle name="Normal 5 2 2 5 3" xfId="44492"/>
    <cellStyle name="Normal 5 2 2 5 3 2" xfId="44493"/>
    <cellStyle name="Normal 5 2 2 5 3 2 2" xfId="44494"/>
    <cellStyle name="Normal 5 2 2 5 3 2 2 2" xfId="44495"/>
    <cellStyle name="Normal 5 2 2 5 3 2 2 2 2" xfId="44496"/>
    <cellStyle name="Normal 5 2 2 5 3 2 2 2 2 2" xfId="44497"/>
    <cellStyle name="Normal 5 2 2 5 3 2 2 2 3" xfId="44498"/>
    <cellStyle name="Normal 5 2 2 5 3 2 2 3" xfId="44499"/>
    <cellStyle name="Normal 5 2 2 5 3 2 2 3 2" xfId="44500"/>
    <cellStyle name="Normal 5 2 2 5 3 2 2 4" xfId="44501"/>
    <cellStyle name="Normal 5 2 2 5 3 2 3" xfId="44502"/>
    <cellStyle name="Normal 5 2 2 5 3 2 3 2" xfId="44503"/>
    <cellStyle name="Normal 5 2 2 5 3 2 3 2 2" xfId="44504"/>
    <cellStyle name="Normal 5 2 2 5 3 2 3 3" xfId="44505"/>
    <cellStyle name="Normal 5 2 2 5 3 2 4" xfId="44506"/>
    <cellStyle name="Normal 5 2 2 5 3 2 4 2" xfId="44507"/>
    <cellStyle name="Normal 5 2 2 5 3 2 5" xfId="44508"/>
    <cellStyle name="Normal 5 2 2 5 3 3" xfId="44509"/>
    <cellStyle name="Normal 5 2 2 5 3 3 2" xfId="44510"/>
    <cellStyle name="Normal 5 2 2 5 3 3 2 2" xfId="44511"/>
    <cellStyle name="Normal 5 2 2 5 3 3 2 2 2" xfId="44512"/>
    <cellStyle name="Normal 5 2 2 5 3 3 2 3" xfId="44513"/>
    <cellStyle name="Normal 5 2 2 5 3 3 3" xfId="44514"/>
    <cellStyle name="Normal 5 2 2 5 3 3 3 2" xfId="44515"/>
    <cellStyle name="Normal 5 2 2 5 3 3 4" xfId="44516"/>
    <cellStyle name="Normal 5 2 2 5 3 4" xfId="44517"/>
    <cellStyle name="Normal 5 2 2 5 3 4 2" xfId="44518"/>
    <cellStyle name="Normal 5 2 2 5 3 4 2 2" xfId="44519"/>
    <cellStyle name="Normal 5 2 2 5 3 4 3" xfId="44520"/>
    <cellStyle name="Normal 5 2 2 5 3 5" xfId="44521"/>
    <cellStyle name="Normal 5 2 2 5 3 5 2" xfId="44522"/>
    <cellStyle name="Normal 5 2 2 5 3 6" xfId="44523"/>
    <cellStyle name="Normal 5 2 2 5 4" xfId="44524"/>
    <cellStyle name="Normal 5 2 2 5 4 2" xfId="44525"/>
    <cellStyle name="Normal 5 2 2 5 4 2 2" xfId="44526"/>
    <cellStyle name="Normal 5 2 2 5 4 2 2 2" xfId="44527"/>
    <cellStyle name="Normal 5 2 2 5 4 2 2 2 2" xfId="44528"/>
    <cellStyle name="Normal 5 2 2 5 4 2 2 2 2 2" xfId="44529"/>
    <cellStyle name="Normal 5 2 2 5 4 2 2 2 3" xfId="44530"/>
    <cellStyle name="Normal 5 2 2 5 4 2 2 3" xfId="44531"/>
    <cellStyle name="Normal 5 2 2 5 4 2 2 3 2" xfId="44532"/>
    <cellStyle name="Normal 5 2 2 5 4 2 2 4" xfId="44533"/>
    <cellStyle name="Normal 5 2 2 5 4 2 3" xfId="44534"/>
    <cellStyle name="Normal 5 2 2 5 4 2 3 2" xfId="44535"/>
    <cellStyle name="Normal 5 2 2 5 4 2 3 2 2" xfId="44536"/>
    <cellStyle name="Normal 5 2 2 5 4 2 3 3" xfId="44537"/>
    <cellStyle name="Normal 5 2 2 5 4 2 4" xfId="44538"/>
    <cellStyle name="Normal 5 2 2 5 4 2 4 2" xfId="44539"/>
    <cellStyle name="Normal 5 2 2 5 4 2 5" xfId="44540"/>
    <cellStyle name="Normal 5 2 2 5 4 3" xfId="44541"/>
    <cellStyle name="Normal 5 2 2 5 4 3 2" xfId="44542"/>
    <cellStyle name="Normal 5 2 2 5 4 3 2 2" xfId="44543"/>
    <cellStyle name="Normal 5 2 2 5 4 3 2 2 2" xfId="44544"/>
    <cellStyle name="Normal 5 2 2 5 4 3 2 3" xfId="44545"/>
    <cellStyle name="Normal 5 2 2 5 4 3 3" xfId="44546"/>
    <cellStyle name="Normal 5 2 2 5 4 3 3 2" xfId="44547"/>
    <cellStyle name="Normal 5 2 2 5 4 3 4" xfId="44548"/>
    <cellStyle name="Normal 5 2 2 5 4 4" xfId="44549"/>
    <cellStyle name="Normal 5 2 2 5 4 4 2" xfId="44550"/>
    <cellStyle name="Normal 5 2 2 5 4 4 2 2" xfId="44551"/>
    <cellStyle name="Normal 5 2 2 5 4 4 3" xfId="44552"/>
    <cellStyle name="Normal 5 2 2 5 4 5" xfId="44553"/>
    <cellStyle name="Normal 5 2 2 5 4 5 2" xfId="44554"/>
    <cellStyle name="Normal 5 2 2 5 4 6" xfId="44555"/>
    <cellStyle name="Normal 5 2 2 5 5" xfId="44556"/>
    <cellStyle name="Normal 5 2 2 5 5 2" xfId="44557"/>
    <cellStyle name="Normal 5 2 2 5 5 2 2" xfId="44558"/>
    <cellStyle name="Normal 5 2 2 5 5 2 2 2" xfId="44559"/>
    <cellStyle name="Normal 5 2 2 5 5 2 2 2 2" xfId="44560"/>
    <cellStyle name="Normal 5 2 2 5 5 2 2 2 2 2" xfId="44561"/>
    <cellStyle name="Normal 5 2 2 5 5 2 2 2 3" xfId="44562"/>
    <cellStyle name="Normal 5 2 2 5 5 2 2 3" xfId="44563"/>
    <cellStyle name="Normal 5 2 2 5 5 2 2 3 2" xfId="44564"/>
    <cellStyle name="Normal 5 2 2 5 5 2 2 4" xfId="44565"/>
    <cellStyle name="Normal 5 2 2 5 5 2 3" xfId="44566"/>
    <cellStyle name="Normal 5 2 2 5 5 2 3 2" xfId="44567"/>
    <cellStyle name="Normal 5 2 2 5 5 2 3 2 2" xfId="44568"/>
    <cellStyle name="Normal 5 2 2 5 5 2 3 3" xfId="44569"/>
    <cellStyle name="Normal 5 2 2 5 5 2 4" xfId="44570"/>
    <cellStyle name="Normal 5 2 2 5 5 2 4 2" xfId="44571"/>
    <cellStyle name="Normal 5 2 2 5 5 2 5" xfId="44572"/>
    <cellStyle name="Normal 5 2 2 5 5 3" xfId="44573"/>
    <cellStyle name="Normal 5 2 2 5 5 3 2" xfId="44574"/>
    <cellStyle name="Normal 5 2 2 5 5 3 2 2" xfId="44575"/>
    <cellStyle name="Normal 5 2 2 5 5 3 2 2 2" xfId="44576"/>
    <cellStyle name="Normal 5 2 2 5 5 3 2 3" xfId="44577"/>
    <cellStyle name="Normal 5 2 2 5 5 3 3" xfId="44578"/>
    <cellStyle name="Normal 5 2 2 5 5 3 3 2" xfId="44579"/>
    <cellStyle name="Normal 5 2 2 5 5 3 4" xfId="44580"/>
    <cellStyle name="Normal 5 2 2 5 5 4" xfId="44581"/>
    <cellStyle name="Normal 5 2 2 5 5 4 2" xfId="44582"/>
    <cellStyle name="Normal 5 2 2 5 5 4 2 2" xfId="44583"/>
    <cellStyle name="Normal 5 2 2 5 5 4 3" xfId="44584"/>
    <cellStyle name="Normal 5 2 2 5 5 5" xfId="44585"/>
    <cellStyle name="Normal 5 2 2 5 5 5 2" xfId="44586"/>
    <cellStyle name="Normal 5 2 2 5 5 6" xfId="44587"/>
    <cellStyle name="Normal 5 2 2 5 6" xfId="44588"/>
    <cellStyle name="Normal 5 2 2 5 6 2" xfId="44589"/>
    <cellStyle name="Normal 5 2 2 5 6 2 2" xfId="44590"/>
    <cellStyle name="Normal 5 2 2 5 6 2 2 2" xfId="44591"/>
    <cellStyle name="Normal 5 2 2 5 6 2 2 2 2" xfId="44592"/>
    <cellStyle name="Normal 5 2 2 5 6 2 2 3" xfId="44593"/>
    <cellStyle name="Normal 5 2 2 5 6 2 3" xfId="44594"/>
    <cellStyle name="Normal 5 2 2 5 6 2 3 2" xfId="44595"/>
    <cellStyle name="Normal 5 2 2 5 6 2 4" xfId="44596"/>
    <cellStyle name="Normal 5 2 2 5 6 3" xfId="44597"/>
    <cellStyle name="Normal 5 2 2 5 6 3 2" xfId="44598"/>
    <cellStyle name="Normal 5 2 2 5 6 3 2 2" xfId="44599"/>
    <cellStyle name="Normal 5 2 2 5 6 3 3" xfId="44600"/>
    <cellStyle name="Normal 5 2 2 5 6 4" xfId="44601"/>
    <cellStyle name="Normal 5 2 2 5 6 4 2" xfId="44602"/>
    <cellStyle name="Normal 5 2 2 5 6 5" xfId="44603"/>
    <cellStyle name="Normal 5 2 2 5 7" xfId="44604"/>
    <cellStyle name="Normal 5 2 2 5 7 2" xfId="44605"/>
    <cellStyle name="Normal 5 2 2 5 7 2 2" xfId="44606"/>
    <cellStyle name="Normal 5 2 2 5 7 2 2 2" xfId="44607"/>
    <cellStyle name="Normal 5 2 2 5 7 2 3" xfId="44608"/>
    <cellStyle name="Normal 5 2 2 5 7 3" xfId="44609"/>
    <cellStyle name="Normal 5 2 2 5 7 3 2" xfId="44610"/>
    <cellStyle name="Normal 5 2 2 5 7 4" xfId="44611"/>
    <cellStyle name="Normal 5 2 2 5 8" xfId="44612"/>
    <cellStyle name="Normal 5 2 2 5 8 2" xfId="44613"/>
    <cellStyle name="Normal 5 2 2 5 8 2 2" xfId="44614"/>
    <cellStyle name="Normal 5 2 2 5 8 3" xfId="44615"/>
    <cellStyle name="Normal 5 2 2 5 9" xfId="44616"/>
    <cellStyle name="Normal 5 2 2 5 9 2" xfId="44617"/>
    <cellStyle name="Normal 5 2 2 5 9 3" xfId="44618"/>
    <cellStyle name="Normal 5 2 2 6" xfId="44619"/>
    <cellStyle name="Normal 5 2 2 6 10" xfId="44620"/>
    <cellStyle name="Normal 5 2 2 6 11" xfId="44621"/>
    <cellStyle name="Normal 5 2 2 6 2" xfId="44622"/>
    <cellStyle name="Normal 5 2 2 6 2 2" xfId="44623"/>
    <cellStyle name="Normal 5 2 2 6 2 2 2" xfId="44624"/>
    <cellStyle name="Normal 5 2 2 6 2 2 2 2" xfId="44625"/>
    <cellStyle name="Normal 5 2 2 6 2 2 2 2 2" xfId="44626"/>
    <cellStyle name="Normal 5 2 2 6 2 2 2 2 2 2" xfId="44627"/>
    <cellStyle name="Normal 5 2 2 6 2 2 2 2 2 2 2" xfId="44628"/>
    <cellStyle name="Normal 5 2 2 6 2 2 2 2 2 3" xfId="44629"/>
    <cellStyle name="Normal 5 2 2 6 2 2 2 2 3" xfId="44630"/>
    <cellStyle name="Normal 5 2 2 6 2 2 2 2 3 2" xfId="44631"/>
    <cellStyle name="Normal 5 2 2 6 2 2 2 2 4" xfId="44632"/>
    <cellStyle name="Normal 5 2 2 6 2 2 2 3" xfId="44633"/>
    <cellStyle name="Normal 5 2 2 6 2 2 2 3 2" xfId="44634"/>
    <cellStyle name="Normal 5 2 2 6 2 2 2 3 2 2" xfId="44635"/>
    <cellStyle name="Normal 5 2 2 6 2 2 2 3 3" xfId="44636"/>
    <cellStyle name="Normal 5 2 2 6 2 2 2 4" xfId="44637"/>
    <cellStyle name="Normal 5 2 2 6 2 2 2 4 2" xfId="44638"/>
    <cellStyle name="Normal 5 2 2 6 2 2 2 5" xfId="44639"/>
    <cellStyle name="Normal 5 2 2 6 2 2 3" xfId="44640"/>
    <cellStyle name="Normal 5 2 2 6 2 2 3 2" xfId="44641"/>
    <cellStyle name="Normal 5 2 2 6 2 2 3 2 2" xfId="44642"/>
    <cellStyle name="Normal 5 2 2 6 2 2 3 2 2 2" xfId="44643"/>
    <cellStyle name="Normal 5 2 2 6 2 2 3 2 3" xfId="44644"/>
    <cellStyle name="Normal 5 2 2 6 2 2 3 3" xfId="44645"/>
    <cellStyle name="Normal 5 2 2 6 2 2 3 3 2" xfId="44646"/>
    <cellStyle name="Normal 5 2 2 6 2 2 3 4" xfId="44647"/>
    <cellStyle name="Normal 5 2 2 6 2 2 4" xfId="44648"/>
    <cellStyle name="Normal 5 2 2 6 2 2 4 2" xfId="44649"/>
    <cellStyle name="Normal 5 2 2 6 2 2 4 2 2" xfId="44650"/>
    <cellStyle name="Normal 5 2 2 6 2 2 4 3" xfId="44651"/>
    <cellStyle name="Normal 5 2 2 6 2 2 5" xfId="44652"/>
    <cellStyle name="Normal 5 2 2 6 2 2 5 2" xfId="44653"/>
    <cellStyle name="Normal 5 2 2 6 2 2 6" xfId="44654"/>
    <cellStyle name="Normal 5 2 2 6 2 3" xfId="44655"/>
    <cellStyle name="Normal 5 2 2 6 2 3 2" xfId="44656"/>
    <cellStyle name="Normal 5 2 2 6 2 3 2 2" xfId="44657"/>
    <cellStyle name="Normal 5 2 2 6 2 3 2 2 2" xfId="44658"/>
    <cellStyle name="Normal 5 2 2 6 2 3 2 2 2 2" xfId="44659"/>
    <cellStyle name="Normal 5 2 2 6 2 3 2 2 2 2 2" xfId="44660"/>
    <cellStyle name="Normal 5 2 2 6 2 3 2 2 2 3" xfId="44661"/>
    <cellStyle name="Normal 5 2 2 6 2 3 2 2 3" xfId="44662"/>
    <cellStyle name="Normal 5 2 2 6 2 3 2 2 3 2" xfId="44663"/>
    <cellStyle name="Normal 5 2 2 6 2 3 2 2 4" xfId="44664"/>
    <cellStyle name="Normal 5 2 2 6 2 3 2 3" xfId="44665"/>
    <cellStyle name="Normal 5 2 2 6 2 3 2 3 2" xfId="44666"/>
    <cellStyle name="Normal 5 2 2 6 2 3 2 3 2 2" xfId="44667"/>
    <cellStyle name="Normal 5 2 2 6 2 3 2 3 3" xfId="44668"/>
    <cellStyle name="Normal 5 2 2 6 2 3 2 4" xfId="44669"/>
    <cellStyle name="Normal 5 2 2 6 2 3 2 4 2" xfId="44670"/>
    <cellStyle name="Normal 5 2 2 6 2 3 2 5" xfId="44671"/>
    <cellStyle name="Normal 5 2 2 6 2 3 3" xfId="44672"/>
    <cellStyle name="Normal 5 2 2 6 2 3 3 2" xfId="44673"/>
    <cellStyle name="Normal 5 2 2 6 2 3 3 2 2" xfId="44674"/>
    <cellStyle name="Normal 5 2 2 6 2 3 3 2 2 2" xfId="44675"/>
    <cellStyle name="Normal 5 2 2 6 2 3 3 2 3" xfId="44676"/>
    <cellStyle name="Normal 5 2 2 6 2 3 3 3" xfId="44677"/>
    <cellStyle name="Normal 5 2 2 6 2 3 3 3 2" xfId="44678"/>
    <cellStyle name="Normal 5 2 2 6 2 3 3 4" xfId="44679"/>
    <cellStyle name="Normal 5 2 2 6 2 3 4" xfId="44680"/>
    <cellStyle name="Normal 5 2 2 6 2 3 4 2" xfId="44681"/>
    <cellStyle name="Normal 5 2 2 6 2 3 4 2 2" xfId="44682"/>
    <cellStyle name="Normal 5 2 2 6 2 3 4 3" xfId="44683"/>
    <cellStyle name="Normal 5 2 2 6 2 3 5" xfId="44684"/>
    <cellStyle name="Normal 5 2 2 6 2 3 5 2" xfId="44685"/>
    <cellStyle name="Normal 5 2 2 6 2 3 6" xfId="44686"/>
    <cellStyle name="Normal 5 2 2 6 2 4" xfId="44687"/>
    <cellStyle name="Normal 5 2 2 6 2 4 2" xfId="44688"/>
    <cellStyle name="Normal 5 2 2 6 2 4 2 2" xfId="44689"/>
    <cellStyle name="Normal 5 2 2 6 2 4 2 2 2" xfId="44690"/>
    <cellStyle name="Normal 5 2 2 6 2 4 2 2 2 2" xfId="44691"/>
    <cellStyle name="Normal 5 2 2 6 2 4 2 2 3" xfId="44692"/>
    <cellStyle name="Normal 5 2 2 6 2 4 2 3" xfId="44693"/>
    <cellStyle name="Normal 5 2 2 6 2 4 2 3 2" xfId="44694"/>
    <cellStyle name="Normal 5 2 2 6 2 4 2 4" xfId="44695"/>
    <cellStyle name="Normal 5 2 2 6 2 4 3" xfId="44696"/>
    <cellStyle name="Normal 5 2 2 6 2 4 3 2" xfId="44697"/>
    <cellStyle name="Normal 5 2 2 6 2 4 3 2 2" xfId="44698"/>
    <cellStyle name="Normal 5 2 2 6 2 4 3 3" xfId="44699"/>
    <cellStyle name="Normal 5 2 2 6 2 4 4" xfId="44700"/>
    <cellStyle name="Normal 5 2 2 6 2 4 4 2" xfId="44701"/>
    <cellStyle name="Normal 5 2 2 6 2 4 5" xfId="44702"/>
    <cellStyle name="Normal 5 2 2 6 2 5" xfId="44703"/>
    <cellStyle name="Normal 5 2 2 6 2 5 2" xfId="44704"/>
    <cellStyle name="Normal 5 2 2 6 2 5 2 2" xfId="44705"/>
    <cellStyle name="Normal 5 2 2 6 2 5 2 2 2" xfId="44706"/>
    <cellStyle name="Normal 5 2 2 6 2 5 2 3" xfId="44707"/>
    <cellStyle name="Normal 5 2 2 6 2 5 3" xfId="44708"/>
    <cellStyle name="Normal 5 2 2 6 2 5 3 2" xfId="44709"/>
    <cellStyle name="Normal 5 2 2 6 2 5 4" xfId="44710"/>
    <cellStyle name="Normal 5 2 2 6 2 6" xfId="44711"/>
    <cellStyle name="Normal 5 2 2 6 2 6 2" xfId="44712"/>
    <cellStyle name="Normal 5 2 2 6 2 6 2 2" xfId="44713"/>
    <cellStyle name="Normal 5 2 2 6 2 6 3" xfId="44714"/>
    <cellStyle name="Normal 5 2 2 6 2 7" xfId="44715"/>
    <cellStyle name="Normal 5 2 2 6 2 7 2" xfId="44716"/>
    <cellStyle name="Normal 5 2 2 6 2 8" xfId="44717"/>
    <cellStyle name="Normal 5 2 2 6 3" xfId="44718"/>
    <cellStyle name="Normal 5 2 2 6 3 2" xfId="44719"/>
    <cellStyle name="Normal 5 2 2 6 3 2 2" xfId="44720"/>
    <cellStyle name="Normal 5 2 2 6 3 2 2 2" xfId="44721"/>
    <cellStyle name="Normal 5 2 2 6 3 2 2 2 2" xfId="44722"/>
    <cellStyle name="Normal 5 2 2 6 3 2 2 2 2 2" xfId="44723"/>
    <cellStyle name="Normal 5 2 2 6 3 2 2 2 3" xfId="44724"/>
    <cellStyle name="Normal 5 2 2 6 3 2 2 3" xfId="44725"/>
    <cellStyle name="Normal 5 2 2 6 3 2 2 3 2" xfId="44726"/>
    <cellStyle name="Normal 5 2 2 6 3 2 2 4" xfId="44727"/>
    <cellStyle name="Normal 5 2 2 6 3 2 3" xfId="44728"/>
    <cellStyle name="Normal 5 2 2 6 3 2 3 2" xfId="44729"/>
    <cellStyle name="Normal 5 2 2 6 3 2 3 2 2" xfId="44730"/>
    <cellStyle name="Normal 5 2 2 6 3 2 3 3" xfId="44731"/>
    <cellStyle name="Normal 5 2 2 6 3 2 4" xfId="44732"/>
    <cellStyle name="Normal 5 2 2 6 3 2 4 2" xfId="44733"/>
    <cellStyle name="Normal 5 2 2 6 3 2 5" xfId="44734"/>
    <cellStyle name="Normal 5 2 2 6 3 3" xfId="44735"/>
    <cellStyle name="Normal 5 2 2 6 3 3 2" xfId="44736"/>
    <cellStyle name="Normal 5 2 2 6 3 3 2 2" xfId="44737"/>
    <cellStyle name="Normal 5 2 2 6 3 3 2 2 2" xfId="44738"/>
    <cellStyle name="Normal 5 2 2 6 3 3 2 3" xfId="44739"/>
    <cellStyle name="Normal 5 2 2 6 3 3 3" xfId="44740"/>
    <cellStyle name="Normal 5 2 2 6 3 3 3 2" xfId="44741"/>
    <cellStyle name="Normal 5 2 2 6 3 3 4" xfId="44742"/>
    <cellStyle name="Normal 5 2 2 6 3 4" xfId="44743"/>
    <cellStyle name="Normal 5 2 2 6 3 4 2" xfId="44744"/>
    <cellStyle name="Normal 5 2 2 6 3 4 2 2" xfId="44745"/>
    <cellStyle name="Normal 5 2 2 6 3 4 3" xfId="44746"/>
    <cellStyle name="Normal 5 2 2 6 3 5" xfId="44747"/>
    <cellStyle name="Normal 5 2 2 6 3 5 2" xfId="44748"/>
    <cellStyle name="Normal 5 2 2 6 3 6" xfId="44749"/>
    <cellStyle name="Normal 5 2 2 6 4" xfId="44750"/>
    <cellStyle name="Normal 5 2 2 6 4 2" xfId="44751"/>
    <cellStyle name="Normal 5 2 2 6 4 2 2" xfId="44752"/>
    <cellStyle name="Normal 5 2 2 6 4 2 2 2" xfId="44753"/>
    <cellStyle name="Normal 5 2 2 6 4 2 2 2 2" xfId="44754"/>
    <cellStyle name="Normal 5 2 2 6 4 2 2 2 2 2" xfId="44755"/>
    <cellStyle name="Normal 5 2 2 6 4 2 2 2 3" xfId="44756"/>
    <cellStyle name="Normal 5 2 2 6 4 2 2 3" xfId="44757"/>
    <cellStyle name="Normal 5 2 2 6 4 2 2 3 2" xfId="44758"/>
    <cellStyle name="Normal 5 2 2 6 4 2 2 4" xfId="44759"/>
    <cellStyle name="Normal 5 2 2 6 4 2 3" xfId="44760"/>
    <cellStyle name="Normal 5 2 2 6 4 2 3 2" xfId="44761"/>
    <cellStyle name="Normal 5 2 2 6 4 2 3 2 2" xfId="44762"/>
    <cellStyle name="Normal 5 2 2 6 4 2 3 3" xfId="44763"/>
    <cellStyle name="Normal 5 2 2 6 4 2 4" xfId="44764"/>
    <cellStyle name="Normal 5 2 2 6 4 2 4 2" xfId="44765"/>
    <cellStyle name="Normal 5 2 2 6 4 2 5" xfId="44766"/>
    <cellStyle name="Normal 5 2 2 6 4 3" xfId="44767"/>
    <cellStyle name="Normal 5 2 2 6 4 3 2" xfId="44768"/>
    <cellStyle name="Normal 5 2 2 6 4 3 2 2" xfId="44769"/>
    <cellStyle name="Normal 5 2 2 6 4 3 2 2 2" xfId="44770"/>
    <cellStyle name="Normal 5 2 2 6 4 3 2 3" xfId="44771"/>
    <cellStyle name="Normal 5 2 2 6 4 3 3" xfId="44772"/>
    <cellStyle name="Normal 5 2 2 6 4 3 3 2" xfId="44773"/>
    <cellStyle name="Normal 5 2 2 6 4 3 4" xfId="44774"/>
    <cellStyle name="Normal 5 2 2 6 4 4" xfId="44775"/>
    <cellStyle name="Normal 5 2 2 6 4 4 2" xfId="44776"/>
    <cellStyle name="Normal 5 2 2 6 4 4 2 2" xfId="44777"/>
    <cellStyle name="Normal 5 2 2 6 4 4 3" xfId="44778"/>
    <cellStyle name="Normal 5 2 2 6 4 5" xfId="44779"/>
    <cellStyle name="Normal 5 2 2 6 4 5 2" xfId="44780"/>
    <cellStyle name="Normal 5 2 2 6 4 6" xfId="44781"/>
    <cellStyle name="Normal 5 2 2 6 5" xfId="44782"/>
    <cellStyle name="Normal 5 2 2 6 5 2" xfId="44783"/>
    <cellStyle name="Normal 5 2 2 6 5 2 2" xfId="44784"/>
    <cellStyle name="Normal 5 2 2 6 5 2 2 2" xfId="44785"/>
    <cellStyle name="Normal 5 2 2 6 5 2 2 2 2" xfId="44786"/>
    <cellStyle name="Normal 5 2 2 6 5 2 2 2 2 2" xfId="44787"/>
    <cellStyle name="Normal 5 2 2 6 5 2 2 2 3" xfId="44788"/>
    <cellStyle name="Normal 5 2 2 6 5 2 2 3" xfId="44789"/>
    <cellStyle name="Normal 5 2 2 6 5 2 2 3 2" xfId="44790"/>
    <cellStyle name="Normal 5 2 2 6 5 2 2 4" xfId="44791"/>
    <cellStyle name="Normal 5 2 2 6 5 2 3" xfId="44792"/>
    <cellStyle name="Normal 5 2 2 6 5 2 3 2" xfId="44793"/>
    <cellStyle name="Normal 5 2 2 6 5 2 3 2 2" xfId="44794"/>
    <cellStyle name="Normal 5 2 2 6 5 2 3 3" xfId="44795"/>
    <cellStyle name="Normal 5 2 2 6 5 2 4" xfId="44796"/>
    <cellStyle name="Normal 5 2 2 6 5 2 4 2" xfId="44797"/>
    <cellStyle name="Normal 5 2 2 6 5 2 5" xfId="44798"/>
    <cellStyle name="Normal 5 2 2 6 5 3" xfId="44799"/>
    <cellStyle name="Normal 5 2 2 6 5 3 2" xfId="44800"/>
    <cellStyle name="Normal 5 2 2 6 5 3 2 2" xfId="44801"/>
    <cellStyle name="Normal 5 2 2 6 5 3 2 2 2" xfId="44802"/>
    <cellStyle name="Normal 5 2 2 6 5 3 2 3" xfId="44803"/>
    <cellStyle name="Normal 5 2 2 6 5 3 3" xfId="44804"/>
    <cellStyle name="Normal 5 2 2 6 5 3 3 2" xfId="44805"/>
    <cellStyle name="Normal 5 2 2 6 5 3 4" xfId="44806"/>
    <cellStyle name="Normal 5 2 2 6 5 4" xfId="44807"/>
    <cellStyle name="Normal 5 2 2 6 5 4 2" xfId="44808"/>
    <cellStyle name="Normal 5 2 2 6 5 4 2 2" xfId="44809"/>
    <cellStyle name="Normal 5 2 2 6 5 4 3" xfId="44810"/>
    <cellStyle name="Normal 5 2 2 6 5 5" xfId="44811"/>
    <cellStyle name="Normal 5 2 2 6 5 5 2" xfId="44812"/>
    <cellStyle name="Normal 5 2 2 6 5 6" xfId="44813"/>
    <cellStyle name="Normal 5 2 2 6 6" xfId="44814"/>
    <cellStyle name="Normal 5 2 2 6 6 2" xfId="44815"/>
    <cellStyle name="Normal 5 2 2 6 6 2 2" xfId="44816"/>
    <cellStyle name="Normal 5 2 2 6 6 2 2 2" xfId="44817"/>
    <cellStyle name="Normal 5 2 2 6 6 2 2 2 2" xfId="44818"/>
    <cellStyle name="Normal 5 2 2 6 6 2 2 3" xfId="44819"/>
    <cellStyle name="Normal 5 2 2 6 6 2 3" xfId="44820"/>
    <cellStyle name="Normal 5 2 2 6 6 2 3 2" xfId="44821"/>
    <cellStyle name="Normal 5 2 2 6 6 2 4" xfId="44822"/>
    <cellStyle name="Normal 5 2 2 6 6 3" xfId="44823"/>
    <cellStyle name="Normal 5 2 2 6 6 3 2" xfId="44824"/>
    <cellStyle name="Normal 5 2 2 6 6 3 2 2" xfId="44825"/>
    <cellStyle name="Normal 5 2 2 6 6 3 3" xfId="44826"/>
    <cellStyle name="Normal 5 2 2 6 6 4" xfId="44827"/>
    <cellStyle name="Normal 5 2 2 6 6 4 2" xfId="44828"/>
    <cellStyle name="Normal 5 2 2 6 6 5" xfId="44829"/>
    <cellStyle name="Normal 5 2 2 6 7" xfId="44830"/>
    <cellStyle name="Normal 5 2 2 6 7 2" xfId="44831"/>
    <cellStyle name="Normal 5 2 2 6 7 2 2" xfId="44832"/>
    <cellStyle name="Normal 5 2 2 6 7 2 2 2" xfId="44833"/>
    <cellStyle name="Normal 5 2 2 6 7 2 3" xfId="44834"/>
    <cellStyle name="Normal 5 2 2 6 7 3" xfId="44835"/>
    <cellStyle name="Normal 5 2 2 6 7 3 2" xfId="44836"/>
    <cellStyle name="Normal 5 2 2 6 7 4" xfId="44837"/>
    <cellStyle name="Normal 5 2 2 6 8" xfId="44838"/>
    <cellStyle name="Normal 5 2 2 6 8 2" xfId="44839"/>
    <cellStyle name="Normal 5 2 2 6 8 2 2" xfId="44840"/>
    <cellStyle name="Normal 5 2 2 6 8 3" xfId="44841"/>
    <cellStyle name="Normal 5 2 2 6 9" xfId="44842"/>
    <cellStyle name="Normal 5 2 2 6 9 2" xfId="44843"/>
    <cellStyle name="Normal 5 2 2 6 9 3" xfId="44844"/>
    <cellStyle name="Normal 5 2 2 7" xfId="44845"/>
    <cellStyle name="Normal 5 2 2 7 2" xfId="44846"/>
    <cellStyle name="Normal 5 2 2 7 2 2" xfId="44847"/>
    <cellStyle name="Normal 5 2 2 7 2 2 2" xfId="44848"/>
    <cellStyle name="Normal 5 2 2 7 2 2 2 2" xfId="44849"/>
    <cellStyle name="Normal 5 2 2 7 2 2 2 2 2" xfId="44850"/>
    <cellStyle name="Normal 5 2 2 7 2 2 2 2 2 2" xfId="44851"/>
    <cellStyle name="Normal 5 2 2 7 2 2 2 2 3" xfId="44852"/>
    <cellStyle name="Normal 5 2 2 7 2 2 2 3" xfId="44853"/>
    <cellStyle name="Normal 5 2 2 7 2 2 2 3 2" xfId="44854"/>
    <cellStyle name="Normal 5 2 2 7 2 2 2 4" xfId="44855"/>
    <cellStyle name="Normal 5 2 2 7 2 2 3" xfId="44856"/>
    <cellStyle name="Normal 5 2 2 7 2 2 3 2" xfId="44857"/>
    <cellStyle name="Normal 5 2 2 7 2 2 3 2 2" xfId="44858"/>
    <cellStyle name="Normal 5 2 2 7 2 2 3 3" xfId="44859"/>
    <cellStyle name="Normal 5 2 2 7 2 2 4" xfId="44860"/>
    <cellStyle name="Normal 5 2 2 7 2 2 4 2" xfId="44861"/>
    <cellStyle name="Normal 5 2 2 7 2 2 5" xfId="44862"/>
    <cellStyle name="Normal 5 2 2 7 2 3" xfId="44863"/>
    <cellStyle name="Normal 5 2 2 7 2 3 2" xfId="44864"/>
    <cellStyle name="Normal 5 2 2 7 2 3 2 2" xfId="44865"/>
    <cellStyle name="Normal 5 2 2 7 2 3 2 2 2" xfId="44866"/>
    <cellStyle name="Normal 5 2 2 7 2 3 2 3" xfId="44867"/>
    <cellStyle name="Normal 5 2 2 7 2 3 3" xfId="44868"/>
    <cellStyle name="Normal 5 2 2 7 2 3 3 2" xfId="44869"/>
    <cellStyle name="Normal 5 2 2 7 2 3 4" xfId="44870"/>
    <cellStyle name="Normal 5 2 2 7 2 4" xfId="44871"/>
    <cellStyle name="Normal 5 2 2 7 2 4 2" xfId="44872"/>
    <cellStyle name="Normal 5 2 2 7 2 4 2 2" xfId="44873"/>
    <cellStyle name="Normal 5 2 2 7 2 4 3" xfId="44874"/>
    <cellStyle name="Normal 5 2 2 7 2 5" xfId="44875"/>
    <cellStyle name="Normal 5 2 2 7 2 5 2" xfId="44876"/>
    <cellStyle name="Normal 5 2 2 7 2 6" xfId="44877"/>
    <cellStyle name="Normal 5 2 2 7 3" xfId="44878"/>
    <cellStyle name="Normal 5 2 2 7 3 2" xfId="44879"/>
    <cellStyle name="Normal 5 2 2 7 3 2 2" xfId="44880"/>
    <cellStyle name="Normal 5 2 2 7 3 2 2 2" xfId="44881"/>
    <cellStyle name="Normal 5 2 2 7 3 2 2 2 2" xfId="44882"/>
    <cellStyle name="Normal 5 2 2 7 3 2 2 2 2 2" xfId="44883"/>
    <cellStyle name="Normal 5 2 2 7 3 2 2 2 3" xfId="44884"/>
    <cellStyle name="Normal 5 2 2 7 3 2 2 3" xfId="44885"/>
    <cellStyle name="Normal 5 2 2 7 3 2 2 3 2" xfId="44886"/>
    <cellStyle name="Normal 5 2 2 7 3 2 2 4" xfId="44887"/>
    <cellStyle name="Normal 5 2 2 7 3 2 3" xfId="44888"/>
    <cellStyle name="Normal 5 2 2 7 3 2 3 2" xfId="44889"/>
    <cellStyle name="Normal 5 2 2 7 3 2 3 2 2" xfId="44890"/>
    <cellStyle name="Normal 5 2 2 7 3 2 3 3" xfId="44891"/>
    <cellStyle name="Normal 5 2 2 7 3 2 4" xfId="44892"/>
    <cellStyle name="Normal 5 2 2 7 3 2 4 2" xfId="44893"/>
    <cellStyle name="Normal 5 2 2 7 3 2 5" xfId="44894"/>
    <cellStyle name="Normal 5 2 2 7 3 3" xfId="44895"/>
    <cellStyle name="Normal 5 2 2 7 3 3 2" xfId="44896"/>
    <cellStyle name="Normal 5 2 2 7 3 3 2 2" xfId="44897"/>
    <cellStyle name="Normal 5 2 2 7 3 3 2 2 2" xfId="44898"/>
    <cellStyle name="Normal 5 2 2 7 3 3 2 3" xfId="44899"/>
    <cellStyle name="Normal 5 2 2 7 3 3 3" xfId="44900"/>
    <cellStyle name="Normal 5 2 2 7 3 3 3 2" xfId="44901"/>
    <cellStyle name="Normal 5 2 2 7 3 3 4" xfId="44902"/>
    <cellStyle name="Normal 5 2 2 7 3 4" xfId="44903"/>
    <cellStyle name="Normal 5 2 2 7 3 4 2" xfId="44904"/>
    <cellStyle name="Normal 5 2 2 7 3 4 2 2" xfId="44905"/>
    <cellStyle name="Normal 5 2 2 7 3 4 3" xfId="44906"/>
    <cellStyle name="Normal 5 2 2 7 3 5" xfId="44907"/>
    <cellStyle name="Normal 5 2 2 7 3 5 2" xfId="44908"/>
    <cellStyle name="Normal 5 2 2 7 3 6" xfId="44909"/>
    <cellStyle name="Normal 5 2 2 7 4" xfId="44910"/>
    <cellStyle name="Normal 5 2 2 7 4 2" xfId="44911"/>
    <cellStyle name="Normal 5 2 2 7 4 2 2" xfId="44912"/>
    <cellStyle name="Normal 5 2 2 7 4 2 2 2" xfId="44913"/>
    <cellStyle name="Normal 5 2 2 7 4 2 2 2 2" xfId="44914"/>
    <cellStyle name="Normal 5 2 2 7 4 2 2 3" xfId="44915"/>
    <cellStyle name="Normal 5 2 2 7 4 2 3" xfId="44916"/>
    <cellStyle name="Normal 5 2 2 7 4 2 3 2" xfId="44917"/>
    <cellStyle name="Normal 5 2 2 7 4 2 4" xfId="44918"/>
    <cellStyle name="Normal 5 2 2 7 4 3" xfId="44919"/>
    <cellStyle name="Normal 5 2 2 7 4 3 2" xfId="44920"/>
    <cellStyle name="Normal 5 2 2 7 4 3 2 2" xfId="44921"/>
    <cellStyle name="Normal 5 2 2 7 4 3 3" xfId="44922"/>
    <cellStyle name="Normal 5 2 2 7 4 4" xfId="44923"/>
    <cellStyle name="Normal 5 2 2 7 4 4 2" xfId="44924"/>
    <cellStyle name="Normal 5 2 2 7 4 5" xfId="44925"/>
    <cellStyle name="Normal 5 2 2 7 5" xfId="44926"/>
    <cellStyle name="Normal 5 2 2 7 5 2" xfId="44927"/>
    <cellStyle name="Normal 5 2 2 7 5 2 2" xfId="44928"/>
    <cellStyle name="Normal 5 2 2 7 5 2 2 2" xfId="44929"/>
    <cellStyle name="Normal 5 2 2 7 5 2 3" xfId="44930"/>
    <cellStyle name="Normal 5 2 2 7 5 3" xfId="44931"/>
    <cellStyle name="Normal 5 2 2 7 5 3 2" xfId="44932"/>
    <cellStyle name="Normal 5 2 2 7 5 4" xfId="44933"/>
    <cellStyle name="Normal 5 2 2 7 6" xfId="44934"/>
    <cellStyle name="Normal 5 2 2 7 6 2" xfId="44935"/>
    <cellStyle name="Normal 5 2 2 7 6 2 2" xfId="44936"/>
    <cellStyle name="Normal 5 2 2 7 6 3" xfId="44937"/>
    <cellStyle name="Normal 5 2 2 7 7" xfId="44938"/>
    <cellStyle name="Normal 5 2 2 7 7 2" xfId="44939"/>
    <cellStyle name="Normal 5 2 2 7 8" xfId="44940"/>
    <cellStyle name="Normal 5 2 2 8" xfId="44941"/>
    <cellStyle name="Normal 5 2 2 8 2" xfId="44942"/>
    <cellStyle name="Normal 5 2 2 8 2 2" xfId="44943"/>
    <cellStyle name="Normal 5 2 2 8 2 2 2" xfId="44944"/>
    <cellStyle name="Normal 5 2 2 8 2 2 2 2" xfId="44945"/>
    <cellStyle name="Normal 5 2 2 8 2 2 2 2 2" xfId="44946"/>
    <cellStyle name="Normal 5 2 2 8 2 2 2 3" xfId="44947"/>
    <cellStyle name="Normal 5 2 2 8 2 2 3" xfId="44948"/>
    <cellStyle name="Normal 5 2 2 8 2 2 3 2" xfId="44949"/>
    <cellStyle name="Normal 5 2 2 8 2 2 4" xfId="44950"/>
    <cellStyle name="Normal 5 2 2 8 2 3" xfId="44951"/>
    <cellStyle name="Normal 5 2 2 8 2 3 2" xfId="44952"/>
    <cellStyle name="Normal 5 2 2 8 2 3 2 2" xfId="44953"/>
    <cellStyle name="Normal 5 2 2 8 2 3 3" xfId="44954"/>
    <cellStyle name="Normal 5 2 2 8 2 4" xfId="44955"/>
    <cellStyle name="Normal 5 2 2 8 2 4 2" xfId="44956"/>
    <cellStyle name="Normal 5 2 2 8 2 5" xfId="44957"/>
    <cellStyle name="Normal 5 2 2 8 3" xfId="44958"/>
    <cellStyle name="Normal 5 2 2 8 3 2" xfId="44959"/>
    <cellStyle name="Normal 5 2 2 8 3 2 2" xfId="44960"/>
    <cellStyle name="Normal 5 2 2 8 3 2 2 2" xfId="44961"/>
    <cellStyle name="Normal 5 2 2 8 3 2 3" xfId="44962"/>
    <cellStyle name="Normal 5 2 2 8 3 3" xfId="44963"/>
    <cellStyle name="Normal 5 2 2 8 3 3 2" xfId="44964"/>
    <cellStyle name="Normal 5 2 2 8 3 4" xfId="44965"/>
    <cellStyle name="Normal 5 2 2 8 4" xfId="44966"/>
    <cellStyle name="Normal 5 2 2 8 4 2" xfId="44967"/>
    <cellStyle name="Normal 5 2 2 8 4 2 2" xfId="44968"/>
    <cellStyle name="Normal 5 2 2 8 4 3" xfId="44969"/>
    <cellStyle name="Normal 5 2 2 8 5" xfId="44970"/>
    <cellStyle name="Normal 5 2 2 8 5 2" xfId="44971"/>
    <cellStyle name="Normal 5 2 2 8 6" xfId="44972"/>
    <cellStyle name="Normal 5 2 2 9" xfId="44973"/>
    <cellStyle name="Normal 5 2 2 9 2" xfId="44974"/>
    <cellStyle name="Normal 5 2 2 9 2 2" xfId="44975"/>
    <cellStyle name="Normal 5 2 2 9 2 2 2" xfId="44976"/>
    <cellStyle name="Normal 5 2 2 9 2 2 2 2" xfId="44977"/>
    <cellStyle name="Normal 5 2 2 9 2 2 2 2 2" xfId="44978"/>
    <cellStyle name="Normal 5 2 2 9 2 2 2 3" xfId="44979"/>
    <cellStyle name="Normal 5 2 2 9 2 2 3" xfId="44980"/>
    <cellStyle name="Normal 5 2 2 9 2 2 3 2" xfId="44981"/>
    <cellStyle name="Normal 5 2 2 9 2 2 4" xfId="44982"/>
    <cellStyle name="Normal 5 2 2 9 2 3" xfId="44983"/>
    <cellStyle name="Normal 5 2 2 9 2 3 2" xfId="44984"/>
    <cellStyle name="Normal 5 2 2 9 2 3 2 2" xfId="44985"/>
    <cellStyle name="Normal 5 2 2 9 2 3 3" xfId="44986"/>
    <cellStyle name="Normal 5 2 2 9 2 4" xfId="44987"/>
    <cellStyle name="Normal 5 2 2 9 2 4 2" xfId="44988"/>
    <cellStyle name="Normal 5 2 2 9 2 5" xfId="44989"/>
    <cellStyle name="Normal 5 2 2 9 3" xfId="44990"/>
    <cellStyle name="Normal 5 2 2 9 3 2" xfId="44991"/>
    <cellStyle name="Normal 5 2 2 9 3 2 2" xfId="44992"/>
    <cellStyle name="Normal 5 2 2 9 3 2 2 2" xfId="44993"/>
    <cellStyle name="Normal 5 2 2 9 3 2 3" xfId="44994"/>
    <cellStyle name="Normal 5 2 2 9 3 3" xfId="44995"/>
    <cellStyle name="Normal 5 2 2 9 3 3 2" xfId="44996"/>
    <cellStyle name="Normal 5 2 2 9 3 4" xfId="44997"/>
    <cellStyle name="Normal 5 2 2 9 4" xfId="44998"/>
    <cellStyle name="Normal 5 2 2 9 4 2" xfId="44999"/>
    <cellStyle name="Normal 5 2 2 9 4 2 2" xfId="45000"/>
    <cellStyle name="Normal 5 2 2 9 4 3" xfId="45001"/>
    <cellStyle name="Normal 5 2 2 9 5" xfId="45002"/>
    <cellStyle name="Normal 5 2 2 9 5 2" xfId="45003"/>
    <cellStyle name="Normal 5 2 2 9 6" xfId="45004"/>
    <cellStyle name="Normal 5 2 3" xfId="45005"/>
    <cellStyle name="Normal 5 2 3 10" xfId="45006"/>
    <cellStyle name="Normal 5 2 3 10 2" xfId="45007"/>
    <cellStyle name="Normal 5 2 3 10 2 2" xfId="45008"/>
    <cellStyle name="Normal 5 2 3 10 2 2 2" xfId="45009"/>
    <cellStyle name="Normal 5 2 3 10 2 2 2 2" xfId="45010"/>
    <cellStyle name="Normal 5 2 3 10 2 2 3" xfId="45011"/>
    <cellStyle name="Normal 5 2 3 10 2 3" xfId="45012"/>
    <cellStyle name="Normal 5 2 3 10 2 3 2" xfId="45013"/>
    <cellStyle name="Normal 5 2 3 10 2 4" xfId="45014"/>
    <cellStyle name="Normal 5 2 3 10 3" xfId="45015"/>
    <cellStyle name="Normal 5 2 3 10 3 2" xfId="45016"/>
    <cellStyle name="Normal 5 2 3 10 3 2 2" xfId="45017"/>
    <cellStyle name="Normal 5 2 3 10 3 3" xfId="45018"/>
    <cellStyle name="Normal 5 2 3 10 4" xfId="45019"/>
    <cellStyle name="Normal 5 2 3 10 4 2" xfId="45020"/>
    <cellStyle name="Normal 5 2 3 10 5" xfId="45021"/>
    <cellStyle name="Normal 5 2 3 11" xfId="45022"/>
    <cellStyle name="Normal 5 2 3 11 2" xfId="45023"/>
    <cellStyle name="Normal 5 2 3 11 2 2" xfId="45024"/>
    <cellStyle name="Normal 5 2 3 11 2 2 2" xfId="45025"/>
    <cellStyle name="Normal 5 2 3 11 2 3" xfId="45026"/>
    <cellStyle name="Normal 5 2 3 11 3" xfId="45027"/>
    <cellStyle name="Normal 5 2 3 11 3 2" xfId="45028"/>
    <cellStyle name="Normal 5 2 3 11 4" xfId="45029"/>
    <cellStyle name="Normal 5 2 3 12" xfId="45030"/>
    <cellStyle name="Normal 5 2 3 12 2" xfId="45031"/>
    <cellStyle name="Normal 5 2 3 12 2 2" xfId="45032"/>
    <cellStyle name="Normal 5 2 3 12 3" xfId="45033"/>
    <cellStyle name="Normal 5 2 3 13" xfId="45034"/>
    <cellStyle name="Normal 5 2 3 13 2" xfId="45035"/>
    <cellStyle name="Normal 5 2 3 13 3" xfId="45036"/>
    <cellStyle name="Normal 5 2 3 14" xfId="45037"/>
    <cellStyle name="Normal 5 2 3 15" xfId="45038"/>
    <cellStyle name="Normal 5 2 3 2" xfId="45039"/>
    <cellStyle name="Normal 5 2 3 2 10" xfId="45040"/>
    <cellStyle name="Normal 5 2 3 2 10 2" xfId="45041"/>
    <cellStyle name="Normal 5 2 3 2 10 2 2" xfId="45042"/>
    <cellStyle name="Normal 5 2 3 2 10 3" xfId="45043"/>
    <cellStyle name="Normal 5 2 3 2 11" xfId="45044"/>
    <cellStyle name="Normal 5 2 3 2 11 2" xfId="45045"/>
    <cellStyle name="Normal 5 2 3 2 11 3" xfId="45046"/>
    <cellStyle name="Normal 5 2 3 2 12" xfId="45047"/>
    <cellStyle name="Normal 5 2 3 2 13" xfId="45048"/>
    <cellStyle name="Normal 5 2 3 2 2" xfId="45049"/>
    <cellStyle name="Normal 5 2 3 2 2 10" xfId="45050"/>
    <cellStyle name="Normal 5 2 3 2 2 11" xfId="45051"/>
    <cellStyle name="Normal 5 2 3 2 2 2" xfId="45052"/>
    <cellStyle name="Normal 5 2 3 2 2 2 2" xfId="45053"/>
    <cellStyle name="Normal 5 2 3 2 2 2 2 2" xfId="45054"/>
    <cellStyle name="Normal 5 2 3 2 2 2 2 2 2" xfId="45055"/>
    <cellStyle name="Normal 5 2 3 2 2 2 2 2 2 2" xfId="45056"/>
    <cellStyle name="Normal 5 2 3 2 2 2 2 2 2 2 2" xfId="45057"/>
    <cellStyle name="Normal 5 2 3 2 2 2 2 2 2 2 2 2" xfId="45058"/>
    <cellStyle name="Normal 5 2 3 2 2 2 2 2 2 2 3" xfId="45059"/>
    <cellStyle name="Normal 5 2 3 2 2 2 2 2 2 3" xfId="45060"/>
    <cellStyle name="Normal 5 2 3 2 2 2 2 2 2 3 2" xfId="45061"/>
    <cellStyle name="Normal 5 2 3 2 2 2 2 2 2 4" xfId="45062"/>
    <cellStyle name="Normal 5 2 3 2 2 2 2 2 3" xfId="45063"/>
    <cellStyle name="Normal 5 2 3 2 2 2 2 2 3 2" xfId="45064"/>
    <cellStyle name="Normal 5 2 3 2 2 2 2 2 3 2 2" xfId="45065"/>
    <cellStyle name="Normal 5 2 3 2 2 2 2 2 3 3" xfId="45066"/>
    <cellStyle name="Normal 5 2 3 2 2 2 2 2 4" xfId="45067"/>
    <cellStyle name="Normal 5 2 3 2 2 2 2 2 4 2" xfId="45068"/>
    <cellStyle name="Normal 5 2 3 2 2 2 2 2 5" xfId="45069"/>
    <cellStyle name="Normal 5 2 3 2 2 2 2 3" xfId="45070"/>
    <cellStyle name="Normal 5 2 3 2 2 2 2 3 2" xfId="45071"/>
    <cellStyle name="Normal 5 2 3 2 2 2 2 3 2 2" xfId="45072"/>
    <cellStyle name="Normal 5 2 3 2 2 2 2 3 2 2 2" xfId="45073"/>
    <cellStyle name="Normal 5 2 3 2 2 2 2 3 2 3" xfId="45074"/>
    <cellStyle name="Normal 5 2 3 2 2 2 2 3 3" xfId="45075"/>
    <cellStyle name="Normal 5 2 3 2 2 2 2 3 3 2" xfId="45076"/>
    <cellStyle name="Normal 5 2 3 2 2 2 2 3 4" xfId="45077"/>
    <cellStyle name="Normal 5 2 3 2 2 2 2 4" xfId="45078"/>
    <cellStyle name="Normal 5 2 3 2 2 2 2 4 2" xfId="45079"/>
    <cellStyle name="Normal 5 2 3 2 2 2 2 4 2 2" xfId="45080"/>
    <cellStyle name="Normal 5 2 3 2 2 2 2 4 3" xfId="45081"/>
    <cellStyle name="Normal 5 2 3 2 2 2 2 5" xfId="45082"/>
    <cellStyle name="Normal 5 2 3 2 2 2 2 5 2" xfId="45083"/>
    <cellStyle name="Normal 5 2 3 2 2 2 2 6" xfId="45084"/>
    <cellStyle name="Normal 5 2 3 2 2 2 3" xfId="45085"/>
    <cellStyle name="Normal 5 2 3 2 2 2 3 2" xfId="45086"/>
    <cellStyle name="Normal 5 2 3 2 2 2 3 2 2" xfId="45087"/>
    <cellStyle name="Normal 5 2 3 2 2 2 3 2 2 2" xfId="45088"/>
    <cellStyle name="Normal 5 2 3 2 2 2 3 2 2 2 2" xfId="45089"/>
    <cellStyle name="Normal 5 2 3 2 2 2 3 2 2 2 2 2" xfId="45090"/>
    <cellStyle name="Normal 5 2 3 2 2 2 3 2 2 2 3" xfId="45091"/>
    <cellStyle name="Normal 5 2 3 2 2 2 3 2 2 3" xfId="45092"/>
    <cellStyle name="Normal 5 2 3 2 2 2 3 2 2 3 2" xfId="45093"/>
    <cellStyle name="Normal 5 2 3 2 2 2 3 2 2 4" xfId="45094"/>
    <cellStyle name="Normal 5 2 3 2 2 2 3 2 3" xfId="45095"/>
    <cellStyle name="Normal 5 2 3 2 2 2 3 2 3 2" xfId="45096"/>
    <cellStyle name="Normal 5 2 3 2 2 2 3 2 3 2 2" xfId="45097"/>
    <cellStyle name="Normal 5 2 3 2 2 2 3 2 3 3" xfId="45098"/>
    <cellStyle name="Normal 5 2 3 2 2 2 3 2 4" xfId="45099"/>
    <cellStyle name="Normal 5 2 3 2 2 2 3 2 4 2" xfId="45100"/>
    <cellStyle name="Normal 5 2 3 2 2 2 3 2 5" xfId="45101"/>
    <cellStyle name="Normal 5 2 3 2 2 2 3 3" xfId="45102"/>
    <cellStyle name="Normal 5 2 3 2 2 2 3 3 2" xfId="45103"/>
    <cellStyle name="Normal 5 2 3 2 2 2 3 3 2 2" xfId="45104"/>
    <cellStyle name="Normal 5 2 3 2 2 2 3 3 2 2 2" xfId="45105"/>
    <cellStyle name="Normal 5 2 3 2 2 2 3 3 2 3" xfId="45106"/>
    <cellStyle name="Normal 5 2 3 2 2 2 3 3 3" xfId="45107"/>
    <cellStyle name="Normal 5 2 3 2 2 2 3 3 3 2" xfId="45108"/>
    <cellStyle name="Normal 5 2 3 2 2 2 3 3 4" xfId="45109"/>
    <cellStyle name="Normal 5 2 3 2 2 2 3 4" xfId="45110"/>
    <cellStyle name="Normal 5 2 3 2 2 2 3 4 2" xfId="45111"/>
    <cellStyle name="Normal 5 2 3 2 2 2 3 4 2 2" xfId="45112"/>
    <cellStyle name="Normal 5 2 3 2 2 2 3 4 3" xfId="45113"/>
    <cellStyle name="Normal 5 2 3 2 2 2 3 5" xfId="45114"/>
    <cellStyle name="Normal 5 2 3 2 2 2 3 5 2" xfId="45115"/>
    <cellStyle name="Normal 5 2 3 2 2 2 3 6" xfId="45116"/>
    <cellStyle name="Normal 5 2 3 2 2 2 4" xfId="45117"/>
    <cellStyle name="Normal 5 2 3 2 2 2 4 2" xfId="45118"/>
    <cellStyle name="Normal 5 2 3 2 2 2 4 2 2" xfId="45119"/>
    <cellStyle name="Normal 5 2 3 2 2 2 4 2 2 2" xfId="45120"/>
    <cellStyle name="Normal 5 2 3 2 2 2 4 2 2 2 2" xfId="45121"/>
    <cellStyle name="Normal 5 2 3 2 2 2 4 2 2 3" xfId="45122"/>
    <cellStyle name="Normal 5 2 3 2 2 2 4 2 3" xfId="45123"/>
    <cellStyle name="Normal 5 2 3 2 2 2 4 2 3 2" xfId="45124"/>
    <cellStyle name="Normal 5 2 3 2 2 2 4 2 4" xfId="45125"/>
    <cellStyle name="Normal 5 2 3 2 2 2 4 3" xfId="45126"/>
    <cellStyle name="Normal 5 2 3 2 2 2 4 3 2" xfId="45127"/>
    <cellStyle name="Normal 5 2 3 2 2 2 4 3 2 2" xfId="45128"/>
    <cellStyle name="Normal 5 2 3 2 2 2 4 3 3" xfId="45129"/>
    <cellStyle name="Normal 5 2 3 2 2 2 4 4" xfId="45130"/>
    <cellStyle name="Normal 5 2 3 2 2 2 4 4 2" xfId="45131"/>
    <cellStyle name="Normal 5 2 3 2 2 2 4 5" xfId="45132"/>
    <cellStyle name="Normal 5 2 3 2 2 2 5" xfId="45133"/>
    <cellStyle name="Normal 5 2 3 2 2 2 5 2" xfId="45134"/>
    <cellStyle name="Normal 5 2 3 2 2 2 5 2 2" xfId="45135"/>
    <cellStyle name="Normal 5 2 3 2 2 2 5 2 2 2" xfId="45136"/>
    <cellStyle name="Normal 5 2 3 2 2 2 5 2 3" xfId="45137"/>
    <cellStyle name="Normal 5 2 3 2 2 2 5 3" xfId="45138"/>
    <cellStyle name="Normal 5 2 3 2 2 2 5 3 2" xfId="45139"/>
    <cellStyle name="Normal 5 2 3 2 2 2 5 4" xfId="45140"/>
    <cellStyle name="Normal 5 2 3 2 2 2 6" xfId="45141"/>
    <cellStyle name="Normal 5 2 3 2 2 2 6 2" xfId="45142"/>
    <cellStyle name="Normal 5 2 3 2 2 2 6 2 2" xfId="45143"/>
    <cellStyle name="Normal 5 2 3 2 2 2 6 3" xfId="45144"/>
    <cellStyle name="Normal 5 2 3 2 2 2 7" xfId="45145"/>
    <cellStyle name="Normal 5 2 3 2 2 2 7 2" xfId="45146"/>
    <cellStyle name="Normal 5 2 3 2 2 2 8" xfId="45147"/>
    <cellStyle name="Normal 5 2 3 2 2 3" xfId="45148"/>
    <cellStyle name="Normal 5 2 3 2 2 3 2" xfId="45149"/>
    <cellStyle name="Normal 5 2 3 2 2 3 2 2" xfId="45150"/>
    <cellStyle name="Normal 5 2 3 2 2 3 2 2 2" xfId="45151"/>
    <cellStyle name="Normal 5 2 3 2 2 3 2 2 2 2" xfId="45152"/>
    <cellStyle name="Normal 5 2 3 2 2 3 2 2 2 2 2" xfId="45153"/>
    <cellStyle name="Normal 5 2 3 2 2 3 2 2 2 3" xfId="45154"/>
    <cellStyle name="Normal 5 2 3 2 2 3 2 2 3" xfId="45155"/>
    <cellStyle name="Normal 5 2 3 2 2 3 2 2 3 2" xfId="45156"/>
    <cellStyle name="Normal 5 2 3 2 2 3 2 2 4" xfId="45157"/>
    <cellStyle name="Normal 5 2 3 2 2 3 2 3" xfId="45158"/>
    <cellStyle name="Normal 5 2 3 2 2 3 2 3 2" xfId="45159"/>
    <cellStyle name="Normal 5 2 3 2 2 3 2 3 2 2" xfId="45160"/>
    <cellStyle name="Normal 5 2 3 2 2 3 2 3 3" xfId="45161"/>
    <cellStyle name="Normal 5 2 3 2 2 3 2 4" xfId="45162"/>
    <cellStyle name="Normal 5 2 3 2 2 3 2 4 2" xfId="45163"/>
    <cellStyle name="Normal 5 2 3 2 2 3 2 5" xfId="45164"/>
    <cellStyle name="Normal 5 2 3 2 2 3 3" xfId="45165"/>
    <cellStyle name="Normal 5 2 3 2 2 3 3 2" xfId="45166"/>
    <cellStyle name="Normal 5 2 3 2 2 3 3 2 2" xfId="45167"/>
    <cellStyle name="Normal 5 2 3 2 2 3 3 2 2 2" xfId="45168"/>
    <cellStyle name="Normal 5 2 3 2 2 3 3 2 3" xfId="45169"/>
    <cellStyle name="Normal 5 2 3 2 2 3 3 3" xfId="45170"/>
    <cellStyle name="Normal 5 2 3 2 2 3 3 3 2" xfId="45171"/>
    <cellStyle name="Normal 5 2 3 2 2 3 3 4" xfId="45172"/>
    <cellStyle name="Normal 5 2 3 2 2 3 4" xfId="45173"/>
    <cellStyle name="Normal 5 2 3 2 2 3 4 2" xfId="45174"/>
    <cellStyle name="Normal 5 2 3 2 2 3 4 2 2" xfId="45175"/>
    <cellStyle name="Normal 5 2 3 2 2 3 4 3" xfId="45176"/>
    <cellStyle name="Normal 5 2 3 2 2 3 5" xfId="45177"/>
    <cellStyle name="Normal 5 2 3 2 2 3 5 2" xfId="45178"/>
    <cellStyle name="Normal 5 2 3 2 2 3 6" xfId="45179"/>
    <cellStyle name="Normal 5 2 3 2 2 4" xfId="45180"/>
    <cellStyle name="Normal 5 2 3 2 2 4 2" xfId="45181"/>
    <cellStyle name="Normal 5 2 3 2 2 4 2 2" xfId="45182"/>
    <cellStyle name="Normal 5 2 3 2 2 4 2 2 2" xfId="45183"/>
    <cellStyle name="Normal 5 2 3 2 2 4 2 2 2 2" xfId="45184"/>
    <cellStyle name="Normal 5 2 3 2 2 4 2 2 2 2 2" xfId="45185"/>
    <cellStyle name="Normal 5 2 3 2 2 4 2 2 2 3" xfId="45186"/>
    <cellStyle name="Normal 5 2 3 2 2 4 2 2 3" xfId="45187"/>
    <cellStyle name="Normal 5 2 3 2 2 4 2 2 3 2" xfId="45188"/>
    <cellStyle name="Normal 5 2 3 2 2 4 2 2 4" xfId="45189"/>
    <cellStyle name="Normal 5 2 3 2 2 4 2 3" xfId="45190"/>
    <cellStyle name="Normal 5 2 3 2 2 4 2 3 2" xfId="45191"/>
    <cellStyle name="Normal 5 2 3 2 2 4 2 3 2 2" xfId="45192"/>
    <cellStyle name="Normal 5 2 3 2 2 4 2 3 3" xfId="45193"/>
    <cellStyle name="Normal 5 2 3 2 2 4 2 4" xfId="45194"/>
    <cellStyle name="Normal 5 2 3 2 2 4 2 4 2" xfId="45195"/>
    <cellStyle name="Normal 5 2 3 2 2 4 2 5" xfId="45196"/>
    <cellStyle name="Normal 5 2 3 2 2 4 3" xfId="45197"/>
    <cellStyle name="Normal 5 2 3 2 2 4 3 2" xfId="45198"/>
    <cellStyle name="Normal 5 2 3 2 2 4 3 2 2" xfId="45199"/>
    <cellStyle name="Normal 5 2 3 2 2 4 3 2 2 2" xfId="45200"/>
    <cellStyle name="Normal 5 2 3 2 2 4 3 2 3" xfId="45201"/>
    <cellStyle name="Normal 5 2 3 2 2 4 3 3" xfId="45202"/>
    <cellStyle name="Normal 5 2 3 2 2 4 3 3 2" xfId="45203"/>
    <cellStyle name="Normal 5 2 3 2 2 4 3 4" xfId="45204"/>
    <cellStyle name="Normal 5 2 3 2 2 4 4" xfId="45205"/>
    <cellStyle name="Normal 5 2 3 2 2 4 4 2" xfId="45206"/>
    <cellStyle name="Normal 5 2 3 2 2 4 4 2 2" xfId="45207"/>
    <cellStyle name="Normal 5 2 3 2 2 4 4 3" xfId="45208"/>
    <cellStyle name="Normal 5 2 3 2 2 4 5" xfId="45209"/>
    <cellStyle name="Normal 5 2 3 2 2 4 5 2" xfId="45210"/>
    <cellStyle name="Normal 5 2 3 2 2 4 6" xfId="45211"/>
    <cellStyle name="Normal 5 2 3 2 2 5" xfId="45212"/>
    <cellStyle name="Normal 5 2 3 2 2 5 2" xfId="45213"/>
    <cellStyle name="Normal 5 2 3 2 2 5 2 2" xfId="45214"/>
    <cellStyle name="Normal 5 2 3 2 2 5 2 2 2" xfId="45215"/>
    <cellStyle name="Normal 5 2 3 2 2 5 2 2 2 2" xfId="45216"/>
    <cellStyle name="Normal 5 2 3 2 2 5 2 2 2 2 2" xfId="45217"/>
    <cellStyle name="Normal 5 2 3 2 2 5 2 2 2 3" xfId="45218"/>
    <cellStyle name="Normal 5 2 3 2 2 5 2 2 3" xfId="45219"/>
    <cellStyle name="Normal 5 2 3 2 2 5 2 2 3 2" xfId="45220"/>
    <cellStyle name="Normal 5 2 3 2 2 5 2 2 4" xfId="45221"/>
    <cellStyle name="Normal 5 2 3 2 2 5 2 3" xfId="45222"/>
    <cellStyle name="Normal 5 2 3 2 2 5 2 3 2" xfId="45223"/>
    <cellStyle name="Normal 5 2 3 2 2 5 2 3 2 2" xfId="45224"/>
    <cellStyle name="Normal 5 2 3 2 2 5 2 3 3" xfId="45225"/>
    <cellStyle name="Normal 5 2 3 2 2 5 2 4" xfId="45226"/>
    <cellStyle name="Normal 5 2 3 2 2 5 2 4 2" xfId="45227"/>
    <cellStyle name="Normal 5 2 3 2 2 5 2 5" xfId="45228"/>
    <cellStyle name="Normal 5 2 3 2 2 5 3" xfId="45229"/>
    <cellStyle name="Normal 5 2 3 2 2 5 3 2" xfId="45230"/>
    <cellStyle name="Normal 5 2 3 2 2 5 3 2 2" xfId="45231"/>
    <cellStyle name="Normal 5 2 3 2 2 5 3 2 2 2" xfId="45232"/>
    <cellStyle name="Normal 5 2 3 2 2 5 3 2 3" xfId="45233"/>
    <cellStyle name="Normal 5 2 3 2 2 5 3 3" xfId="45234"/>
    <cellStyle name="Normal 5 2 3 2 2 5 3 3 2" xfId="45235"/>
    <cellStyle name="Normal 5 2 3 2 2 5 3 4" xfId="45236"/>
    <cellStyle name="Normal 5 2 3 2 2 5 4" xfId="45237"/>
    <cellStyle name="Normal 5 2 3 2 2 5 4 2" xfId="45238"/>
    <cellStyle name="Normal 5 2 3 2 2 5 4 2 2" xfId="45239"/>
    <cellStyle name="Normal 5 2 3 2 2 5 4 3" xfId="45240"/>
    <cellStyle name="Normal 5 2 3 2 2 5 5" xfId="45241"/>
    <cellStyle name="Normal 5 2 3 2 2 5 5 2" xfId="45242"/>
    <cellStyle name="Normal 5 2 3 2 2 5 6" xfId="45243"/>
    <cellStyle name="Normal 5 2 3 2 2 6" xfId="45244"/>
    <cellStyle name="Normal 5 2 3 2 2 6 2" xfId="45245"/>
    <cellStyle name="Normal 5 2 3 2 2 6 2 2" xfId="45246"/>
    <cellStyle name="Normal 5 2 3 2 2 6 2 2 2" xfId="45247"/>
    <cellStyle name="Normal 5 2 3 2 2 6 2 2 2 2" xfId="45248"/>
    <cellStyle name="Normal 5 2 3 2 2 6 2 2 3" xfId="45249"/>
    <cellStyle name="Normal 5 2 3 2 2 6 2 3" xfId="45250"/>
    <cellStyle name="Normal 5 2 3 2 2 6 2 3 2" xfId="45251"/>
    <cellStyle name="Normal 5 2 3 2 2 6 2 4" xfId="45252"/>
    <cellStyle name="Normal 5 2 3 2 2 6 3" xfId="45253"/>
    <cellStyle name="Normal 5 2 3 2 2 6 3 2" xfId="45254"/>
    <cellStyle name="Normal 5 2 3 2 2 6 3 2 2" xfId="45255"/>
    <cellStyle name="Normal 5 2 3 2 2 6 3 3" xfId="45256"/>
    <cellStyle name="Normal 5 2 3 2 2 6 4" xfId="45257"/>
    <cellStyle name="Normal 5 2 3 2 2 6 4 2" xfId="45258"/>
    <cellStyle name="Normal 5 2 3 2 2 6 5" xfId="45259"/>
    <cellStyle name="Normal 5 2 3 2 2 7" xfId="45260"/>
    <cellStyle name="Normal 5 2 3 2 2 7 2" xfId="45261"/>
    <cellStyle name="Normal 5 2 3 2 2 7 2 2" xfId="45262"/>
    <cellStyle name="Normal 5 2 3 2 2 7 2 2 2" xfId="45263"/>
    <cellStyle name="Normal 5 2 3 2 2 7 2 3" xfId="45264"/>
    <cellStyle name="Normal 5 2 3 2 2 7 3" xfId="45265"/>
    <cellStyle name="Normal 5 2 3 2 2 7 3 2" xfId="45266"/>
    <cellStyle name="Normal 5 2 3 2 2 7 4" xfId="45267"/>
    <cellStyle name="Normal 5 2 3 2 2 8" xfId="45268"/>
    <cellStyle name="Normal 5 2 3 2 2 8 2" xfId="45269"/>
    <cellStyle name="Normal 5 2 3 2 2 8 2 2" xfId="45270"/>
    <cellStyle name="Normal 5 2 3 2 2 8 3" xfId="45271"/>
    <cellStyle name="Normal 5 2 3 2 2 9" xfId="45272"/>
    <cellStyle name="Normal 5 2 3 2 2 9 2" xfId="45273"/>
    <cellStyle name="Normal 5 2 3 2 2 9 3" xfId="45274"/>
    <cellStyle name="Normal 5 2 3 2 3" xfId="45275"/>
    <cellStyle name="Normal 5 2 3 2 3 10" xfId="45276"/>
    <cellStyle name="Normal 5 2 3 2 3 11" xfId="45277"/>
    <cellStyle name="Normal 5 2 3 2 3 2" xfId="45278"/>
    <cellStyle name="Normal 5 2 3 2 3 2 2" xfId="45279"/>
    <cellStyle name="Normal 5 2 3 2 3 2 2 2" xfId="45280"/>
    <cellStyle name="Normal 5 2 3 2 3 2 2 2 2" xfId="45281"/>
    <cellStyle name="Normal 5 2 3 2 3 2 2 2 2 2" xfId="45282"/>
    <cellStyle name="Normal 5 2 3 2 3 2 2 2 2 2 2" xfId="45283"/>
    <cellStyle name="Normal 5 2 3 2 3 2 2 2 2 2 2 2" xfId="45284"/>
    <cellStyle name="Normal 5 2 3 2 3 2 2 2 2 2 3" xfId="45285"/>
    <cellStyle name="Normal 5 2 3 2 3 2 2 2 2 3" xfId="45286"/>
    <cellStyle name="Normal 5 2 3 2 3 2 2 2 2 3 2" xfId="45287"/>
    <cellStyle name="Normal 5 2 3 2 3 2 2 2 2 4" xfId="45288"/>
    <cellStyle name="Normal 5 2 3 2 3 2 2 2 3" xfId="45289"/>
    <cellStyle name="Normal 5 2 3 2 3 2 2 2 3 2" xfId="45290"/>
    <cellStyle name="Normal 5 2 3 2 3 2 2 2 3 2 2" xfId="45291"/>
    <cellStyle name="Normal 5 2 3 2 3 2 2 2 3 3" xfId="45292"/>
    <cellStyle name="Normal 5 2 3 2 3 2 2 2 4" xfId="45293"/>
    <cellStyle name="Normal 5 2 3 2 3 2 2 2 4 2" xfId="45294"/>
    <cellStyle name="Normal 5 2 3 2 3 2 2 2 5" xfId="45295"/>
    <cellStyle name="Normal 5 2 3 2 3 2 2 3" xfId="45296"/>
    <cellStyle name="Normal 5 2 3 2 3 2 2 3 2" xfId="45297"/>
    <cellStyle name="Normal 5 2 3 2 3 2 2 3 2 2" xfId="45298"/>
    <cellStyle name="Normal 5 2 3 2 3 2 2 3 2 2 2" xfId="45299"/>
    <cellStyle name="Normal 5 2 3 2 3 2 2 3 2 3" xfId="45300"/>
    <cellStyle name="Normal 5 2 3 2 3 2 2 3 3" xfId="45301"/>
    <cellStyle name="Normal 5 2 3 2 3 2 2 3 3 2" xfId="45302"/>
    <cellStyle name="Normal 5 2 3 2 3 2 2 3 4" xfId="45303"/>
    <cellStyle name="Normal 5 2 3 2 3 2 2 4" xfId="45304"/>
    <cellStyle name="Normal 5 2 3 2 3 2 2 4 2" xfId="45305"/>
    <cellStyle name="Normal 5 2 3 2 3 2 2 4 2 2" xfId="45306"/>
    <cellStyle name="Normal 5 2 3 2 3 2 2 4 3" xfId="45307"/>
    <cellStyle name="Normal 5 2 3 2 3 2 2 5" xfId="45308"/>
    <cellStyle name="Normal 5 2 3 2 3 2 2 5 2" xfId="45309"/>
    <cellStyle name="Normal 5 2 3 2 3 2 2 6" xfId="45310"/>
    <cellStyle name="Normal 5 2 3 2 3 2 3" xfId="45311"/>
    <cellStyle name="Normal 5 2 3 2 3 2 3 2" xfId="45312"/>
    <cellStyle name="Normal 5 2 3 2 3 2 3 2 2" xfId="45313"/>
    <cellStyle name="Normal 5 2 3 2 3 2 3 2 2 2" xfId="45314"/>
    <cellStyle name="Normal 5 2 3 2 3 2 3 2 2 2 2" xfId="45315"/>
    <cellStyle name="Normal 5 2 3 2 3 2 3 2 2 2 2 2" xfId="45316"/>
    <cellStyle name="Normal 5 2 3 2 3 2 3 2 2 2 3" xfId="45317"/>
    <cellStyle name="Normal 5 2 3 2 3 2 3 2 2 3" xfId="45318"/>
    <cellStyle name="Normal 5 2 3 2 3 2 3 2 2 3 2" xfId="45319"/>
    <cellStyle name="Normal 5 2 3 2 3 2 3 2 2 4" xfId="45320"/>
    <cellStyle name="Normal 5 2 3 2 3 2 3 2 3" xfId="45321"/>
    <cellStyle name="Normal 5 2 3 2 3 2 3 2 3 2" xfId="45322"/>
    <cellStyle name="Normal 5 2 3 2 3 2 3 2 3 2 2" xfId="45323"/>
    <cellStyle name="Normal 5 2 3 2 3 2 3 2 3 3" xfId="45324"/>
    <cellStyle name="Normal 5 2 3 2 3 2 3 2 4" xfId="45325"/>
    <cellStyle name="Normal 5 2 3 2 3 2 3 2 4 2" xfId="45326"/>
    <cellStyle name="Normal 5 2 3 2 3 2 3 2 5" xfId="45327"/>
    <cellStyle name="Normal 5 2 3 2 3 2 3 3" xfId="45328"/>
    <cellStyle name="Normal 5 2 3 2 3 2 3 3 2" xfId="45329"/>
    <cellStyle name="Normal 5 2 3 2 3 2 3 3 2 2" xfId="45330"/>
    <cellStyle name="Normal 5 2 3 2 3 2 3 3 2 2 2" xfId="45331"/>
    <cellStyle name="Normal 5 2 3 2 3 2 3 3 2 3" xfId="45332"/>
    <cellStyle name="Normal 5 2 3 2 3 2 3 3 3" xfId="45333"/>
    <cellStyle name="Normal 5 2 3 2 3 2 3 3 3 2" xfId="45334"/>
    <cellStyle name="Normal 5 2 3 2 3 2 3 3 4" xfId="45335"/>
    <cellStyle name="Normal 5 2 3 2 3 2 3 4" xfId="45336"/>
    <cellStyle name="Normal 5 2 3 2 3 2 3 4 2" xfId="45337"/>
    <cellStyle name="Normal 5 2 3 2 3 2 3 4 2 2" xfId="45338"/>
    <cellStyle name="Normal 5 2 3 2 3 2 3 4 3" xfId="45339"/>
    <cellStyle name="Normal 5 2 3 2 3 2 3 5" xfId="45340"/>
    <cellStyle name="Normal 5 2 3 2 3 2 3 5 2" xfId="45341"/>
    <cellStyle name="Normal 5 2 3 2 3 2 3 6" xfId="45342"/>
    <cellStyle name="Normal 5 2 3 2 3 2 4" xfId="45343"/>
    <cellStyle name="Normal 5 2 3 2 3 2 4 2" xfId="45344"/>
    <cellStyle name="Normal 5 2 3 2 3 2 4 2 2" xfId="45345"/>
    <cellStyle name="Normal 5 2 3 2 3 2 4 2 2 2" xfId="45346"/>
    <cellStyle name="Normal 5 2 3 2 3 2 4 2 2 2 2" xfId="45347"/>
    <cellStyle name="Normal 5 2 3 2 3 2 4 2 2 3" xfId="45348"/>
    <cellStyle name="Normal 5 2 3 2 3 2 4 2 3" xfId="45349"/>
    <cellStyle name="Normal 5 2 3 2 3 2 4 2 3 2" xfId="45350"/>
    <cellStyle name="Normal 5 2 3 2 3 2 4 2 4" xfId="45351"/>
    <cellStyle name="Normal 5 2 3 2 3 2 4 3" xfId="45352"/>
    <cellStyle name="Normal 5 2 3 2 3 2 4 3 2" xfId="45353"/>
    <cellStyle name="Normal 5 2 3 2 3 2 4 3 2 2" xfId="45354"/>
    <cellStyle name="Normal 5 2 3 2 3 2 4 3 3" xfId="45355"/>
    <cellStyle name="Normal 5 2 3 2 3 2 4 4" xfId="45356"/>
    <cellStyle name="Normal 5 2 3 2 3 2 4 4 2" xfId="45357"/>
    <cellStyle name="Normal 5 2 3 2 3 2 4 5" xfId="45358"/>
    <cellStyle name="Normal 5 2 3 2 3 2 5" xfId="45359"/>
    <cellStyle name="Normal 5 2 3 2 3 2 5 2" xfId="45360"/>
    <cellStyle name="Normal 5 2 3 2 3 2 5 2 2" xfId="45361"/>
    <cellStyle name="Normal 5 2 3 2 3 2 5 2 2 2" xfId="45362"/>
    <cellStyle name="Normal 5 2 3 2 3 2 5 2 3" xfId="45363"/>
    <cellStyle name="Normal 5 2 3 2 3 2 5 3" xfId="45364"/>
    <cellStyle name="Normal 5 2 3 2 3 2 5 3 2" xfId="45365"/>
    <cellStyle name="Normal 5 2 3 2 3 2 5 4" xfId="45366"/>
    <cellStyle name="Normal 5 2 3 2 3 2 6" xfId="45367"/>
    <cellStyle name="Normal 5 2 3 2 3 2 6 2" xfId="45368"/>
    <cellStyle name="Normal 5 2 3 2 3 2 6 2 2" xfId="45369"/>
    <cellStyle name="Normal 5 2 3 2 3 2 6 3" xfId="45370"/>
    <cellStyle name="Normal 5 2 3 2 3 2 7" xfId="45371"/>
    <cellStyle name="Normal 5 2 3 2 3 2 7 2" xfId="45372"/>
    <cellStyle name="Normal 5 2 3 2 3 2 8" xfId="45373"/>
    <cellStyle name="Normal 5 2 3 2 3 3" xfId="45374"/>
    <cellStyle name="Normal 5 2 3 2 3 3 2" xfId="45375"/>
    <cellStyle name="Normal 5 2 3 2 3 3 2 2" xfId="45376"/>
    <cellStyle name="Normal 5 2 3 2 3 3 2 2 2" xfId="45377"/>
    <cellStyle name="Normal 5 2 3 2 3 3 2 2 2 2" xfId="45378"/>
    <cellStyle name="Normal 5 2 3 2 3 3 2 2 2 2 2" xfId="45379"/>
    <cellStyle name="Normal 5 2 3 2 3 3 2 2 2 3" xfId="45380"/>
    <cellStyle name="Normal 5 2 3 2 3 3 2 2 3" xfId="45381"/>
    <cellStyle name="Normal 5 2 3 2 3 3 2 2 3 2" xfId="45382"/>
    <cellStyle name="Normal 5 2 3 2 3 3 2 2 4" xfId="45383"/>
    <cellStyle name="Normal 5 2 3 2 3 3 2 3" xfId="45384"/>
    <cellStyle name="Normal 5 2 3 2 3 3 2 3 2" xfId="45385"/>
    <cellStyle name="Normal 5 2 3 2 3 3 2 3 2 2" xfId="45386"/>
    <cellStyle name="Normal 5 2 3 2 3 3 2 3 3" xfId="45387"/>
    <cellStyle name="Normal 5 2 3 2 3 3 2 4" xfId="45388"/>
    <cellStyle name="Normal 5 2 3 2 3 3 2 4 2" xfId="45389"/>
    <cellStyle name="Normal 5 2 3 2 3 3 2 5" xfId="45390"/>
    <cellStyle name="Normal 5 2 3 2 3 3 3" xfId="45391"/>
    <cellStyle name="Normal 5 2 3 2 3 3 3 2" xfId="45392"/>
    <cellStyle name="Normal 5 2 3 2 3 3 3 2 2" xfId="45393"/>
    <cellStyle name="Normal 5 2 3 2 3 3 3 2 2 2" xfId="45394"/>
    <cellStyle name="Normal 5 2 3 2 3 3 3 2 3" xfId="45395"/>
    <cellStyle name="Normal 5 2 3 2 3 3 3 3" xfId="45396"/>
    <cellStyle name="Normal 5 2 3 2 3 3 3 3 2" xfId="45397"/>
    <cellStyle name="Normal 5 2 3 2 3 3 3 4" xfId="45398"/>
    <cellStyle name="Normal 5 2 3 2 3 3 4" xfId="45399"/>
    <cellStyle name="Normal 5 2 3 2 3 3 4 2" xfId="45400"/>
    <cellStyle name="Normal 5 2 3 2 3 3 4 2 2" xfId="45401"/>
    <cellStyle name="Normal 5 2 3 2 3 3 4 3" xfId="45402"/>
    <cellStyle name="Normal 5 2 3 2 3 3 5" xfId="45403"/>
    <cellStyle name="Normal 5 2 3 2 3 3 5 2" xfId="45404"/>
    <cellStyle name="Normal 5 2 3 2 3 3 6" xfId="45405"/>
    <cellStyle name="Normal 5 2 3 2 3 4" xfId="45406"/>
    <cellStyle name="Normal 5 2 3 2 3 4 2" xfId="45407"/>
    <cellStyle name="Normal 5 2 3 2 3 4 2 2" xfId="45408"/>
    <cellStyle name="Normal 5 2 3 2 3 4 2 2 2" xfId="45409"/>
    <cellStyle name="Normal 5 2 3 2 3 4 2 2 2 2" xfId="45410"/>
    <cellStyle name="Normal 5 2 3 2 3 4 2 2 2 2 2" xfId="45411"/>
    <cellStyle name="Normal 5 2 3 2 3 4 2 2 2 3" xfId="45412"/>
    <cellStyle name="Normal 5 2 3 2 3 4 2 2 3" xfId="45413"/>
    <cellStyle name="Normal 5 2 3 2 3 4 2 2 3 2" xfId="45414"/>
    <cellStyle name="Normal 5 2 3 2 3 4 2 2 4" xfId="45415"/>
    <cellStyle name="Normal 5 2 3 2 3 4 2 3" xfId="45416"/>
    <cellStyle name="Normal 5 2 3 2 3 4 2 3 2" xfId="45417"/>
    <cellStyle name="Normal 5 2 3 2 3 4 2 3 2 2" xfId="45418"/>
    <cellStyle name="Normal 5 2 3 2 3 4 2 3 3" xfId="45419"/>
    <cellStyle name="Normal 5 2 3 2 3 4 2 4" xfId="45420"/>
    <cellStyle name="Normal 5 2 3 2 3 4 2 4 2" xfId="45421"/>
    <cellStyle name="Normal 5 2 3 2 3 4 2 5" xfId="45422"/>
    <cellStyle name="Normal 5 2 3 2 3 4 3" xfId="45423"/>
    <cellStyle name="Normal 5 2 3 2 3 4 3 2" xfId="45424"/>
    <cellStyle name="Normal 5 2 3 2 3 4 3 2 2" xfId="45425"/>
    <cellStyle name="Normal 5 2 3 2 3 4 3 2 2 2" xfId="45426"/>
    <cellStyle name="Normal 5 2 3 2 3 4 3 2 3" xfId="45427"/>
    <cellStyle name="Normal 5 2 3 2 3 4 3 3" xfId="45428"/>
    <cellStyle name="Normal 5 2 3 2 3 4 3 3 2" xfId="45429"/>
    <cellStyle name="Normal 5 2 3 2 3 4 3 4" xfId="45430"/>
    <cellStyle name="Normal 5 2 3 2 3 4 4" xfId="45431"/>
    <cellStyle name="Normal 5 2 3 2 3 4 4 2" xfId="45432"/>
    <cellStyle name="Normal 5 2 3 2 3 4 4 2 2" xfId="45433"/>
    <cellStyle name="Normal 5 2 3 2 3 4 4 3" xfId="45434"/>
    <cellStyle name="Normal 5 2 3 2 3 4 5" xfId="45435"/>
    <cellStyle name="Normal 5 2 3 2 3 4 5 2" xfId="45436"/>
    <cellStyle name="Normal 5 2 3 2 3 4 6" xfId="45437"/>
    <cellStyle name="Normal 5 2 3 2 3 5" xfId="45438"/>
    <cellStyle name="Normal 5 2 3 2 3 5 2" xfId="45439"/>
    <cellStyle name="Normal 5 2 3 2 3 5 2 2" xfId="45440"/>
    <cellStyle name="Normal 5 2 3 2 3 5 2 2 2" xfId="45441"/>
    <cellStyle name="Normal 5 2 3 2 3 5 2 2 2 2" xfId="45442"/>
    <cellStyle name="Normal 5 2 3 2 3 5 2 2 2 2 2" xfId="45443"/>
    <cellStyle name="Normal 5 2 3 2 3 5 2 2 2 3" xfId="45444"/>
    <cellStyle name="Normal 5 2 3 2 3 5 2 2 3" xfId="45445"/>
    <cellStyle name="Normal 5 2 3 2 3 5 2 2 3 2" xfId="45446"/>
    <cellStyle name="Normal 5 2 3 2 3 5 2 2 4" xfId="45447"/>
    <cellStyle name="Normal 5 2 3 2 3 5 2 3" xfId="45448"/>
    <cellStyle name="Normal 5 2 3 2 3 5 2 3 2" xfId="45449"/>
    <cellStyle name="Normal 5 2 3 2 3 5 2 3 2 2" xfId="45450"/>
    <cellStyle name="Normal 5 2 3 2 3 5 2 3 3" xfId="45451"/>
    <cellStyle name="Normal 5 2 3 2 3 5 2 4" xfId="45452"/>
    <cellStyle name="Normal 5 2 3 2 3 5 2 4 2" xfId="45453"/>
    <cellStyle name="Normal 5 2 3 2 3 5 2 5" xfId="45454"/>
    <cellStyle name="Normal 5 2 3 2 3 5 3" xfId="45455"/>
    <cellStyle name="Normal 5 2 3 2 3 5 3 2" xfId="45456"/>
    <cellStyle name="Normal 5 2 3 2 3 5 3 2 2" xfId="45457"/>
    <cellStyle name="Normal 5 2 3 2 3 5 3 2 2 2" xfId="45458"/>
    <cellStyle name="Normal 5 2 3 2 3 5 3 2 3" xfId="45459"/>
    <cellStyle name="Normal 5 2 3 2 3 5 3 3" xfId="45460"/>
    <cellStyle name="Normal 5 2 3 2 3 5 3 3 2" xfId="45461"/>
    <cellStyle name="Normal 5 2 3 2 3 5 3 4" xfId="45462"/>
    <cellStyle name="Normal 5 2 3 2 3 5 4" xfId="45463"/>
    <cellStyle name="Normal 5 2 3 2 3 5 4 2" xfId="45464"/>
    <cellStyle name="Normal 5 2 3 2 3 5 4 2 2" xfId="45465"/>
    <cellStyle name="Normal 5 2 3 2 3 5 4 3" xfId="45466"/>
    <cellStyle name="Normal 5 2 3 2 3 5 5" xfId="45467"/>
    <cellStyle name="Normal 5 2 3 2 3 5 5 2" xfId="45468"/>
    <cellStyle name="Normal 5 2 3 2 3 5 6" xfId="45469"/>
    <cellStyle name="Normal 5 2 3 2 3 6" xfId="45470"/>
    <cellStyle name="Normal 5 2 3 2 3 6 2" xfId="45471"/>
    <cellStyle name="Normal 5 2 3 2 3 6 2 2" xfId="45472"/>
    <cellStyle name="Normal 5 2 3 2 3 6 2 2 2" xfId="45473"/>
    <cellStyle name="Normal 5 2 3 2 3 6 2 2 2 2" xfId="45474"/>
    <cellStyle name="Normal 5 2 3 2 3 6 2 2 3" xfId="45475"/>
    <cellStyle name="Normal 5 2 3 2 3 6 2 3" xfId="45476"/>
    <cellStyle name="Normal 5 2 3 2 3 6 2 3 2" xfId="45477"/>
    <cellStyle name="Normal 5 2 3 2 3 6 2 4" xfId="45478"/>
    <cellStyle name="Normal 5 2 3 2 3 6 3" xfId="45479"/>
    <cellStyle name="Normal 5 2 3 2 3 6 3 2" xfId="45480"/>
    <cellStyle name="Normal 5 2 3 2 3 6 3 2 2" xfId="45481"/>
    <cellStyle name="Normal 5 2 3 2 3 6 3 3" xfId="45482"/>
    <cellStyle name="Normal 5 2 3 2 3 6 4" xfId="45483"/>
    <cellStyle name="Normal 5 2 3 2 3 6 4 2" xfId="45484"/>
    <cellStyle name="Normal 5 2 3 2 3 6 5" xfId="45485"/>
    <cellStyle name="Normal 5 2 3 2 3 7" xfId="45486"/>
    <cellStyle name="Normal 5 2 3 2 3 7 2" xfId="45487"/>
    <cellStyle name="Normal 5 2 3 2 3 7 2 2" xfId="45488"/>
    <cellStyle name="Normal 5 2 3 2 3 7 2 2 2" xfId="45489"/>
    <cellStyle name="Normal 5 2 3 2 3 7 2 3" xfId="45490"/>
    <cellStyle name="Normal 5 2 3 2 3 7 3" xfId="45491"/>
    <cellStyle name="Normal 5 2 3 2 3 7 3 2" xfId="45492"/>
    <cellStyle name="Normal 5 2 3 2 3 7 4" xfId="45493"/>
    <cellStyle name="Normal 5 2 3 2 3 8" xfId="45494"/>
    <cellStyle name="Normal 5 2 3 2 3 8 2" xfId="45495"/>
    <cellStyle name="Normal 5 2 3 2 3 8 2 2" xfId="45496"/>
    <cellStyle name="Normal 5 2 3 2 3 8 3" xfId="45497"/>
    <cellStyle name="Normal 5 2 3 2 3 9" xfId="45498"/>
    <cellStyle name="Normal 5 2 3 2 3 9 2" xfId="45499"/>
    <cellStyle name="Normal 5 2 3 2 3 9 3" xfId="45500"/>
    <cellStyle name="Normal 5 2 3 2 4" xfId="45501"/>
    <cellStyle name="Normal 5 2 3 2 4 2" xfId="45502"/>
    <cellStyle name="Normal 5 2 3 2 4 2 2" xfId="45503"/>
    <cellStyle name="Normal 5 2 3 2 4 2 2 2" xfId="45504"/>
    <cellStyle name="Normal 5 2 3 2 4 2 2 2 2" xfId="45505"/>
    <cellStyle name="Normal 5 2 3 2 4 2 2 2 2 2" xfId="45506"/>
    <cellStyle name="Normal 5 2 3 2 4 2 2 2 2 2 2" xfId="45507"/>
    <cellStyle name="Normal 5 2 3 2 4 2 2 2 2 3" xfId="45508"/>
    <cellStyle name="Normal 5 2 3 2 4 2 2 2 3" xfId="45509"/>
    <cellStyle name="Normal 5 2 3 2 4 2 2 2 3 2" xfId="45510"/>
    <cellStyle name="Normal 5 2 3 2 4 2 2 2 4" xfId="45511"/>
    <cellStyle name="Normal 5 2 3 2 4 2 2 3" xfId="45512"/>
    <cellStyle name="Normal 5 2 3 2 4 2 2 3 2" xfId="45513"/>
    <cellStyle name="Normal 5 2 3 2 4 2 2 3 2 2" xfId="45514"/>
    <cellStyle name="Normal 5 2 3 2 4 2 2 3 3" xfId="45515"/>
    <cellStyle name="Normal 5 2 3 2 4 2 2 4" xfId="45516"/>
    <cellStyle name="Normal 5 2 3 2 4 2 2 4 2" xfId="45517"/>
    <cellStyle name="Normal 5 2 3 2 4 2 2 5" xfId="45518"/>
    <cellStyle name="Normal 5 2 3 2 4 2 3" xfId="45519"/>
    <cellStyle name="Normal 5 2 3 2 4 2 3 2" xfId="45520"/>
    <cellStyle name="Normal 5 2 3 2 4 2 3 2 2" xfId="45521"/>
    <cellStyle name="Normal 5 2 3 2 4 2 3 2 2 2" xfId="45522"/>
    <cellStyle name="Normal 5 2 3 2 4 2 3 2 3" xfId="45523"/>
    <cellStyle name="Normal 5 2 3 2 4 2 3 3" xfId="45524"/>
    <cellStyle name="Normal 5 2 3 2 4 2 3 3 2" xfId="45525"/>
    <cellStyle name="Normal 5 2 3 2 4 2 3 4" xfId="45526"/>
    <cellStyle name="Normal 5 2 3 2 4 2 4" xfId="45527"/>
    <cellStyle name="Normal 5 2 3 2 4 2 4 2" xfId="45528"/>
    <cellStyle name="Normal 5 2 3 2 4 2 4 2 2" xfId="45529"/>
    <cellStyle name="Normal 5 2 3 2 4 2 4 3" xfId="45530"/>
    <cellStyle name="Normal 5 2 3 2 4 2 5" xfId="45531"/>
    <cellStyle name="Normal 5 2 3 2 4 2 5 2" xfId="45532"/>
    <cellStyle name="Normal 5 2 3 2 4 2 6" xfId="45533"/>
    <cellStyle name="Normal 5 2 3 2 4 3" xfId="45534"/>
    <cellStyle name="Normal 5 2 3 2 4 3 2" xfId="45535"/>
    <cellStyle name="Normal 5 2 3 2 4 3 2 2" xfId="45536"/>
    <cellStyle name="Normal 5 2 3 2 4 3 2 2 2" xfId="45537"/>
    <cellStyle name="Normal 5 2 3 2 4 3 2 2 2 2" xfId="45538"/>
    <cellStyle name="Normal 5 2 3 2 4 3 2 2 2 2 2" xfId="45539"/>
    <cellStyle name="Normal 5 2 3 2 4 3 2 2 2 3" xfId="45540"/>
    <cellStyle name="Normal 5 2 3 2 4 3 2 2 3" xfId="45541"/>
    <cellStyle name="Normal 5 2 3 2 4 3 2 2 3 2" xfId="45542"/>
    <cellStyle name="Normal 5 2 3 2 4 3 2 2 4" xfId="45543"/>
    <cellStyle name="Normal 5 2 3 2 4 3 2 3" xfId="45544"/>
    <cellStyle name="Normal 5 2 3 2 4 3 2 3 2" xfId="45545"/>
    <cellStyle name="Normal 5 2 3 2 4 3 2 3 2 2" xfId="45546"/>
    <cellStyle name="Normal 5 2 3 2 4 3 2 3 3" xfId="45547"/>
    <cellStyle name="Normal 5 2 3 2 4 3 2 4" xfId="45548"/>
    <cellStyle name="Normal 5 2 3 2 4 3 2 4 2" xfId="45549"/>
    <cellStyle name="Normal 5 2 3 2 4 3 2 5" xfId="45550"/>
    <cellStyle name="Normal 5 2 3 2 4 3 3" xfId="45551"/>
    <cellStyle name="Normal 5 2 3 2 4 3 3 2" xfId="45552"/>
    <cellStyle name="Normal 5 2 3 2 4 3 3 2 2" xfId="45553"/>
    <cellStyle name="Normal 5 2 3 2 4 3 3 2 2 2" xfId="45554"/>
    <cellStyle name="Normal 5 2 3 2 4 3 3 2 3" xfId="45555"/>
    <cellStyle name="Normal 5 2 3 2 4 3 3 3" xfId="45556"/>
    <cellStyle name="Normal 5 2 3 2 4 3 3 3 2" xfId="45557"/>
    <cellStyle name="Normal 5 2 3 2 4 3 3 4" xfId="45558"/>
    <cellStyle name="Normal 5 2 3 2 4 3 4" xfId="45559"/>
    <cellStyle name="Normal 5 2 3 2 4 3 4 2" xfId="45560"/>
    <cellStyle name="Normal 5 2 3 2 4 3 4 2 2" xfId="45561"/>
    <cellStyle name="Normal 5 2 3 2 4 3 4 3" xfId="45562"/>
    <cellStyle name="Normal 5 2 3 2 4 3 5" xfId="45563"/>
    <cellStyle name="Normal 5 2 3 2 4 3 5 2" xfId="45564"/>
    <cellStyle name="Normal 5 2 3 2 4 3 6" xfId="45565"/>
    <cellStyle name="Normal 5 2 3 2 4 4" xfId="45566"/>
    <cellStyle name="Normal 5 2 3 2 4 4 2" xfId="45567"/>
    <cellStyle name="Normal 5 2 3 2 4 4 2 2" xfId="45568"/>
    <cellStyle name="Normal 5 2 3 2 4 4 2 2 2" xfId="45569"/>
    <cellStyle name="Normal 5 2 3 2 4 4 2 2 2 2" xfId="45570"/>
    <cellStyle name="Normal 5 2 3 2 4 4 2 2 3" xfId="45571"/>
    <cellStyle name="Normal 5 2 3 2 4 4 2 3" xfId="45572"/>
    <cellStyle name="Normal 5 2 3 2 4 4 2 3 2" xfId="45573"/>
    <cellStyle name="Normal 5 2 3 2 4 4 2 4" xfId="45574"/>
    <cellStyle name="Normal 5 2 3 2 4 4 3" xfId="45575"/>
    <cellStyle name="Normal 5 2 3 2 4 4 3 2" xfId="45576"/>
    <cellStyle name="Normal 5 2 3 2 4 4 3 2 2" xfId="45577"/>
    <cellStyle name="Normal 5 2 3 2 4 4 3 3" xfId="45578"/>
    <cellStyle name="Normal 5 2 3 2 4 4 4" xfId="45579"/>
    <cellStyle name="Normal 5 2 3 2 4 4 4 2" xfId="45580"/>
    <cellStyle name="Normal 5 2 3 2 4 4 5" xfId="45581"/>
    <cellStyle name="Normal 5 2 3 2 4 5" xfId="45582"/>
    <cellStyle name="Normal 5 2 3 2 4 5 2" xfId="45583"/>
    <cellStyle name="Normal 5 2 3 2 4 5 2 2" xfId="45584"/>
    <cellStyle name="Normal 5 2 3 2 4 5 2 2 2" xfId="45585"/>
    <cellStyle name="Normal 5 2 3 2 4 5 2 3" xfId="45586"/>
    <cellStyle name="Normal 5 2 3 2 4 5 3" xfId="45587"/>
    <cellStyle name="Normal 5 2 3 2 4 5 3 2" xfId="45588"/>
    <cellStyle name="Normal 5 2 3 2 4 5 4" xfId="45589"/>
    <cellStyle name="Normal 5 2 3 2 4 6" xfId="45590"/>
    <cellStyle name="Normal 5 2 3 2 4 6 2" xfId="45591"/>
    <cellStyle name="Normal 5 2 3 2 4 6 2 2" xfId="45592"/>
    <cellStyle name="Normal 5 2 3 2 4 6 3" xfId="45593"/>
    <cellStyle name="Normal 5 2 3 2 4 7" xfId="45594"/>
    <cellStyle name="Normal 5 2 3 2 4 7 2" xfId="45595"/>
    <cellStyle name="Normal 5 2 3 2 4 8" xfId="45596"/>
    <cellStyle name="Normal 5 2 3 2 5" xfId="45597"/>
    <cellStyle name="Normal 5 2 3 2 5 2" xfId="45598"/>
    <cellStyle name="Normal 5 2 3 2 5 2 2" xfId="45599"/>
    <cellStyle name="Normal 5 2 3 2 5 2 2 2" xfId="45600"/>
    <cellStyle name="Normal 5 2 3 2 5 2 2 2 2" xfId="45601"/>
    <cellStyle name="Normal 5 2 3 2 5 2 2 2 2 2" xfId="45602"/>
    <cellStyle name="Normal 5 2 3 2 5 2 2 2 3" xfId="45603"/>
    <cellStyle name="Normal 5 2 3 2 5 2 2 3" xfId="45604"/>
    <cellStyle name="Normal 5 2 3 2 5 2 2 3 2" xfId="45605"/>
    <cellStyle name="Normal 5 2 3 2 5 2 2 4" xfId="45606"/>
    <cellStyle name="Normal 5 2 3 2 5 2 3" xfId="45607"/>
    <cellStyle name="Normal 5 2 3 2 5 2 3 2" xfId="45608"/>
    <cellStyle name="Normal 5 2 3 2 5 2 3 2 2" xfId="45609"/>
    <cellStyle name="Normal 5 2 3 2 5 2 3 3" xfId="45610"/>
    <cellStyle name="Normal 5 2 3 2 5 2 4" xfId="45611"/>
    <cellStyle name="Normal 5 2 3 2 5 2 4 2" xfId="45612"/>
    <cellStyle name="Normal 5 2 3 2 5 2 5" xfId="45613"/>
    <cellStyle name="Normal 5 2 3 2 5 3" xfId="45614"/>
    <cellStyle name="Normal 5 2 3 2 5 3 2" xfId="45615"/>
    <cellStyle name="Normal 5 2 3 2 5 3 2 2" xfId="45616"/>
    <cellStyle name="Normal 5 2 3 2 5 3 2 2 2" xfId="45617"/>
    <cellStyle name="Normal 5 2 3 2 5 3 2 3" xfId="45618"/>
    <cellStyle name="Normal 5 2 3 2 5 3 3" xfId="45619"/>
    <cellStyle name="Normal 5 2 3 2 5 3 3 2" xfId="45620"/>
    <cellStyle name="Normal 5 2 3 2 5 3 4" xfId="45621"/>
    <cellStyle name="Normal 5 2 3 2 5 4" xfId="45622"/>
    <cellStyle name="Normal 5 2 3 2 5 4 2" xfId="45623"/>
    <cellStyle name="Normal 5 2 3 2 5 4 2 2" xfId="45624"/>
    <cellStyle name="Normal 5 2 3 2 5 4 3" xfId="45625"/>
    <cellStyle name="Normal 5 2 3 2 5 5" xfId="45626"/>
    <cellStyle name="Normal 5 2 3 2 5 5 2" xfId="45627"/>
    <cellStyle name="Normal 5 2 3 2 5 6" xfId="45628"/>
    <cellStyle name="Normal 5 2 3 2 6" xfId="45629"/>
    <cellStyle name="Normal 5 2 3 2 6 2" xfId="45630"/>
    <cellStyle name="Normal 5 2 3 2 6 2 2" xfId="45631"/>
    <cellStyle name="Normal 5 2 3 2 6 2 2 2" xfId="45632"/>
    <cellStyle name="Normal 5 2 3 2 6 2 2 2 2" xfId="45633"/>
    <cellStyle name="Normal 5 2 3 2 6 2 2 2 2 2" xfId="45634"/>
    <cellStyle name="Normal 5 2 3 2 6 2 2 2 3" xfId="45635"/>
    <cellStyle name="Normal 5 2 3 2 6 2 2 3" xfId="45636"/>
    <cellStyle name="Normal 5 2 3 2 6 2 2 3 2" xfId="45637"/>
    <cellStyle name="Normal 5 2 3 2 6 2 2 4" xfId="45638"/>
    <cellStyle name="Normal 5 2 3 2 6 2 3" xfId="45639"/>
    <cellStyle name="Normal 5 2 3 2 6 2 3 2" xfId="45640"/>
    <cellStyle name="Normal 5 2 3 2 6 2 3 2 2" xfId="45641"/>
    <cellStyle name="Normal 5 2 3 2 6 2 3 3" xfId="45642"/>
    <cellStyle name="Normal 5 2 3 2 6 2 4" xfId="45643"/>
    <cellStyle name="Normal 5 2 3 2 6 2 4 2" xfId="45644"/>
    <cellStyle name="Normal 5 2 3 2 6 2 5" xfId="45645"/>
    <cellStyle name="Normal 5 2 3 2 6 3" xfId="45646"/>
    <cellStyle name="Normal 5 2 3 2 6 3 2" xfId="45647"/>
    <cellStyle name="Normal 5 2 3 2 6 3 2 2" xfId="45648"/>
    <cellStyle name="Normal 5 2 3 2 6 3 2 2 2" xfId="45649"/>
    <cellStyle name="Normal 5 2 3 2 6 3 2 3" xfId="45650"/>
    <cellStyle name="Normal 5 2 3 2 6 3 3" xfId="45651"/>
    <cellStyle name="Normal 5 2 3 2 6 3 3 2" xfId="45652"/>
    <cellStyle name="Normal 5 2 3 2 6 3 4" xfId="45653"/>
    <cellStyle name="Normal 5 2 3 2 6 4" xfId="45654"/>
    <cellStyle name="Normal 5 2 3 2 6 4 2" xfId="45655"/>
    <cellStyle name="Normal 5 2 3 2 6 4 2 2" xfId="45656"/>
    <cellStyle name="Normal 5 2 3 2 6 4 3" xfId="45657"/>
    <cellStyle name="Normal 5 2 3 2 6 5" xfId="45658"/>
    <cellStyle name="Normal 5 2 3 2 6 5 2" xfId="45659"/>
    <cellStyle name="Normal 5 2 3 2 6 6" xfId="45660"/>
    <cellStyle name="Normal 5 2 3 2 7" xfId="45661"/>
    <cellStyle name="Normal 5 2 3 2 7 2" xfId="45662"/>
    <cellStyle name="Normal 5 2 3 2 7 2 2" xfId="45663"/>
    <cellStyle name="Normal 5 2 3 2 7 2 2 2" xfId="45664"/>
    <cellStyle name="Normal 5 2 3 2 7 2 2 2 2" xfId="45665"/>
    <cellStyle name="Normal 5 2 3 2 7 2 2 2 2 2" xfId="45666"/>
    <cellStyle name="Normal 5 2 3 2 7 2 2 2 3" xfId="45667"/>
    <cellStyle name="Normal 5 2 3 2 7 2 2 3" xfId="45668"/>
    <cellStyle name="Normal 5 2 3 2 7 2 2 3 2" xfId="45669"/>
    <cellStyle name="Normal 5 2 3 2 7 2 2 4" xfId="45670"/>
    <cellStyle name="Normal 5 2 3 2 7 2 3" xfId="45671"/>
    <cellStyle name="Normal 5 2 3 2 7 2 3 2" xfId="45672"/>
    <cellStyle name="Normal 5 2 3 2 7 2 3 2 2" xfId="45673"/>
    <cellStyle name="Normal 5 2 3 2 7 2 3 3" xfId="45674"/>
    <cellStyle name="Normal 5 2 3 2 7 2 4" xfId="45675"/>
    <cellStyle name="Normal 5 2 3 2 7 2 4 2" xfId="45676"/>
    <cellStyle name="Normal 5 2 3 2 7 2 5" xfId="45677"/>
    <cellStyle name="Normal 5 2 3 2 7 3" xfId="45678"/>
    <cellStyle name="Normal 5 2 3 2 7 3 2" xfId="45679"/>
    <cellStyle name="Normal 5 2 3 2 7 3 2 2" xfId="45680"/>
    <cellStyle name="Normal 5 2 3 2 7 3 2 2 2" xfId="45681"/>
    <cellStyle name="Normal 5 2 3 2 7 3 2 3" xfId="45682"/>
    <cellStyle name="Normal 5 2 3 2 7 3 3" xfId="45683"/>
    <cellStyle name="Normal 5 2 3 2 7 3 3 2" xfId="45684"/>
    <cellStyle name="Normal 5 2 3 2 7 3 4" xfId="45685"/>
    <cellStyle name="Normal 5 2 3 2 7 4" xfId="45686"/>
    <cellStyle name="Normal 5 2 3 2 7 4 2" xfId="45687"/>
    <cellStyle name="Normal 5 2 3 2 7 4 2 2" xfId="45688"/>
    <cellStyle name="Normal 5 2 3 2 7 4 3" xfId="45689"/>
    <cellStyle name="Normal 5 2 3 2 7 5" xfId="45690"/>
    <cellStyle name="Normal 5 2 3 2 7 5 2" xfId="45691"/>
    <cellStyle name="Normal 5 2 3 2 7 6" xfId="45692"/>
    <cellStyle name="Normal 5 2 3 2 8" xfId="45693"/>
    <cellStyle name="Normal 5 2 3 2 8 2" xfId="45694"/>
    <cellStyle name="Normal 5 2 3 2 8 2 2" xfId="45695"/>
    <cellStyle name="Normal 5 2 3 2 8 2 2 2" xfId="45696"/>
    <cellStyle name="Normal 5 2 3 2 8 2 2 2 2" xfId="45697"/>
    <cellStyle name="Normal 5 2 3 2 8 2 2 3" xfId="45698"/>
    <cellStyle name="Normal 5 2 3 2 8 2 3" xfId="45699"/>
    <cellStyle name="Normal 5 2 3 2 8 2 3 2" xfId="45700"/>
    <cellStyle name="Normal 5 2 3 2 8 2 4" xfId="45701"/>
    <cellStyle name="Normal 5 2 3 2 8 3" xfId="45702"/>
    <cellStyle name="Normal 5 2 3 2 8 3 2" xfId="45703"/>
    <cellStyle name="Normal 5 2 3 2 8 3 2 2" xfId="45704"/>
    <cellStyle name="Normal 5 2 3 2 8 3 3" xfId="45705"/>
    <cellStyle name="Normal 5 2 3 2 8 4" xfId="45706"/>
    <cellStyle name="Normal 5 2 3 2 8 4 2" xfId="45707"/>
    <cellStyle name="Normal 5 2 3 2 8 5" xfId="45708"/>
    <cellStyle name="Normal 5 2 3 2 9" xfId="45709"/>
    <cellStyle name="Normal 5 2 3 2 9 2" xfId="45710"/>
    <cellStyle name="Normal 5 2 3 2 9 2 2" xfId="45711"/>
    <cellStyle name="Normal 5 2 3 2 9 2 2 2" xfId="45712"/>
    <cellStyle name="Normal 5 2 3 2 9 2 3" xfId="45713"/>
    <cellStyle name="Normal 5 2 3 2 9 3" xfId="45714"/>
    <cellStyle name="Normal 5 2 3 2 9 3 2" xfId="45715"/>
    <cellStyle name="Normal 5 2 3 2 9 4" xfId="45716"/>
    <cellStyle name="Normal 5 2 3 3" xfId="45717"/>
    <cellStyle name="Normal 5 2 3 3 10" xfId="45718"/>
    <cellStyle name="Normal 5 2 3 3 10 2" xfId="45719"/>
    <cellStyle name="Normal 5 2 3 3 10 3" xfId="45720"/>
    <cellStyle name="Normal 5 2 3 3 11" xfId="45721"/>
    <cellStyle name="Normal 5 2 3 3 12" xfId="45722"/>
    <cellStyle name="Normal 5 2 3 3 2" xfId="45723"/>
    <cellStyle name="Normal 5 2 3 3 2 10" xfId="45724"/>
    <cellStyle name="Normal 5 2 3 3 2 11" xfId="45725"/>
    <cellStyle name="Normal 5 2 3 3 2 2" xfId="45726"/>
    <cellStyle name="Normal 5 2 3 3 2 2 2" xfId="45727"/>
    <cellStyle name="Normal 5 2 3 3 2 2 2 2" xfId="45728"/>
    <cellStyle name="Normal 5 2 3 3 2 2 2 2 2" xfId="45729"/>
    <cellStyle name="Normal 5 2 3 3 2 2 2 2 2 2" xfId="45730"/>
    <cellStyle name="Normal 5 2 3 3 2 2 2 2 2 2 2" xfId="45731"/>
    <cellStyle name="Normal 5 2 3 3 2 2 2 2 2 2 2 2" xfId="45732"/>
    <cellStyle name="Normal 5 2 3 3 2 2 2 2 2 2 3" xfId="45733"/>
    <cellStyle name="Normal 5 2 3 3 2 2 2 2 2 3" xfId="45734"/>
    <cellStyle name="Normal 5 2 3 3 2 2 2 2 2 3 2" xfId="45735"/>
    <cellStyle name="Normal 5 2 3 3 2 2 2 2 2 4" xfId="45736"/>
    <cellStyle name="Normal 5 2 3 3 2 2 2 2 3" xfId="45737"/>
    <cellStyle name="Normal 5 2 3 3 2 2 2 2 3 2" xfId="45738"/>
    <cellStyle name="Normal 5 2 3 3 2 2 2 2 3 2 2" xfId="45739"/>
    <cellStyle name="Normal 5 2 3 3 2 2 2 2 3 3" xfId="45740"/>
    <cellStyle name="Normal 5 2 3 3 2 2 2 2 4" xfId="45741"/>
    <cellStyle name="Normal 5 2 3 3 2 2 2 2 4 2" xfId="45742"/>
    <cellStyle name="Normal 5 2 3 3 2 2 2 2 5" xfId="45743"/>
    <cellStyle name="Normal 5 2 3 3 2 2 2 3" xfId="45744"/>
    <cellStyle name="Normal 5 2 3 3 2 2 2 3 2" xfId="45745"/>
    <cellStyle name="Normal 5 2 3 3 2 2 2 3 2 2" xfId="45746"/>
    <cellStyle name="Normal 5 2 3 3 2 2 2 3 2 2 2" xfId="45747"/>
    <cellStyle name="Normal 5 2 3 3 2 2 2 3 2 3" xfId="45748"/>
    <cellStyle name="Normal 5 2 3 3 2 2 2 3 3" xfId="45749"/>
    <cellStyle name="Normal 5 2 3 3 2 2 2 3 3 2" xfId="45750"/>
    <cellStyle name="Normal 5 2 3 3 2 2 2 3 4" xfId="45751"/>
    <cellStyle name="Normal 5 2 3 3 2 2 2 4" xfId="45752"/>
    <cellStyle name="Normal 5 2 3 3 2 2 2 4 2" xfId="45753"/>
    <cellStyle name="Normal 5 2 3 3 2 2 2 4 2 2" xfId="45754"/>
    <cellStyle name="Normal 5 2 3 3 2 2 2 4 3" xfId="45755"/>
    <cellStyle name="Normal 5 2 3 3 2 2 2 5" xfId="45756"/>
    <cellStyle name="Normal 5 2 3 3 2 2 2 5 2" xfId="45757"/>
    <cellStyle name="Normal 5 2 3 3 2 2 2 6" xfId="45758"/>
    <cellStyle name="Normal 5 2 3 3 2 2 3" xfId="45759"/>
    <cellStyle name="Normal 5 2 3 3 2 2 3 2" xfId="45760"/>
    <cellStyle name="Normal 5 2 3 3 2 2 3 2 2" xfId="45761"/>
    <cellStyle name="Normal 5 2 3 3 2 2 3 2 2 2" xfId="45762"/>
    <cellStyle name="Normal 5 2 3 3 2 2 3 2 2 2 2" xfId="45763"/>
    <cellStyle name="Normal 5 2 3 3 2 2 3 2 2 2 2 2" xfId="45764"/>
    <cellStyle name="Normal 5 2 3 3 2 2 3 2 2 2 3" xfId="45765"/>
    <cellStyle name="Normal 5 2 3 3 2 2 3 2 2 3" xfId="45766"/>
    <cellStyle name="Normal 5 2 3 3 2 2 3 2 2 3 2" xfId="45767"/>
    <cellStyle name="Normal 5 2 3 3 2 2 3 2 2 4" xfId="45768"/>
    <cellStyle name="Normal 5 2 3 3 2 2 3 2 3" xfId="45769"/>
    <cellStyle name="Normal 5 2 3 3 2 2 3 2 3 2" xfId="45770"/>
    <cellStyle name="Normal 5 2 3 3 2 2 3 2 3 2 2" xfId="45771"/>
    <cellStyle name="Normal 5 2 3 3 2 2 3 2 3 3" xfId="45772"/>
    <cellStyle name="Normal 5 2 3 3 2 2 3 2 4" xfId="45773"/>
    <cellStyle name="Normal 5 2 3 3 2 2 3 2 4 2" xfId="45774"/>
    <cellStyle name="Normal 5 2 3 3 2 2 3 2 5" xfId="45775"/>
    <cellStyle name="Normal 5 2 3 3 2 2 3 3" xfId="45776"/>
    <cellStyle name="Normal 5 2 3 3 2 2 3 3 2" xfId="45777"/>
    <cellStyle name="Normal 5 2 3 3 2 2 3 3 2 2" xfId="45778"/>
    <cellStyle name="Normal 5 2 3 3 2 2 3 3 2 2 2" xfId="45779"/>
    <cellStyle name="Normal 5 2 3 3 2 2 3 3 2 3" xfId="45780"/>
    <cellStyle name="Normal 5 2 3 3 2 2 3 3 3" xfId="45781"/>
    <cellStyle name="Normal 5 2 3 3 2 2 3 3 3 2" xfId="45782"/>
    <cellStyle name="Normal 5 2 3 3 2 2 3 3 4" xfId="45783"/>
    <cellStyle name="Normal 5 2 3 3 2 2 3 4" xfId="45784"/>
    <cellStyle name="Normal 5 2 3 3 2 2 3 4 2" xfId="45785"/>
    <cellStyle name="Normal 5 2 3 3 2 2 3 4 2 2" xfId="45786"/>
    <cellStyle name="Normal 5 2 3 3 2 2 3 4 3" xfId="45787"/>
    <cellStyle name="Normal 5 2 3 3 2 2 3 5" xfId="45788"/>
    <cellStyle name="Normal 5 2 3 3 2 2 3 5 2" xfId="45789"/>
    <cellStyle name="Normal 5 2 3 3 2 2 3 6" xfId="45790"/>
    <cellStyle name="Normal 5 2 3 3 2 2 4" xfId="45791"/>
    <cellStyle name="Normal 5 2 3 3 2 2 4 2" xfId="45792"/>
    <cellStyle name="Normal 5 2 3 3 2 2 4 2 2" xfId="45793"/>
    <cellStyle name="Normal 5 2 3 3 2 2 4 2 2 2" xfId="45794"/>
    <cellStyle name="Normal 5 2 3 3 2 2 4 2 2 2 2" xfId="45795"/>
    <cellStyle name="Normal 5 2 3 3 2 2 4 2 2 3" xfId="45796"/>
    <cellStyle name="Normal 5 2 3 3 2 2 4 2 3" xfId="45797"/>
    <cellStyle name="Normal 5 2 3 3 2 2 4 2 3 2" xfId="45798"/>
    <cellStyle name="Normal 5 2 3 3 2 2 4 2 4" xfId="45799"/>
    <cellStyle name="Normal 5 2 3 3 2 2 4 3" xfId="45800"/>
    <cellStyle name="Normal 5 2 3 3 2 2 4 3 2" xfId="45801"/>
    <cellStyle name="Normal 5 2 3 3 2 2 4 3 2 2" xfId="45802"/>
    <cellStyle name="Normal 5 2 3 3 2 2 4 3 3" xfId="45803"/>
    <cellStyle name="Normal 5 2 3 3 2 2 4 4" xfId="45804"/>
    <cellStyle name="Normal 5 2 3 3 2 2 4 4 2" xfId="45805"/>
    <cellStyle name="Normal 5 2 3 3 2 2 4 5" xfId="45806"/>
    <cellStyle name="Normal 5 2 3 3 2 2 5" xfId="45807"/>
    <cellStyle name="Normal 5 2 3 3 2 2 5 2" xfId="45808"/>
    <cellStyle name="Normal 5 2 3 3 2 2 5 2 2" xfId="45809"/>
    <cellStyle name="Normal 5 2 3 3 2 2 5 2 2 2" xfId="45810"/>
    <cellStyle name="Normal 5 2 3 3 2 2 5 2 3" xfId="45811"/>
    <cellStyle name="Normal 5 2 3 3 2 2 5 3" xfId="45812"/>
    <cellStyle name="Normal 5 2 3 3 2 2 5 3 2" xfId="45813"/>
    <cellStyle name="Normal 5 2 3 3 2 2 5 4" xfId="45814"/>
    <cellStyle name="Normal 5 2 3 3 2 2 6" xfId="45815"/>
    <cellStyle name="Normal 5 2 3 3 2 2 6 2" xfId="45816"/>
    <cellStyle name="Normal 5 2 3 3 2 2 6 2 2" xfId="45817"/>
    <cellStyle name="Normal 5 2 3 3 2 2 6 3" xfId="45818"/>
    <cellStyle name="Normal 5 2 3 3 2 2 7" xfId="45819"/>
    <cellStyle name="Normal 5 2 3 3 2 2 7 2" xfId="45820"/>
    <cellStyle name="Normal 5 2 3 3 2 2 8" xfId="45821"/>
    <cellStyle name="Normal 5 2 3 3 2 3" xfId="45822"/>
    <cellStyle name="Normal 5 2 3 3 2 3 2" xfId="45823"/>
    <cellStyle name="Normal 5 2 3 3 2 3 2 2" xfId="45824"/>
    <cellStyle name="Normal 5 2 3 3 2 3 2 2 2" xfId="45825"/>
    <cellStyle name="Normal 5 2 3 3 2 3 2 2 2 2" xfId="45826"/>
    <cellStyle name="Normal 5 2 3 3 2 3 2 2 2 2 2" xfId="45827"/>
    <cellStyle name="Normal 5 2 3 3 2 3 2 2 2 3" xfId="45828"/>
    <cellStyle name="Normal 5 2 3 3 2 3 2 2 3" xfId="45829"/>
    <cellStyle name="Normal 5 2 3 3 2 3 2 2 3 2" xfId="45830"/>
    <cellStyle name="Normal 5 2 3 3 2 3 2 2 4" xfId="45831"/>
    <cellStyle name="Normal 5 2 3 3 2 3 2 3" xfId="45832"/>
    <cellStyle name="Normal 5 2 3 3 2 3 2 3 2" xfId="45833"/>
    <cellStyle name="Normal 5 2 3 3 2 3 2 3 2 2" xfId="45834"/>
    <cellStyle name="Normal 5 2 3 3 2 3 2 3 3" xfId="45835"/>
    <cellStyle name="Normal 5 2 3 3 2 3 2 4" xfId="45836"/>
    <cellStyle name="Normal 5 2 3 3 2 3 2 4 2" xfId="45837"/>
    <cellStyle name="Normal 5 2 3 3 2 3 2 5" xfId="45838"/>
    <cellStyle name="Normal 5 2 3 3 2 3 3" xfId="45839"/>
    <cellStyle name="Normal 5 2 3 3 2 3 3 2" xfId="45840"/>
    <cellStyle name="Normal 5 2 3 3 2 3 3 2 2" xfId="45841"/>
    <cellStyle name="Normal 5 2 3 3 2 3 3 2 2 2" xfId="45842"/>
    <cellStyle name="Normal 5 2 3 3 2 3 3 2 3" xfId="45843"/>
    <cellStyle name="Normal 5 2 3 3 2 3 3 3" xfId="45844"/>
    <cellStyle name="Normal 5 2 3 3 2 3 3 3 2" xfId="45845"/>
    <cellStyle name="Normal 5 2 3 3 2 3 3 4" xfId="45846"/>
    <cellStyle name="Normal 5 2 3 3 2 3 4" xfId="45847"/>
    <cellStyle name="Normal 5 2 3 3 2 3 4 2" xfId="45848"/>
    <cellStyle name="Normal 5 2 3 3 2 3 4 2 2" xfId="45849"/>
    <cellStyle name="Normal 5 2 3 3 2 3 4 3" xfId="45850"/>
    <cellStyle name="Normal 5 2 3 3 2 3 5" xfId="45851"/>
    <cellStyle name="Normal 5 2 3 3 2 3 5 2" xfId="45852"/>
    <cellStyle name="Normal 5 2 3 3 2 3 6" xfId="45853"/>
    <cellStyle name="Normal 5 2 3 3 2 4" xfId="45854"/>
    <cellStyle name="Normal 5 2 3 3 2 4 2" xfId="45855"/>
    <cellStyle name="Normal 5 2 3 3 2 4 2 2" xfId="45856"/>
    <cellStyle name="Normal 5 2 3 3 2 4 2 2 2" xfId="45857"/>
    <cellStyle name="Normal 5 2 3 3 2 4 2 2 2 2" xfId="45858"/>
    <cellStyle name="Normal 5 2 3 3 2 4 2 2 2 2 2" xfId="45859"/>
    <cellStyle name="Normal 5 2 3 3 2 4 2 2 2 3" xfId="45860"/>
    <cellStyle name="Normal 5 2 3 3 2 4 2 2 3" xfId="45861"/>
    <cellStyle name="Normal 5 2 3 3 2 4 2 2 3 2" xfId="45862"/>
    <cellStyle name="Normal 5 2 3 3 2 4 2 2 4" xfId="45863"/>
    <cellStyle name="Normal 5 2 3 3 2 4 2 3" xfId="45864"/>
    <cellStyle name="Normal 5 2 3 3 2 4 2 3 2" xfId="45865"/>
    <cellStyle name="Normal 5 2 3 3 2 4 2 3 2 2" xfId="45866"/>
    <cellStyle name="Normal 5 2 3 3 2 4 2 3 3" xfId="45867"/>
    <cellStyle name="Normal 5 2 3 3 2 4 2 4" xfId="45868"/>
    <cellStyle name="Normal 5 2 3 3 2 4 2 4 2" xfId="45869"/>
    <cellStyle name="Normal 5 2 3 3 2 4 2 5" xfId="45870"/>
    <cellStyle name="Normal 5 2 3 3 2 4 3" xfId="45871"/>
    <cellStyle name="Normal 5 2 3 3 2 4 3 2" xfId="45872"/>
    <cellStyle name="Normal 5 2 3 3 2 4 3 2 2" xfId="45873"/>
    <cellStyle name="Normal 5 2 3 3 2 4 3 2 2 2" xfId="45874"/>
    <cellStyle name="Normal 5 2 3 3 2 4 3 2 3" xfId="45875"/>
    <cellStyle name="Normal 5 2 3 3 2 4 3 3" xfId="45876"/>
    <cellStyle name="Normal 5 2 3 3 2 4 3 3 2" xfId="45877"/>
    <cellStyle name="Normal 5 2 3 3 2 4 3 4" xfId="45878"/>
    <cellStyle name="Normal 5 2 3 3 2 4 4" xfId="45879"/>
    <cellStyle name="Normal 5 2 3 3 2 4 4 2" xfId="45880"/>
    <cellStyle name="Normal 5 2 3 3 2 4 4 2 2" xfId="45881"/>
    <cellStyle name="Normal 5 2 3 3 2 4 4 3" xfId="45882"/>
    <cellStyle name="Normal 5 2 3 3 2 4 5" xfId="45883"/>
    <cellStyle name="Normal 5 2 3 3 2 4 5 2" xfId="45884"/>
    <cellStyle name="Normal 5 2 3 3 2 4 6" xfId="45885"/>
    <cellStyle name="Normal 5 2 3 3 2 5" xfId="45886"/>
    <cellStyle name="Normal 5 2 3 3 2 5 2" xfId="45887"/>
    <cellStyle name="Normal 5 2 3 3 2 5 2 2" xfId="45888"/>
    <cellStyle name="Normal 5 2 3 3 2 5 2 2 2" xfId="45889"/>
    <cellStyle name="Normal 5 2 3 3 2 5 2 2 2 2" xfId="45890"/>
    <cellStyle name="Normal 5 2 3 3 2 5 2 2 2 2 2" xfId="45891"/>
    <cellStyle name="Normal 5 2 3 3 2 5 2 2 2 3" xfId="45892"/>
    <cellStyle name="Normal 5 2 3 3 2 5 2 2 3" xfId="45893"/>
    <cellStyle name="Normal 5 2 3 3 2 5 2 2 3 2" xfId="45894"/>
    <cellStyle name="Normal 5 2 3 3 2 5 2 2 4" xfId="45895"/>
    <cellStyle name="Normal 5 2 3 3 2 5 2 3" xfId="45896"/>
    <cellStyle name="Normal 5 2 3 3 2 5 2 3 2" xfId="45897"/>
    <cellStyle name="Normal 5 2 3 3 2 5 2 3 2 2" xfId="45898"/>
    <cellStyle name="Normal 5 2 3 3 2 5 2 3 3" xfId="45899"/>
    <cellStyle name="Normal 5 2 3 3 2 5 2 4" xfId="45900"/>
    <cellStyle name="Normal 5 2 3 3 2 5 2 4 2" xfId="45901"/>
    <cellStyle name="Normal 5 2 3 3 2 5 2 5" xfId="45902"/>
    <cellStyle name="Normal 5 2 3 3 2 5 3" xfId="45903"/>
    <cellStyle name="Normal 5 2 3 3 2 5 3 2" xfId="45904"/>
    <cellStyle name="Normal 5 2 3 3 2 5 3 2 2" xfId="45905"/>
    <cellStyle name="Normal 5 2 3 3 2 5 3 2 2 2" xfId="45906"/>
    <cellStyle name="Normal 5 2 3 3 2 5 3 2 3" xfId="45907"/>
    <cellStyle name="Normal 5 2 3 3 2 5 3 3" xfId="45908"/>
    <cellStyle name="Normal 5 2 3 3 2 5 3 3 2" xfId="45909"/>
    <cellStyle name="Normal 5 2 3 3 2 5 3 4" xfId="45910"/>
    <cellStyle name="Normal 5 2 3 3 2 5 4" xfId="45911"/>
    <cellStyle name="Normal 5 2 3 3 2 5 4 2" xfId="45912"/>
    <cellStyle name="Normal 5 2 3 3 2 5 4 2 2" xfId="45913"/>
    <cellStyle name="Normal 5 2 3 3 2 5 4 3" xfId="45914"/>
    <cellStyle name="Normal 5 2 3 3 2 5 5" xfId="45915"/>
    <cellStyle name="Normal 5 2 3 3 2 5 5 2" xfId="45916"/>
    <cellStyle name="Normal 5 2 3 3 2 5 6" xfId="45917"/>
    <cellStyle name="Normal 5 2 3 3 2 6" xfId="45918"/>
    <cellStyle name="Normal 5 2 3 3 2 6 2" xfId="45919"/>
    <cellStyle name="Normal 5 2 3 3 2 6 2 2" xfId="45920"/>
    <cellStyle name="Normal 5 2 3 3 2 6 2 2 2" xfId="45921"/>
    <cellStyle name="Normal 5 2 3 3 2 6 2 2 2 2" xfId="45922"/>
    <cellStyle name="Normal 5 2 3 3 2 6 2 2 3" xfId="45923"/>
    <cellStyle name="Normal 5 2 3 3 2 6 2 3" xfId="45924"/>
    <cellStyle name="Normal 5 2 3 3 2 6 2 3 2" xfId="45925"/>
    <cellStyle name="Normal 5 2 3 3 2 6 2 4" xfId="45926"/>
    <cellStyle name="Normal 5 2 3 3 2 6 3" xfId="45927"/>
    <cellStyle name="Normal 5 2 3 3 2 6 3 2" xfId="45928"/>
    <cellStyle name="Normal 5 2 3 3 2 6 3 2 2" xfId="45929"/>
    <cellStyle name="Normal 5 2 3 3 2 6 3 3" xfId="45930"/>
    <cellStyle name="Normal 5 2 3 3 2 6 4" xfId="45931"/>
    <cellStyle name="Normal 5 2 3 3 2 6 4 2" xfId="45932"/>
    <cellStyle name="Normal 5 2 3 3 2 6 5" xfId="45933"/>
    <cellStyle name="Normal 5 2 3 3 2 7" xfId="45934"/>
    <cellStyle name="Normal 5 2 3 3 2 7 2" xfId="45935"/>
    <cellStyle name="Normal 5 2 3 3 2 7 2 2" xfId="45936"/>
    <cellStyle name="Normal 5 2 3 3 2 7 2 2 2" xfId="45937"/>
    <cellStyle name="Normal 5 2 3 3 2 7 2 3" xfId="45938"/>
    <cellStyle name="Normal 5 2 3 3 2 7 3" xfId="45939"/>
    <cellStyle name="Normal 5 2 3 3 2 7 3 2" xfId="45940"/>
    <cellStyle name="Normal 5 2 3 3 2 7 4" xfId="45941"/>
    <cellStyle name="Normal 5 2 3 3 2 8" xfId="45942"/>
    <cellStyle name="Normal 5 2 3 3 2 8 2" xfId="45943"/>
    <cellStyle name="Normal 5 2 3 3 2 8 2 2" xfId="45944"/>
    <cellStyle name="Normal 5 2 3 3 2 8 3" xfId="45945"/>
    <cellStyle name="Normal 5 2 3 3 2 9" xfId="45946"/>
    <cellStyle name="Normal 5 2 3 3 2 9 2" xfId="45947"/>
    <cellStyle name="Normal 5 2 3 3 2 9 3" xfId="45948"/>
    <cellStyle name="Normal 5 2 3 3 3" xfId="45949"/>
    <cellStyle name="Normal 5 2 3 3 3 2" xfId="45950"/>
    <cellStyle name="Normal 5 2 3 3 3 2 2" xfId="45951"/>
    <cellStyle name="Normal 5 2 3 3 3 2 2 2" xfId="45952"/>
    <cellStyle name="Normal 5 2 3 3 3 2 2 2 2" xfId="45953"/>
    <cellStyle name="Normal 5 2 3 3 3 2 2 2 2 2" xfId="45954"/>
    <cellStyle name="Normal 5 2 3 3 3 2 2 2 2 2 2" xfId="45955"/>
    <cellStyle name="Normal 5 2 3 3 3 2 2 2 2 3" xfId="45956"/>
    <cellStyle name="Normal 5 2 3 3 3 2 2 2 3" xfId="45957"/>
    <cellStyle name="Normal 5 2 3 3 3 2 2 2 3 2" xfId="45958"/>
    <cellStyle name="Normal 5 2 3 3 3 2 2 2 4" xfId="45959"/>
    <cellStyle name="Normal 5 2 3 3 3 2 2 3" xfId="45960"/>
    <cellStyle name="Normal 5 2 3 3 3 2 2 3 2" xfId="45961"/>
    <cellStyle name="Normal 5 2 3 3 3 2 2 3 2 2" xfId="45962"/>
    <cellStyle name="Normal 5 2 3 3 3 2 2 3 3" xfId="45963"/>
    <cellStyle name="Normal 5 2 3 3 3 2 2 4" xfId="45964"/>
    <cellStyle name="Normal 5 2 3 3 3 2 2 4 2" xfId="45965"/>
    <cellStyle name="Normal 5 2 3 3 3 2 2 5" xfId="45966"/>
    <cellStyle name="Normal 5 2 3 3 3 2 3" xfId="45967"/>
    <cellStyle name="Normal 5 2 3 3 3 2 3 2" xfId="45968"/>
    <cellStyle name="Normal 5 2 3 3 3 2 3 2 2" xfId="45969"/>
    <cellStyle name="Normal 5 2 3 3 3 2 3 2 2 2" xfId="45970"/>
    <cellStyle name="Normal 5 2 3 3 3 2 3 2 3" xfId="45971"/>
    <cellStyle name="Normal 5 2 3 3 3 2 3 3" xfId="45972"/>
    <cellStyle name="Normal 5 2 3 3 3 2 3 3 2" xfId="45973"/>
    <cellStyle name="Normal 5 2 3 3 3 2 3 4" xfId="45974"/>
    <cellStyle name="Normal 5 2 3 3 3 2 4" xfId="45975"/>
    <cellStyle name="Normal 5 2 3 3 3 2 4 2" xfId="45976"/>
    <cellStyle name="Normal 5 2 3 3 3 2 4 2 2" xfId="45977"/>
    <cellStyle name="Normal 5 2 3 3 3 2 4 3" xfId="45978"/>
    <cellStyle name="Normal 5 2 3 3 3 2 5" xfId="45979"/>
    <cellStyle name="Normal 5 2 3 3 3 2 5 2" xfId="45980"/>
    <cellStyle name="Normal 5 2 3 3 3 2 6" xfId="45981"/>
    <cellStyle name="Normal 5 2 3 3 3 3" xfId="45982"/>
    <cellStyle name="Normal 5 2 3 3 3 3 2" xfId="45983"/>
    <cellStyle name="Normal 5 2 3 3 3 3 2 2" xfId="45984"/>
    <cellStyle name="Normal 5 2 3 3 3 3 2 2 2" xfId="45985"/>
    <cellStyle name="Normal 5 2 3 3 3 3 2 2 2 2" xfId="45986"/>
    <cellStyle name="Normal 5 2 3 3 3 3 2 2 2 2 2" xfId="45987"/>
    <cellStyle name="Normal 5 2 3 3 3 3 2 2 2 3" xfId="45988"/>
    <cellStyle name="Normal 5 2 3 3 3 3 2 2 3" xfId="45989"/>
    <cellStyle name="Normal 5 2 3 3 3 3 2 2 3 2" xfId="45990"/>
    <cellStyle name="Normal 5 2 3 3 3 3 2 2 4" xfId="45991"/>
    <cellStyle name="Normal 5 2 3 3 3 3 2 3" xfId="45992"/>
    <cellStyle name="Normal 5 2 3 3 3 3 2 3 2" xfId="45993"/>
    <cellStyle name="Normal 5 2 3 3 3 3 2 3 2 2" xfId="45994"/>
    <cellStyle name="Normal 5 2 3 3 3 3 2 3 3" xfId="45995"/>
    <cellStyle name="Normal 5 2 3 3 3 3 2 4" xfId="45996"/>
    <cellStyle name="Normal 5 2 3 3 3 3 2 4 2" xfId="45997"/>
    <cellStyle name="Normal 5 2 3 3 3 3 2 5" xfId="45998"/>
    <cellStyle name="Normal 5 2 3 3 3 3 3" xfId="45999"/>
    <cellStyle name="Normal 5 2 3 3 3 3 3 2" xfId="46000"/>
    <cellStyle name="Normal 5 2 3 3 3 3 3 2 2" xfId="46001"/>
    <cellStyle name="Normal 5 2 3 3 3 3 3 2 2 2" xfId="46002"/>
    <cellStyle name="Normal 5 2 3 3 3 3 3 2 3" xfId="46003"/>
    <cellStyle name="Normal 5 2 3 3 3 3 3 3" xfId="46004"/>
    <cellStyle name="Normal 5 2 3 3 3 3 3 3 2" xfId="46005"/>
    <cellStyle name="Normal 5 2 3 3 3 3 3 4" xfId="46006"/>
    <cellStyle name="Normal 5 2 3 3 3 3 4" xfId="46007"/>
    <cellStyle name="Normal 5 2 3 3 3 3 4 2" xfId="46008"/>
    <cellStyle name="Normal 5 2 3 3 3 3 4 2 2" xfId="46009"/>
    <cellStyle name="Normal 5 2 3 3 3 3 4 3" xfId="46010"/>
    <cellStyle name="Normal 5 2 3 3 3 3 5" xfId="46011"/>
    <cellStyle name="Normal 5 2 3 3 3 3 5 2" xfId="46012"/>
    <cellStyle name="Normal 5 2 3 3 3 3 6" xfId="46013"/>
    <cellStyle name="Normal 5 2 3 3 3 4" xfId="46014"/>
    <cellStyle name="Normal 5 2 3 3 3 4 2" xfId="46015"/>
    <cellStyle name="Normal 5 2 3 3 3 4 2 2" xfId="46016"/>
    <cellStyle name="Normal 5 2 3 3 3 4 2 2 2" xfId="46017"/>
    <cellStyle name="Normal 5 2 3 3 3 4 2 2 2 2" xfId="46018"/>
    <cellStyle name="Normal 5 2 3 3 3 4 2 2 3" xfId="46019"/>
    <cellStyle name="Normal 5 2 3 3 3 4 2 3" xfId="46020"/>
    <cellStyle name="Normal 5 2 3 3 3 4 2 3 2" xfId="46021"/>
    <cellStyle name="Normal 5 2 3 3 3 4 2 4" xfId="46022"/>
    <cellStyle name="Normal 5 2 3 3 3 4 3" xfId="46023"/>
    <cellStyle name="Normal 5 2 3 3 3 4 3 2" xfId="46024"/>
    <cellStyle name="Normal 5 2 3 3 3 4 3 2 2" xfId="46025"/>
    <cellStyle name="Normal 5 2 3 3 3 4 3 3" xfId="46026"/>
    <cellStyle name="Normal 5 2 3 3 3 4 4" xfId="46027"/>
    <cellStyle name="Normal 5 2 3 3 3 4 4 2" xfId="46028"/>
    <cellStyle name="Normal 5 2 3 3 3 4 5" xfId="46029"/>
    <cellStyle name="Normal 5 2 3 3 3 5" xfId="46030"/>
    <cellStyle name="Normal 5 2 3 3 3 5 2" xfId="46031"/>
    <cellStyle name="Normal 5 2 3 3 3 5 2 2" xfId="46032"/>
    <cellStyle name="Normal 5 2 3 3 3 5 2 2 2" xfId="46033"/>
    <cellStyle name="Normal 5 2 3 3 3 5 2 3" xfId="46034"/>
    <cellStyle name="Normal 5 2 3 3 3 5 3" xfId="46035"/>
    <cellStyle name="Normal 5 2 3 3 3 5 3 2" xfId="46036"/>
    <cellStyle name="Normal 5 2 3 3 3 5 4" xfId="46037"/>
    <cellStyle name="Normal 5 2 3 3 3 6" xfId="46038"/>
    <cellStyle name="Normal 5 2 3 3 3 6 2" xfId="46039"/>
    <cellStyle name="Normal 5 2 3 3 3 6 2 2" xfId="46040"/>
    <cellStyle name="Normal 5 2 3 3 3 6 3" xfId="46041"/>
    <cellStyle name="Normal 5 2 3 3 3 7" xfId="46042"/>
    <cellStyle name="Normal 5 2 3 3 3 7 2" xfId="46043"/>
    <cellStyle name="Normal 5 2 3 3 3 8" xfId="46044"/>
    <cellStyle name="Normal 5 2 3 3 4" xfId="46045"/>
    <cellStyle name="Normal 5 2 3 3 4 2" xfId="46046"/>
    <cellStyle name="Normal 5 2 3 3 4 2 2" xfId="46047"/>
    <cellStyle name="Normal 5 2 3 3 4 2 2 2" xfId="46048"/>
    <cellStyle name="Normal 5 2 3 3 4 2 2 2 2" xfId="46049"/>
    <cellStyle name="Normal 5 2 3 3 4 2 2 2 2 2" xfId="46050"/>
    <cellStyle name="Normal 5 2 3 3 4 2 2 2 3" xfId="46051"/>
    <cellStyle name="Normal 5 2 3 3 4 2 2 3" xfId="46052"/>
    <cellStyle name="Normal 5 2 3 3 4 2 2 3 2" xfId="46053"/>
    <cellStyle name="Normal 5 2 3 3 4 2 2 4" xfId="46054"/>
    <cellStyle name="Normal 5 2 3 3 4 2 3" xfId="46055"/>
    <cellStyle name="Normal 5 2 3 3 4 2 3 2" xfId="46056"/>
    <cellStyle name="Normal 5 2 3 3 4 2 3 2 2" xfId="46057"/>
    <cellStyle name="Normal 5 2 3 3 4 2 3 3" xfId="46058"/>
    <cellStyle name="Normal 5 2 3 3 4 2 4" xfId="46059"/>
    <cellStyle name="Normal 5 2 3 3 4 2 4 2" xfId="46060"/>
    <cellStyle name="Normal 5 2 3 3 4 2 5" xfId="46061"/>
    <cellStyle name="Normal 5 2 3 3 4 3" xfId="46062"/>
    <cellStyle name="Normal 5 2 3 3 4 3 2" xfId="46063"/>
    <cellStyle name="Normal 5 2 3 3 4 3 2 2" xfId="46064"/>
    <cellStyle name="Normal 5 2 3 3 4 3 2 2 2" xfId="46065"/>
    <cellStyle name="Normal 5 2 3 3 4 3 2 3" xfId="46066"/>
    <cellStyle name="Normal 5 2 3 3 4 3 3" xfId="46067"/>
    <cellStyle name="Normal 5 2 3 3 4 3 3 2" xfId="46068"/>
    <cellStyle name="Normal 5 2 3 3 4 3 4" xfId="46069"/>
    <cellStyle name="Normal 5 2 3 3 4 4" xfId="46070"/>
    <cellStyle name="Normal 5 2 3 3 4 4 2" xfId="46071"/>
    <cellStyle name="Normal 5 2 3 3 4 4 2 2" xfId="46072"/>
    <cellStyle name="Normal 5 2 3 3 4 4 3" xfId="46073"/>
    <cellStyle name="Normal 5 2 3 3 4 5" xfId="46074"/>
    <cellStyle name="Normal 5 2 3 3 4 5 2" xfId="46075"/>
    <cellStyle name="Normal 5 2 3 3 4 6" xfId="46076"/>
    <cellStyle name="Normal 5 2 3 3 5" xfId="46077"/>
    <cellStyle name="Normal 5 2 3 3 5 2" xfId="46078"/>
    <cellStyle name="Normal 5 2 3 3 5 2 2" xfId="46079"/>
    <cellStyle name="Normal 5 2 3 3 5 2 2 2" xfId="46080"/>
    <cellStyle name="Normal 5 2 3 3 5 2 2 2 2" xfId="46081"/>
    <cellStyle name="Normal 5 2 3 3 5 2 2 2 2 2" xfId="46082"/>
    <cellStyle name="Normal 5 2 3 3 5 2 2 2 3" xfId="46083"/>
    <cellStyle name="Normal 5 2 3 3 5 2 2 3" xfId="46084"/>
    <cellStyle name="Normal 5 2 3 3 5 2 2 3 2" xfId="46085"/>
    <cellStyle name="Normal 5 2 3 3 5 2 2 4" xfId="46086"/>
    <cellStyle name="Normal 5 2 3 3 5 2 3" xfId="46087"/>
    <cellStyle name="Normal 5 2 3 3 5 2 3 2" xfId="46088"/>
    <cellStyle name="Normal 5 2 3 3 5 2 3 2 2" xfId="46089"/>
    <cellStyle name="Normal 5 2 3 3 5 2 3 3" xfId="46090"/>
    <cellStyle name="Normal 5 2 3 3 5 2 4" xfId="46091"/>
    <cellStyle name="Normal 5 2 3 3 5 2 4 2" xfId="46092"/>
    <cellStyle name="Normal 5 2 3 3 5 2 5" xfId="46093"/>
    <cellStyle name="Normal 5 2 3 3 5 3" xfId="46094"/>
    <cellStyle name="Normal 5 2 3 3 5 3 2" xfId="46095"/>
    <cellStyle name="Normal 5 2 3 3 5 3 2 2" xfId="46096"/>
    <cellStyle name="Normal 5 2 3 3 5 3 2 2 2" xfId="46097"/>
    <cellStyle name="Normal 5 2 3 3 5 3 2 3" xfId="46098"/>
    <cellStyle name="Normal 5 2 3 3 5 3 3" xfId="46099"/>
    <cellStyle name="Normal 5 2 3 3 5 3 3 2" xfId="46100"/>
    <cellStyle name="Normal 5 2 3 3 5 3 4" xfId="46101"/>
    <cellStyle name="Normal 5 2 3 3 5 4" xfId="46102"/>
    <cellStyle name="Normal 5 2 3 3 5 4 2" xfId="46103"/>
    <cellStyle name="Normal 5 2 3 3 5 4 2 2" xfId="46104"/>
    <cellStyle name="Normal 5 2 3 3 5 4 3" xfId="46105"/>
    <cellStyle name="Normal 5 2 3 3 5 5" xfId="46106"/>
    <cellStyle name="Normal 5 2 3 3 5 5 2" xfId="46107"/>
    <cellStyle name="Normal 5 2 3 3 5 6" xfId="46108"/>
    <cellStyle name="Normal 5 2 3 3 6" xfId="46109"/>
    <cellStyle name="Normal 5 2 3 3 6 2" xfId="46110"/>
    <cellStyle name="Normal 5 2 3 3 6 2 2" xfId="46111"/>
    <cellStyle name="Normal 5 2 3 3 6 2 2 2" xfId="46112"/>
    <cellStyle name="Normal 5 2 3 3 6 2 2 2 2" xfId="46113"/>
    <cellStyle name="Normal 5 2 3 3 6 2 2 2 2 2" xfId="46114"/>
    <cellStyle name="Normal 5 2 3 3 6 2 2 2 3" xfId="46115"/>
    <cellStyle name="Normal 5 2 3 3 6 2 2 3" xfId="46116"/>
    <cellStyle name="Normal 5 2 3 3 6 2 2 3 2" xfId="46117"/>
    <cellStyle name="Normal 5 2 3 3 6 2 2 4" xfId="46118"/>
    <cellStyle name="Normal 5 2 3 3 6 2 3" xfId="46119"/>
    <cellStyle name="Normal 5 2 3 3 6 2 3 2" xfId="46120"/>
    <cellStyle name="Normal 5 2 3 3 6 2 3 2 2" xfId="46121"/>
    <cellStyle name="Normal 5 2 3 3 6 2 3 3" xfId="46122"/>
    <cellStyle name="Normal 5 2 3 3 6 2 4" xfId="46123"/>
    <cellStyle name="Normal 5 2 3 3 6 2 4 2" xfId="46124"/>
    <cellStyle name="Normal 5 2 3 3 6 2 5" xfId="46125"/>
    <cellStyle name="Normal 5 2 3 3 6 3" xfId="46126"/>
    <cellStyle name="Normal 5 2 3 3 6 3 2" xfId="46127"/>
    <cellStyle name="Normal 5 2 3 3 6 3 2 2" xfId="46128"/>
    <cellStyle name="Normal 5 2 3 3 6 3 2 2 2" xfId="46129"/>
    <cellStyle name="Normal 5 2 3 3 6 3 2 3" xfId="46130"/>
    <cellStyle name="Normal 5 2 3 3 6 3 3" xfId="46131"/>
    <cellStyle name="Normal 5 2 3 3 6 3 3 2" xfId="46132"/>
    <cellStyle name="Normal 5 2 3 3 6 3 4" xfId="46133"/>
    <cellStyle name="Normal 5 2 3 3 6 4" xfId="46134"/>
    <cellStyle name="Normal 5 2 3 3 6 4 2" xfId="46135"/>
    <cellStyle name="Normal 5 2 3 3 6 4 2 2" xfId="46136"/>
    <cellStyle name="Normal 5 2 3 3 6 4 3" xfId="46137"/>
    <cellStyle name="Normal 5 2 3 3 6 5" xfId="46138"/>
    <cellStyle name="Normal 5 2 3 3 6 5 2" xfId="46139"/>
    <cellStyle name="Normal 5 2 3 3 6 6" xfId="46140"/>
    <cellStyle name="Normal 5 2 3 3 7" xfId="46141"/>
    <cellStyle name="Normal 5 2 3 3 7 2" xfId="46142"/>
    <cellStyle name="Normal 5 2 3 3 7 2 2" xfId="46143"/>
    <cellStyle name="Normal 5 2 3 3 7 2 2 2" xfId="46144"/>
    <cellStyle name="Normal 5 2 3 3 7 2 2 2 2" xfId="46145"/>
    <cellStyle name="Normal 5 2 3 3 7 2 2 3" xfId="46146"/>
    <cellStyle name="Normal 5 2 3 3 7 2 3" xfId="46147"/>
    <cellStyle name="Normal 5 2 3 3 7 2 3 2" xfId="46148"/>
    <cellStyle name="Normal 5 2 3 3 7 2 4" xfId="46149"/>
    <cellStyle name="Normal 5 2 3 3 7 3" xfId="46150"/>
    <cellStyle name="Normal 5 2 3 3 7 3 2" xfId="46151"/>
    <cellStyle name="Normal 5 2 3 3 7 3 2 2" xfId="46152"/>
    <cellStyle name="Normal 5 2 3 3 7 3 3" xfId="46153"/>
    <cellStyle name="Normal 5 2 3 3 7 4" xfId="46154"/>
    <cellStyle name="Normal 5 2 3 3 7 4 2" xfId="46155"/>
    <cellStyle name="Normal 5 2 3 3 7 5" xfId="46156"/>
    <cellStyle name="Normal 5 2 3 3 8" xfId="46157"/>
    <cellStyle name="Normal 5 2 3 3 8 2" xfId="46158"/>
    <cellStyle name="Normal 5 2 3 3 8 2 2" xfId="46159"/>
    <cellStyle name="Normal 5 2 3 3 8 2 2 2" xfId="46160"/>
    <cellStyle name="Normal 5 2 3 3 8 2 3" xfId="46161"/>
    <cellStyle name="Normal 5 2 3 3 8 3" xfId="46162"/>
    <cellStyle name="Normal 5 2 3 3 8 3 2" xfId="46163"/>
    <cellStyle name="Normal 5 2 3 3 8 4" xfId="46164"/>
    <cellStyle name="Normal 5 2 3 3 9" xfId="46165"/>
    <cellStyle name="Normal 5 2 3 3 9 2" xfId="46166"/>
    <cellStyle name="Normal 5 2 3 3 9 2 2" xfId="46167"/>
    <cellStyle name="Normal 5 2 3 3 9 3" xfId="46168"/>
    <cellStyle name="Normal 5 2 3 4" xfId="46169"/>
    <cellStyle name="Normal 5 2 3 4 10" xfId="46170"/>
    <cellStyle name="Normal 5 2 3 4 11" xfId="46171"/>
    <cellStyle name="Normal 5 2 3 4 2" xfId="46172"/>
    <cellStyle name="Normal 5 2 3 4 2 2" xfId="46173"/>
    <cellStyle name="Normal 5 2 3 4 2 2 2" xfId="46174"/>
    <cellStyle name="Normal 5 2 3 4 2 2 2 2" xfId="46175"/>
    <cellStyle name="Normal 5 2 3 4 2 2 2 2 2" xfId="46176"/>
    <cellStyle name="Normal 5 2 3 4 2 2 2 2 2 2" xfId="46177"/>
    <cellStyle name="Normal 5 2 3 4 2 2 2 2 2 2 2" xfId="46178"/>
    <cellStyle name="Normal 5 2 3 4 2 2 2 2 2 3" xfId="46179"/>
    <cellStyle name="Normal 5 2 3 4 2 2 2 2 3" xfId="46180"/>
    <cellStyle name="Normal 5 2 3 4 2 2 2 2 3 2" xfId="46181"/>
    <cellStyle name="Normal 5 2 3 4 2 2 2 2 4" xfId="46182"/>
    <cellStyle name="Normal 5 2 3 4 2 2 2 3" xfId="46183"/>
    <cellStyle name="Normal 5 2 3 4 2 2 2 3 2" xfId="46184"/>
    <cellStyle name="Normal 5 2 3 4 2 2 2 3 2 2" xfId="46185"/>
    <cellStyle name="Normal 5 2 3 4 2 2 2 3 3" xfId="46186"/>
    <cellStyle name="Normal 5 2 3 4 2 2 2 4" xfId="46187"/>
    <cellStyle name="Normal 5 2 3 4 2 2 2 4 2" xfId="46188"/>
    <cellStyle name="Normal 5 2 3 4 2 2 2 5" xfId="46189"/>
    <cellStyle name="Normal 5 2 3 4 2 2 3" xfId="46190"/>
    <cellStyle name="Normal 5 2 3 4 2 2 3 2" xfId="46191"/>
    <cellStyle name="Normal 5 2 3 4 2 2 3 2 2" xfId="46192"/>
    <cellStyle name="Normal 5 2 3 4 2 2 3 2 2 2" xfId="46193"/>
    <cellStyle name="Normal 5 2 3 4 2 2 3 2 3" xfId="46194"/>
    <cellStyle name="Normal 5 2 3 4 2 2 3 3" xfId="46195"/>
    <cellStyle name="Normal 5 2 3 4 2 2 3 3 2" xfId="46196"/>
    <cellStyle name="Normal 5 2 3 4 2 2 3 4" xfId="46197"/>
    <cellStyle name="Normal 5 2 3 4 2 2 4" xfId="46198"/>
    <cellStyle name="Normal 5 2 3 4 2 2 4 2" xfId="46199"/>
    <cellStyle name="Normal 5 2 3 4 2 2 4 2 2" xfId="46200"/>
    <cellStyle name="Normal 5 2 3 4 2 2 4 3" xfId="46201"/>
    <cellStyle name="Normal 5 2 3 4 2 2 5" xfId="46202"/>
    <cellStyle name="Normal 5 2 3 4 2 2 5 2" xfId="46203"/>
    <cellStyle name="Normal 5 2 3 4 2 2 6" xfId="46204"/>
    <cellStyle name="Normal 5 2 3 4 2 3" xfId="46205"/>
    <cellStyle name="Normal 5 2 3 4 2 3 2" xfId="46206"/>
    <cellStyle name="Normal 5 2 3 4 2 3 2 2" xfId="46207"/>
    <cellStyle name="Normal 5 2 3 4 2 3 2 2 2" xfId="46208"/>
    <cellStyle name="Normal 5 2 3 4 2 3 2 2 2 2" xfId="46209"/>
    <cellStyle name="Normal 5 2 3 4 2 3 2 2 2 2 2" xfId="46210"/>
    <cellStyle name="Normal 5 2 3 4 2 3 2 2 2 3" xfId="46211"/>
    <cellStyle name="Normal 5 2 3 4 2 3 2 2 3" xfId="46212"/>
    <cellStyle name="Normal 5 2 3 4 2 3 2 2 3 2" xfId="46213"/>
    <cellStyle name="Normal 5 2 3 4 2 3 2 2 4" xfId="46214"/>
    <cellStyle name="Normal 5 2 3 4 2 3 2 3" xfId="46215"/>
    <cellStyle name="Normal 5 2 3 4 2 3 2 3 2" xfId="46216"/>
    <cellStyle name="Normal 5 2 3 4 2 3 2 3 2 2" xfId="46217"/>
    <cellStyle name="Normal 5 2 3 4 2 3 2 3 3" xfId="46218"/>
    <cellStyle name="Normal 5 2 3 4 2 3 2 4" xfId="46219"/>
    <cellStyle name="Normal 5 2 3 4 2 3 2 4 2" xfId="46220"/>
    <cellStyle name="Normal 5 2 3 4 2 3 2 5" xfId="46221"/>
    <cellStyle name="Normal 5 2 3 4 2 3 3" xfId="46222"/>
    <cellStyle name="Normal 5 2 3 4 2 3 3 2" xfId="46223"/>
    <cellStyle name="Normal 5 2 3 4 2 3 3 2 2" xfId="46224"/>
    <cellStyle name="Normal 5 2 3 4 2 3 3 2 2 2" xfId="46225"/>
    <cellStyle name="Normal 5 2 3 4 2 3 3 2 3" xfId="46226"/>
    <cellStyle name="Normal 5 2 3 4 2 3 3 3" xfId="46227"/>
    <cellStyle name="Normal 5 2 3 4 2 3 3 3 2" xfId="46228"/>
    <cellStyle name="Normal 5 2 3 4 2 3 3 4" xfId="46229"/>
    <cellStyle name="Normal 5 2 3 4 2 3 4" xfId="46230"/>
    <cellStyle name="Normal 5 2 3 4 2 3 4 2" xfId="46231"/>
    <cellStyle name="Normal 5 2 3 4 2 3 4 2 2" xfId="46232"/>
    <cellStyle name="Normal 5 2 3 4 2 3 4 3" xfId="46233"/>
    <cellStyle name="Normal 5 2 3 4 2 3 5" xfId="46234"/>
    <cellStyle name="Normal 5 2 3 4 2 3 5 2" xfId="46235"/>
    <cellStyle name="Normal 5 2 3 4 2 3 6" xfId="46236"/>
    <cellStyle name="Normal 5 2 3 4 2 4" xfId="46237"/>
    <cellStyle name="Normal 5 2 3 4 2 4 2" xfId="46238"/>
    <cellStyle name="Normal 5 2 3 4 2 4 2 2" xfId="46239"/>
    <cellStyle name="Normal 5 2 3 4 2 4 2 2 2" xfId="46240"/>
    <cellStyle name="Normal 5 2 3 4 2 4 2 2 2 2" xfId="46241"/>
    <cellStyle name="Normal 5 2 3 4 2 4 2 2 3" xfId="46242"/>
    <cellStyle name="Normal 5 2 3 4 2 4 2 3" xfId="46243"/>
    <cellStyle name="Normal 5 2 3 4 2 4 2 3 2" xfId="46244"/>
    <cellStyle name="Normal 5 2 3 4 2 4 2 4" xfId="46245"/>
    <cellStyle name="Normal 5 2 3 4 2 4 3" xfId="46246"/>
    <cellStyle name="Normal 5 2 3 4 2 4 3 2" xfId="46247"/>
    <cellStyle name="Normal 5 2 3 4 2 4 3 2 2" xfId="46248"/>
    <cellStyle name="Normal 5 2 3 4 2 4 3 3" xfId="46249"/>
    <cellStyle name="Normal 5 2 3 4 2 4 4" xfId="46250"/>
    <cellStyle name="Normal 5 2 3 4 2 4 4 2" xfId="46251"/>
    <cellStyle name="Normal 5 2 3 4 2 4 5" xfId="46252"/>
    <cellStyle name="Normal 5 2 3 4 2 5" xfId="46253"/>
    <cellStyle name="Normal 5 2 3 4 2 5 2" xfId="46254"/>
    <cellStyle name="Normal 5 2 3 4 2 5 2 2" xfId="46255"/>
    <cellStyle name="Normal 5 2 3 4 2 5 2 2 2" xfId="46256"/>
    <cellStyle name="Normal 5 2 3 4 2 5 2 3" xfId="46257"/>
    <cellStyle name="Normal 5 2 3 4 2 5 3" xfId="46258"/>
    <cellStyle name="Normal 5 2 3 4 2 5 3 2" xfId="46259"/>
    <cellStyle name="Normal 5 2 3 4 2 5 4" xfId="46260"/>
    <cellStyle name="Normal 5 2 3 4 2 6" xfId="46261"/>
    <cellStyle name="Normal 5 2 3 4 2 6 2" xfId="46262"/>
    <cellStyle name="Normal 5 2 3 4 2 6 2 2" xfId="46263"/>
    <cellStyle name="Normal 5 2 3 4 2 6 3" xfId="46264"/>
    <cellStyle name="Normal 5 2 3 4 2 7" xfId="46265"/>
    <cellStyle name="Normal 5 2 3 4 2 7 2" xfId="46266"/>
    <cellStyle name="Normal 5 2 3 4 2 8" xfId="46267"/>
    <cellStyle name="Normal 5 2 3 4 3" xfId="46268"/>
    <cellStyle name="Normal 5 2 3 4 3 2" xfId="46269"/>
    <cellStyle name="Normal 5 2 3 4 3 2 2" xfId="46270"/>
    <cellStyle name="Normal 5 2 3 4 3 2 2 2" xfId="46271"/>
    <cellStyle name="Normal 5 2 3 4 3 2 2 2 2" xfId="46272"/>
    <cellStyle name="Normal 5 2 3 4 3 2 2 2 2 2" xfId="46273"/>
    <cellStyle name="Normal 5 2 3 4 3 2 2 2 3" xfId="46274"/>
    <cellStyle name="Normal 5 2 3 4 3 2 2 3" xfId="46275"/>
    <cellStyle name="Normal 5 2 3 4 3 2 2 3 2" xfId="46276"/>
    <cellStyle name="Normal 5 2 3 4 3 2 2 4" xfId="46277"/>
    <cellStyle name="Normal 5 2 3 4 3 2 3" xfId="46278"/>
    <cellStyle name="Normal 5 2 3 4 3 2 3 2" xfId="46279"/>
    <cellStyle name="Normal 5 2 3 4 3 2 3 2 2" xfId="46280"/>
    <cellStyle name="Normal 5 2 3 4 3 2 3 3" xfId="46281"/>
    <cellStyle name="Normal 5 2 3 4 3 2 4" xfId="46282"/>
    <cellStyle name="Normal 5 2 3 4 3 2 4 2" xfId="46283"/>
    <cellStyle name="Normal 5 2 3 4 3 2 5" xfId="46284"/>
    <cellStyle name="Normal 5 2 3 4 3 3" xfId="46285"/>
    <cellStyle name="Normal 5 2 3 4 3 3 2" xfId="46286"/>
    <cellStyle name="Normal 5 2 3 4 3 3 2 2" xfId="46287"/>
    <cellStyle name="Normal 5 2 3 4 3 3 2 2 2" xfId="46288"/>
    <cellStyle name="Normal 5 2 3 4 3 3 2 3" xfId="46289"/>
    <cellStyle name="Normal 5 2 3 4 3 3 3" xfId="46290"/>
    <cellStyle name="Normal 5 2 3 4 3 3 3 2" xfId="46291"/>
    <cellStyle name="Normal 5 2 3 4 3 3 4" xfId="46292"/>
    <cellStyle name="Normal 5 2 3 4 3 4" xfId="46293"/>
    <cellStyle name="Normal 5 2 3 4 3 4 2" xfId="46294"/>
    <cellStyle name="Normal 5 2 3 4 3 4 2 2" xfId="46295"/>
    <cellStyle name="Normal 5 2 3 4 3 4 3" xfId="46296"/>
    <cellStyle name="Normal 5 2 3 4 3 5" xfId="46297"/>
    <cellStyle name="Normal 5 2 3 4 3 5 2" xfId="46298"/>
    <cellStyle name="Normal 5 2 3 4 3 6" xfId="46299"/>
    <cellStyle name="Normal 5 2 3 4 4" xfId="46300"/>
    <cellStyle name="Normal 5 2 3 4 4 2" xfId="46301"/>
    <cellStyle name="Normal 5 2 3 4 4 2 2" xfId="46302"/>
    <cellStyle name="Normal 5 2 3 4 4 2 2 2" xfId="46303"/>
    <cellStyle name="Normal 5 2 3 4 4 2 2 2 2" xfId="46304"/>
    <cellStyle name="Normal 5 2 3 4 4 2 2 2 2 2" xfId="46305"/>
    <cellStyle name="Normal 5 2 3 4 4 2 2 2 3" xfId="46306"/>
    <cellStyle name="Normal 5 2 3 4 4 2 2 3" xfId="46307"/>
    <cellStyle name="Normal 5 2 3 4 4 2 2 3 2" xfId="46308"/>
    <cellStyle name="Normal 5 2 3 4 4 2 2 4" xfId="46309"/>
    <cellStyle name="Normal 5 2 3 4 4 2 3" xfId="46310"/>
    <cellStyle name="Normal 5 2 3 4 4 2 3 2" xfId="46311"/>
    <cellStyle name="Normal 5 2 3 4 4 2 3 2 2" xfId="46312"/>
    <cellStyle name="Normal 5 2 3 4 4 2 3 3" xfId="46313"/>
    <cellStyle name="Normal 5 2 3 4 4 2 4" xfId="46314"/>
    <cellStyle name="Normal 5 2 3 4 4 2 4 2" xfId="46315"/>
    <cellStyle name="Normal 5 2 3 4 4 2 5" xfId="46316"/>
    <cellStyle name="Normal 5 2 3 4 4 3" xfId="46317"/>
    <cellStyle name="Normal 5 2 3 4 4 3 2" xfId="46318"/>
    <cellStyle name="Normal 5 2 3 4 4 3 2 2" xfId="46319"/>
    <cellStyle name="Normal 5 2 3 4 4 3 2 2 2" xfId="46320"/>
    <cellStyle name="Normal 5 2 3 4 4 3 2 3" xfId="46321"/>
    <cellStyle name="Normal 5 2 3 4 4 3 3" xfId="46322"/>
    <cellStyle name="Normal 5 2 3 4 4 3 3 2" xfId="46323"/>
    <cellStyle name="Normal 5 2 3 4 4 3 4" xfId="46324"/>
    <cellStyle name="Normal 5 2 3 4 4 4" xfId="46325"/>
    <cellStyle name="Normal 5 2 3 4 4 4 2" xfId="46326"/>
    <cellStyle name="Normal 5 2 3 4 4 4 2 2" xfId="46327"/>
    <cellStyle name="Normal 5 2 3 4 4 4 3" xfId="46328"/>
    <cellStyle name="Normal 5 2 3 4 4 5" xfId="46329"/>
    <cellStyle name="Normal 5 2 3 4 4 5 2" xfId="46330"/>
    <cellStyle name="Normal 5 2 3 4 4 6" xfId="46331"/>
    <cellStyle name="Normal 5 2 3 4 5" xfId="46332"/>
    <cellStyle name="Normal 5 2 3 4 5 2" xfId="46333"/>
    <cellStyle name="Normal 5 2 3 4 5 2 2" xfId="46334"/>
    <cellStyle name="Normal 5 2 3 4 5 2 2 2" xfId="46335"/>
    <cellStyle name="Normal 5 2 3 4 5 2 2 2 2" xfId="46336"/>
    <cellStyle name="Normal 5 2 3 4 5 2 2 2 2 2" xfId="46337"/>
    <cellStyle name="Normal 5 2 3 4 5 2 2 2 3" xfId="46338"/>
    <cellStyle name="Normal 5 2 3 4 5 2 2 3" xfId="46339"/>
    <cellStyle name="Normal 5 2 3 4 5 2 2 3 2" xfId="46340"/>
    <cellStyle name="Normal 5 2 3 4 5 2 2 4" xfId="46341"/>
    <cellStyle name="Normal 5 2 3 4 5 2 3" xfId="46342"/>
    <cellStyle name="Normal 5 2 3 4 5 2 3 2" xfId="46343"/>
    <cellStyle name="Normal 5 2 3 4 5 2 3 2 2" xfId="46344"/>
    <cellStyle name="Normal 5 2 3 4 5 2 3 3" xfId="46345"/>
    <cellStyle name="Normal 5 2 3 4 5 2 4" xfId="46346"/>
    <cellStyle name="Normal 5 2 3 4 5 2 4 2" xfId="46347"/>
    <cellStyle name="Normal 5 2 3 4 5 2 5" xfId="46348"/>
    <cellStyle name="Normal 5 2 3 4 5 3" xfId="46349"/>
    <cellStyle name="Normal 5 2 3 4 5 3 2" xfId="46350"/>
    <cellStyle name="Normal 5 2 3 4 5 3 2 2" xfId="46351"/>
    <cellStyle name="Normal 5 2 3 4 5 3 2 2 2" xfId="46352"/>
    <cellStyle name="Normal 5 2 3 4 5 3 2 3" xfId="46353"/>
    <cellStyle name="Normal 5 2 3 4 5 3 3" xfId="46354"/>
    <cellStyle name="Normal 5 2 3 4 5 3 3 2" xfId="46355"/>
    <cellStyle name="Normal 5 2 3 4 5 3 4" xfId="46356"/>
    <cellStyle name="Normal 5 2 3 4 5 4" xfId="46357"/>
    <cellStyle name="Normal 5 2 3 4 5 4 2" xfId="46358"/>
    <cellStyle name="Normal 5 2 3 4 5 4 2 2" xfId="46359"/>
    <cellStyle name="Normal 5 2 3 4 5 4 3" xfId="46360"/>
    <cellStyle name="Normal 5 2 3 4 5 5" xfId="46361"/>
    <cellStyle name="Normal 5 2 3 4 5 5 2" xfId="46362"/>
    <cellStyle name="Normal 5 2 3 4 5 6" xfId="46363"/>
    <cellStyle name="Normal 5 2 3 4 6" xfId="46364"/>
    <cellStyle name="Normal 5 2 3 4 6 2" xfId="46365"/>
    <cellStyle name="Normal 5 2 3 4 6 2 2" xfId="46366"/>
    <cellStyle name="Normal 5 2 3 4 6 2 2 2" xfId="46367"/>
    <cellStyle name="Normal 5 2 3 4 6 2 2 2 2" xfId="46368"/>
    <cellStyle name="Normal 5 2 3 4 6 2 2 3" xfId="46369"/>
    <cellStyle name="Normal 5 2 3 4 6 2 3" xfId="46370"/>
    <cellStyle name="Normal 5 2 3 4 6 2 3 2" xfId="46371"/>
    <cellStyle name="Normal 5 2 3 4 6 2 4" xfId="46372"/>
    <cellStyle name="Normal 5 2 3 4 6 3" xfId="46373"/>
    <cellStyle name="Normal 5 2 3 4 6 3 2" xfId="46374"/>
    <cellStyle name="Normal 5 2 3 4 6 3 2 2" xfId="46375"/>
    <cellStyle name="Normal 5 2 3 4 6 3 3" xfId="46376"/>
    <cellStyle name="Normal 5 2 3 4 6 4" xfId="46377"/>
    <cellStyle name="Normal 5 2 3 4 6 4 2" xfId="46378"/>
    <cellStyle name="Normal 5 2 3 4 6 5" xfId="46379"/>
    <cellStyle name="Normal 5 2 3 4 7" xfId="46380"/>
    <cellStyle name="Normal 5 2 3 4 7 2" xfId="46381"/>
    <cellStyle name="Normal 5 2 3 4 7 2 2" xfId="46382"/>
    <cellStyle name="Normal 5 2 3 4 7 2 2 2" xfId="46383"/>
    <cellStyle name="Normal 5 2 3 4 7 2 3" xfId="46384"/>
    <cellStyle name="Normal 5 2 3 4 7 3" xfId="46385"/>
    <cellStyle name="Normal 5 2 3 4 7 3 2" xfId="46386"/>
    <cellStyle name="Normal 5 2 3 4 7 4" xfId="46387"/>
    <cellStyle name="Normal 5 2 3 4 8" xfId="46388"/>
    <cellStyle name="Normal 5 2 3 4 8 2" xfId="46389"/>
    <cellStyle name="Normal 5 2 3 4 8 2 2" xfId="46390"/>
    <cellStyle name="Normal 5 2 3 4 8 3" xfId="46391"/>
    <cellStyle name="Normal 5 2 3 4 9" xfId="46392"/>
    <cellStyle name="Normal 5 2 3 4 9 2" xfId="46393"/>
    <cellStyle name="Normal 5 2 3 4 9 3" xfId="46394"/>
    <cellStyle name="Normal 5 2 3 5" xfId="46395"/>
    <cellStyle name="Normal 5 2 3 5 10" xfId="46396"/>
    <cellStyle name="Normal 5 2 3 5 11" xfId="46397"/>
    <cellStyle name="Normal 5 2 3 5 2" xfId="46398"/>
    <cellStyle name="Normal 5 2 3 5 2 2" xfId="46399"/>
    <cellStyle name="Normal 5 2 3 5 2 2 2" xfId="46400"/>
    <cellStyle name="Normal 5 2 3 5 2 2 2 2" xfId="46401"/>
    <cellStyle name="Normal 5 2 3 5 2 2 2 2 2" xfId="46402"/>
    <cellStyle name="Normal 5 2 3 5 2 2 2 2 2 2" xfId="46403"/>
    <cellStyle name="Normal 5 2 3 5 2 2 2 2 2 2 2" xfId="46404"/>
    <cellStyle name="Normal 5 2 3 5 2 2 2 2 2 3" xfId="46405"/>
    <cellStyle name="Normal 5 2 3 5 2 2 2 2 3" xfId="46406"/>
    <cellStyle name="Normal 5 2 3 5 2 2 2 2 3 2" xfId="46407"/>
    <cellStyle name="Normal 5 2 3 5 2 2 2 2 4" xfId="46408"/>
    <cellStyle name="Normal 5 2 3 5 2 2 2 3" xfId="46409"/>
    <cellStyle name="Normal 5 2 3 5 2 2 2 3 2" xfId="46410"/>
    <cellStyle name="Normal 5 2 3 5 2 2 2 3 2 2" xfId="46411"/>
    <cellStyle name="Normal 5 2 3 5 2 2 2 3 3" xfId="46412"/>
    <cellStyle name="Normal 5 2 3 5 2 2 2 4" xfId="46413"/>
    <cellStyle name="Normal 5 2 3 5 2 2 2 4 2" xfId="46414"/>
    <cellStyle name="Normal 5 2 3 5 2 2 2 5" xfId="46415"/>
    <cellStyle name="Normal 5 2 3 5 2 2 3" xfId="46416"/>
    <cellStyle name="Normal 5 2 3 5 2 2 3 2" xfId="46417"/>
    <cellStyle name="Normal 5 2 3 5 2 2 3 2 2" xfId="46418"/>
    <cellStyle name="Normal 5 2 3 5 2 2 3 2 2 2" xfId="46419"/>
    <cellStyle name="Normal 5 2 3 5 2 2 3 2 3" xfId="46420"/>
    <cellStyle name="Normal 5 2 3 5 2 2 3 3" xfId="46421"/>
    <cellStyle name="Normal 5 2 3 5 2 2 3 3 2" xfId="46422"/>
    <cellStyle name="Normal 5 2 3 5 2 2 3 4" xfId="46423"/>
    <cellStyle name="Normal 5 2 3 5 2 2 4" xfId="46424"/>
    <cellStyle name="Normal 5 2 3 5 2 2 4 2" xfId="46425"/>
    <cellStyle name="Normal 5 2 3 5 2 2 4 2 2" xfId="46426"/>
    <cellStyle name="Normal 5 2 3 5 2 2 4 3" xfId="46427"/>
    <cellStyle name="Normal 5 2 3 5 2 2 5" xfId="46428"/>
    <cellStyle name="Normal 5 2 3 5 2 2 5 2" xfId="46429"/>
    <cellStyle name="Normal 5 2 3 5 2 2 6" xfId="46430"/>
    <cellStyle name="Normal 5 2 3 5 2 3" xfId="46431"/>
    <cellStyle name="Normal 5 2 3 5 2 3 2" xfId="46432"/>
    <cellStyle name="Normal 5 2 3 5 2 3 2 2" xfId="46433"/>
    <cellStyle name="Normal 5 2 3 5 2 3 2 2 2" xfId="46434"/>
    <cellStyle name="Normal 5 2 3 5 2 3 2 2 2 2" xfId="46435"/>
    <cellStyle name="Normal 5 2 3 5 2 3 2 2 2 2 2" xfId="46436"/>
    <cellStyle name="Normal 5 2 3 5 2 3 2 2 2 3" xfId="46437"/>
    <cellStyle name="Normal 5 2 3 5 2 3 2 2 3" xfId="46438"/>
    <cellStyle name="Normal 5 2 3 5 2 3 2 2 3 2" xfId="46439"/>
    <cellStyle name="Normal 5 2 3 5 2 3 2 2 4" xfId="46440"/>
    <cellStyle name="Normal 5 2 3 5 2 3 2 3" xfId="46441"/>
    <cellStyle name="Normal 5 2 3 5 2 3 2 3 2" xfId="46442"/>
    <cellStyle name="Normal 5 2 3 5 2 3 2 3 2 2" xfId="46443"/>
    <cellStyle name="Normal 5 2 3 5 2 3 2 3 3" xfId="46444"/>
    <cellStyle name="Normal 5 2 3 5 2 3 2 4" xfId="46445"/>
    <cellStyle name="Normal 5 2 3 5 2 3 2 4 2" xfId="46446"/>
    <cellStyle name="Normal 5 2 3 5 2 3 2 5" xfId="46447"/>
    <cellStyle name="Normal 5 2 3 5 2 3 3" xfId="46448"/>
    <cellStyle name="Normal 5 2 3 5 2 3 3 2" xfId="46449"/>
    <cellStyle name="Normal 5 2 3 5 2 3 3 2 2" xfId="46450"/>
    <cellStyle name="Normal 5 2 3 5 2 3 3 2 2 2" xfId="46451"/>
    <cellStyle name="Normal 5 2 3 5 2 3 3 2 3" xfId="46452"/>
    <cellStyle name="Normal 5 2 3 5 2 3 3 3" xfId="46453"/>
    <cellStyle name="Normal 5 2 3 5 2 3 3 3 2" xfId="46454"/>
    <cellStyle name="Normal 5 2 3 5 2 3 3 4" xfId="46455"/>
    <cellStyle name="Normal 5 2 3 5 2 3 4" xfId="46456"/>
    <cellStyle name="Normal 5 2 3 5 2 3 4 2" xfId="46457"/>
    <cellStyle name="Normal 5 2 3 5 2 3 4 2 2" xfId="46458"/>
    <cellStyle name="Normal 5 2 3 5 2 3 4 3" xfId="46459"/>
    <cellStyle name="Normal 5 2 3 5 2 3 5" xfId="46460"/>
    <cellStyle name="Normal 5 2 3 5 2 3 5 2" xfId="46461"/>
    <cellStyle name="Normal 5 2 3 5 2 3 6" xfId="46462"/>
    <cellStyle name="Normal 5 2 3 5 2 4" xfId="46463"/>
    <cellStyle name="Normal 5 2 3 5 2 4 2" xfId="46464"/>
    <cellStyle name="Normal 5 2 3 5 2 4 2 2" xfId="46465"/>
    <cellStyle name="Normal 5 2 3 5 2 4 2 2 2" xfId="46466"/>
    <cellStyle name="Normal 5 2 3 5 2 4 2 2 2 2" xfId="46467"/>
    <cellStyle name="Normal 5 2 3 5 2 4 2 2 3" xfId="46468"/>
    <cellStyle name="Normal 5 2 3 5 2 4 2 3" xfId="46469"/>
    <cellStyle name="Normal 5 2 3 5 2 4 2 3 2" xfId="46470"/>
    <cellStyle name="Normal 5 2 3 5 2 4 2 4" xfId="46471"/>
    <cellStyle name="Normal 5 2 3 5 2 4 3" xfId="46472"/>
    <cellStyle name="Normal 5 2 3 5 2 4 3 2" xfId="46473"/>
    <cellStyle name="Normal 5 2 3 5 2 4 3 2 2" xfId="46474"/>
    <cellStyle name="Normal 5 2 3 5 2 4 3 3" xfId="46475"/>
    <cellStyle name="Normal 5 2 3 5 2 4 4" xfId="46476"/>
    <cellStyle name="Normal 5 2 3 5 2 4 4 2" xfId="46477"/>
    <cellStyle name="Normal 5 2 3 5 2 4 5" xfId="46478"/>
    <cellStyle name="Normal 5 2 3 5 2 5" xfId="46479"/>
    <cellStyle name="Normal 5 2 3 5 2 5 2" xfId="46480"/>
    <cellStyle name="Normal 5 2 3 5 2 5 2 2" xfId="46481"/>
    <cellStyle name="Normal 5 2 3 5 2 5 2 2 2" xfId="46482"/>
    <cellStyle name="Normal 5 2 3 5 2 5 2 3" xfId="46483"/>
    <cellStyle name="Normal 5 2 3 5 2 5 3" xfId="46484"/>
    <cellStyle name="Normal 5 2 3 5 2 5 3 2" xfId="46485"/>
    <cellStyle name="Normal 5 2 3 5 2 5 4" xfId="46486"/>
    <cellStyle name="Normal 5 2 3 5 2 6" xfId="46487"/>
    <cellStyle name="Normal 5 2 3 5 2 6 2" xfId="46488"/>
    <cellStyle name="Normal 5 2 3 5 2 6 2 2" xfId="46489"/>
    <cellStyle name="Normal 5 2 3 5 2 6 3" xfId="46490"/>
    <cellStyle name="Normal 5 2 3 5 2 7" xfId="46491"/>
    <cellStyle name="Normal 5 2 3 5 2 7 2" xfId="46492"/>
    <cellStyle name="Normal 5 2 3 5 2 8" xfId="46493"/>
    <cellStyle name="Normal 5 2 3 5 3" xfId="46494"/>
    <cellStyle name="Normal 5 2 3 5 3 2" xfId="46495"/>
    <cellStyle name="Normal 5 2 3 5 3 2 2" xfId="46496"/>
    <cellStyle name="Normal 5 2 3 5 3 2 2 2" xfId="46497"/>
    <cellStyle name="Normal 5 2 3 5 3 2 2 2 2" xfId="46498"/>
    <cellStyle name="Normal 5 2 3 5 3 2 2 2 2 2" xfId="46499"/>
    <cellStyle name="Normal 5 2 3 5 3 2 2 2 3" xfId="46500"/>
    <cellStyle name="Normal 5 2 3 5 3 2 2 3" xfId="46501"/>
    <cellStyle name="Normal 5 2 3 5 3 2 2 3 2" xfId="46502"/>
    <cellStyle name="Normal 5 2 3 5 3 2 2 4" xfId="46503"/>
    <cellStyle name="Normal 5 2 3 5 3 2 3" xfId="46504"/>
    <cellStyle name="Normal 5 2 3 5 3 2 3 2" xfId="46505"/>
    <cellStyle name="Normal 5 2 3 5 3 2 3 2 2" xfId="46506"/>
    <cellStyle name="Normal 5 2 3 5 3 2 3 3" xfId="46507"/>
    <cellStyle name="Normal 5 2 3 5 3 2 4" xfId="46508"/>
    <cellStyle name="Normal 5 2 3 5 3 2 4 2" xfId="46509"/>
    <cellStyle name="Normal 5 2 3 5 3 2 5" xfId="46510"/>
    <cellStyle name="Normal 5 2 3 5 3 3" xfId="46511"/>
    <cellStyle name="Normal 5 2 3 5 3 3 2" xfId="46512"/>
    <cellStyle name="Normal 5 2 3 5 3 3 2 2" xfId="46513"/>
    <cellStyle name="Normal 5 2 3 5 3 3 2 2 2" xfId="46514"/>
    <cellStyle name="Normal 5 2 3 5 3 3 2 3" xfId="46515"/>
    <cellStyle name="Normal 5 2 3 5 3 3 3" xfId="46516"/>
    <cellStyle name="Normal 5 2 3 5 3 3 3 2" xfId="46517"/>
    <cellStyle name="Normal 5 2 3 5 3 3 4" xfId="46518"/>
    <cellStyle name="Normal 5 2 3 5 3 4" xfId="46519"/>
    <cellStyle name="Normal 5 2 3 5 3 4 2" xfId="46520"/>
    <cellStyle name="Normal 5 2 3 5 3 4 2 2" xfId="46521"/>
    <cellStyle name="Normal 5 2 3 5 3 4 3" xfId="46522"/>
    <cellStyle name="Normal 5 2 3 5 3 5" xfId="46523"/>
    <cellStyle name="Normal 5 2 3 5 3 5 2" xfId="46524"/>
    <cellStyle name="Normal 5 2 3 5 3 6" xfId="46525"/>
    <cellStyle name="Normal 5 2 3 5 4" xfId="46526"/>
    <cellStyle name="Normal 5 2 3 5 4 2" xfId="46527"/>
    <cellStyle name="Normal 5 2 3 5 4 2 2" xfId="46528"/>
    <cellStyle name="Normal 5 2 3 5 4 2 2 2" xfId="46529"/>
    <cellStyle name="Normal 5 2 3 5 4 2 2 2 2" xfId="46530"/>
    <cellStyle name="Normal 5 2 3 5 4 2 2 2 2 2" xfId="46531"/>
    <cellStyle name="Normal 5 2 3 5 4 2 2 2 3" xfId="46532"/>
    <cellStyle name="Normal 5 2 3 5 4 2 2 3" xfId="46533"/>
    <cellStyle name="Normal 5 2 3 5 4 2 2 3 2" xfId="46534"/>
    <cellStyle name="Normal 5 2 3 5 4 2 2 4" xfId="46535"/>
    <cellStyle name="Normal 5 2 3 5 4 2 3" xfId="46536"/>
    <cellStyle name="Normal 5 2 3 5 4 2 3 2" xfId="46537"/>
    <cellStyle name="Normal 5 2 3 5 4 2 3 2 2" xfId="46538"/>
    <cellStyle name="Normal 5 2 3 5 4 2 3 3" xfId="46539"/>
    <cellStyle name="Normal 5 2 3 5 4 2 4" xfId="46540"/>
    <cellStyle name="Normal 5 2 3 5 4 2 4 2" xfId="46541"/>
    <cellStyle name="Normal 5 2 3 5 4 2 5" xfId="46542"/>
    <cellStyle name="Normal 5 2 3 5 4 3" xfId="46543"/>
    <cellStyle name="Normal 5 2 3 5 4 3 2" xfId="46544"/>
    <cellStyle name="Normal 5 2 3 5 4 3 2 2" xfId="46545"/>
    <cellStyle name="Normal 5 2 3 5 4 3 2 2 2" xfId="46546"/>
    <cellStyle name="Normal 5 2 3 5 4 3 2 3" xfId="46547"/>
    <cellStyle name="Normal 5 2 3 5 4 3 3" xfId="46548"/>
    <cellStyle name="Normal 5 2 3 5 4 3 3 2" xfId="46549"/>
    <cellStyle name="Normal 5 2 3 5 4 3 4" xfId="46550"/>
    <cellStyle name="Normal 5 2 3 5 4 4" xfId="46551"/>
    <cellStyle name="Normal 5 2 3 5 4 4 2" xfId="46552"/>
    <cellStyle name="Normal 5 2 3 5 4 4 2 2" xfId="46553"/>
    <cellStyle name="Normal 5 2 3 5 4 4 3" xfId="46554"/>
    <cellStyle name="Normal 5 2 3 5 4 5" xfId="46555"/>
    <cellStyle name="Normal 5 2 3 5 4 5 2" xfId="46556"/>
    <cellStyle name="Normal 5 2 3 5 4 6" xfId="46557"/>
    <cellStyle name="Normal 5 2 3 5 5" xfId="46558"/>
    <cellStyle name="Normal 5 2 3 5 5 2" xfId="46559"/>
    <cellStyle name="Normal 5 2 3 5 5 2 2" xfId="46560"/>
    <cellStyle name="Normal 5 2 3 5 5 2 2 2" xfId="46561"/>
    <cellStyle name="Normal 5 2 3 5 5 2 2 2 2" xfId="46562"/>
    <cellStyle name="Normal 5 2 3 5 5 2 2 2 2 2" xfId="46563"/>
    <cellStyle name="Normal 5 2 3 5 5 2 2 2 3" xfId="46564"/>
    <cellStyle name="Normal 5 2 3 5 5 2 2 3" xfId="46565"/>
    <cellStyle name="Normal 5 2 3 5 5 2 2 3 2" xfId="46566"/>
    <cellStyle name="Normal 5 2 3 5 5 2 2 4" xfId="46567"/>
    <cellStyle name="Normal 5 2 3 5 5 2 3" xfId="46568"/>
    <cellStyle name="Normal 5 2 3 5 5 2 3 2" xfId="46569"/>
    <cellStyle name="Normal 5 2 3 5 5 2 3 2 2" xfId="46570"/>
    <cellStyle name="Normal 5 2 3 5 5 2 3 3" xfId="46571"/>
    <cellStyle name="Normal 5 2 3 5 5 2 4" xfId="46572"/>
    <cellStyle name="Normal 5 2 3 5 5 2 4 2" xfId="46573"/>
    <cellStyle name="Normal 5 2 3 5 5 2 5" xfId="46574"/>
    <cellStyle name="Normal 5 2 3 5 5 3" xfId="46575"/>
    <cellStyle name="Normal 5 2 3 5 5 3 2" xfId="46576"/>
    <cellStyle name="Normal 5 2 3 5 5 3 2 2" xfId="46577"/>
    <cellStyle name="Normal 5 2 3 5 5 3 2 2 2" xfId="46578"/>
    <cellStyle name="Normal 5 2 3 5 5 3 2 3" xfId="46579"/>
    <cellStyle name="Normal 5 2 3 5 5 3 3" xfId="46580"/>
    <cellStyle name="Normal 5 2 3 5 5 3 3 2" xfId="46581"/>
    <cellStyle name="Normal 5 2 3 5 5 3 4" xfId="46582"/>
    <cellStyle name="Normal 5 2 3 5 5 4" xfId="46583"/>
    <cellStyle name="Normal 5 2 3 5 5 4 2" xfId="46584"/>
    <cellStyle name="Normal 5 2 3 5 5 4 2 2" xfId="46585"/>
    <cellStyle name="Normal 5 2 3 5 5 4 3" xfId="46586"/>
    <cellStyle name="Normal 5 2 3 5 5 5" xfId="46587"/>
    <cellStyle name="Normal 5 2 3 5 5 5 2" xfId="46588"/>
    <cellStyle name="Normal 5 2 3 5 5 6" xfId="46589"/>
    <cellStyle name="Normal 5 2 3 5 6" xfId="46590"/>
    <cellStyle name="Normal 5 2 3 5 6 2" xfId="46591"/>
    <cellStyle name="Normal 5 2 3 5 6 2 2" xfId="46592"/>
    <cellStyle name="Normal 5 2 3 5 6 2 2 2" xfId="46593"/>
    <cellStyle name="Normal 5 2 3 5 6 2 2 2 2" xfId="46594"/>
    <cellStyle name="Normal 5 2 3 5 6 2 2 3" xfId="46595"/>
    <cellStyle name="Normal 5 2 3 5 6 2 3" xfId="46596"/>
    <cellStyle name="Normal 5 2 3 5 6 2 3 2" xfId="46597"/>
    <cellStyle name="Normal 5 2 3 5 6 2 4" xfId="46598"/>
    <cellStyle name="Normal 5 2 3 5 6 3" xfId="46599"/>
    <cellStyle name="Normal 5 2 3 5 6 3 2" xfId="46600"/>
    <cellStyle name="Normal 5 2 3 5 6 3 2 2" xfId="46601"/>
    <cellStyle name="Normal 5 2 3 5 6 3 3" xfId="46602"/>
    <cellStyle name="Normal 5 2 3 5 6 4" xfId="46603"/>
    <cellStyle name="Normal 5 2 3 5 6 4 2" xfId="46604"/>
    <cellStyle name="Normal 5 2 3 5 6 5" xfId="46605"/>
    <cellStyle name="Normal 5 2 3 5 7" xfId="46606"/>
    <cellStyle name="Normal 5 2 3 5 7 2" xfId="46607"/>
    <cellStyle name="Normal 5 2 3 5 7 2 2" xfId="46608"/>
    <cellStyle name="Normal 5 2 3 5 7 2 2 2" xfId="46609"/>
    <cellStyle name="Normal 5 2 3 5 7 2 3" xfId="46610"/>
    <cellStyle name="Normal 5 2 3 5 7 3" xfId="46611"/>
    <cellStyle name="Normal 5 2 3 5 7 3 2" xfId="46612"/>
    <cellStyle name="Normal 5 2 3 5 7 4" xfId="46613"/>
    <cellStyle name="Normal 5 2 3 5 8" xfId="46614"/>
    <cellStyle name="Normal 5 2 3 5 8 2" xfId="46615"/>
    <cellStyle name="Normal 5 2 3 5 8 2 2" xfId="46616"/>
    <cellStyle name="Normal 5 2 3 5 8 3" xfId="46617"/>
    <cellStyle name="Normal 5 2 3 5 9" xfId="46618"/>
    <cellStyle name="Normal 5 2 3 5 9 2" xfId="46619"/>
    <cellStyle name="Normal 5 2 3 5 9 3" xfId="46620"/>
    <cellStyle name="Normal 5 2 3 6" xfId="46621"/>
    <cellStyle name="Normal 5 2 3 6 2" xfId="46622"/>
    <cellStyle name="Normal 5 2 3 6 2 2" xfId="46623"/>
    <cellStyle name="Normal 5 2 3 6 2 2 2" xfId="46624"/>
    <cellStyle name="Normal 5 2 3 6 2 2 2 2" xfId="46625"/>
    <cellStyle name="Normal 5 2 3 6 2 2 2 2 2" xfId="46626"/>
    <cellStyle name="Normal 5 2 3 6 2 2 2 2 2 2" xfId="46627"/>
    <cellStyle name="Normal 5 2 3 6 2 2 2 2 3" xfId="46628"/>
    <cellStyle name="Normal 5 2 3 6 2 2 2 3" xfId="46629"/>
    <cellStyle name="Normal 5 2 3 6 2 2 2 3 2" xfId="46630"/>
    <cellStyle name="Normal 5 2 3 6 2 2 2 4" xfId="46631"/>
    <cellStyle name="Normal 5 2 3 6 2 2 3" xfId="46632"/>
    <cellStyle name="Normal 5 2 3 6 2 2 3 2" xfId="46633"/>
    <cellStyle name="Normal 5 2 3 6 2 2 3 2 2" xfId="46634"/>
    <cellStyle name="Normal 5 2 3 6 2 2 3 3" xfId="46635"/>
    <cellStyle name="Normal 5 2 3 6 2 2 4" xfId="46636"/>
    <cellStyle name="Normal 5 2 3 6 2 2 4 2" xfId="46637"/>
    <cellStyle name="Normal 5 2 3 6 2 2 5" xfId="46638"/>
    <cellStyle name="Normal 5 2 3 6 2 3" xfId="46639"/>
    <cellStyle name="Normal 5 2 3 6 2 3 2" xfId="46640"/>
    <cellStyle name="Normal 5 2 3 6 2 3 2 2" xfId="46641"/>
    <cellStyle name="Normal 5 2 3 6 2 3 2 2 2" xfId="46642"/>
    <cellStyle name="Normal 5 2 3 6 2 3 2 3" xfId="46643"/>
    <cellStyle name="Normal 5 2 3 6 2 3 3" xfId="46644"/>
    <cellStyle name="Normal 5 2 3 6 2 3 3 2" xfId="46645"/>
    <cellStyle name="Normal 5 2 3 6 2 3 4" xfId="46646"/>
    <cellStyle name="Normal 5 2 3 6 2 4" xfId="46647"/>
    <cellStyle name="Normal 5 2 3 6 2 4 2" xfId="46648"/>
    <cellStyle name="Normal 5 2 3 6 2 4 2 2" xfId="46649"/>
    <cellStyle name="Normal 5 2 3 6 2 4 3" xfId="46650"/>
    <cellStyle name="Normal 5 2 3 6 2 5" xfId="46651"/>
    <cellStyle name="Normal 5 2 3 6 2 5 2" xfId="46652"/>
    <cellStyle name="Normal 5 2 3 6 2 6" xfId="46653"/>
    <cellStyle name="Normal 5 2 3 6 3" xfId="46654"/>
    <cellStyle name="Normal 5 2 3 6 3 2" xfId="46655"/>
    <cellStyle name="Normal 5 2 3 6 3 2 2" xfId="46656"/>
    <cellStyle name="Normal 5 2 3 6 3 2 2 2" xfId="46657"/>
    <cellStyle name="Normal 5 2 3 6 3 2 2 2 2" xfId="46658"/>
    <cellStyle name="Normal 5 2 3 6 3 2 2 2 2 2" xfId="46659"/>
    <cellStyle name="Normal 5 2 3 6 3 2 2 2 3" xfId="46660"/>
    <cellStyle name="Normal 5 2 3 6 3 2 2 3" xfId="46661"/>
    <cellStyle name="Normal 5 2 3 6 3 2 2 3 2" xfId="46662"/>
    <cellStyle name="Normal 5 2 3 6 3 2 2 4" xfId="46663"/>
    <cellStyle name="Normal 5 2 3 6 3 2 3" xfId="46664"/>
    <cellStyle name="Normal 5 2 3 6 3 2 3 2" xfId="46665"/>
    <cellStyle name="Normal 5 2 3 6 3 2 3 2 2" xfId="46666"/>
    <cellStyle name="Normal 5 2 3 6 3 2 3 3" xfId="46667"/>
    <cellStyle name="Normal 5 2 3 6 3 2 4" xfId="46668"/>
    <cellStyle name="Normal 5 2 3 6 3 2 4 2" xfId="46669"/>
    <cellStyle name="Normal 5 2 3 6 3 2 5" xfId="46670"/>
    <cellStyle name="Normal 5 2 3 6 3 3" xfId="46671"/>
    <cellStyle name="Normal 5 2 3 6 3 3 2" xfId="46672"/>
    <cellStyle name="Normal 5 2 3 6 3 3 2 2" xfId="46673"/>
    <cellStyle name="Normal 5 2 3 6 3 3 2 2 2" xfId="46674"/>
    <cellStyle name="Normal 5 2 3 6 3 3 2 3" xfId="46675"/>
    <cellStyle name="Normal 5 2 3 6 3 3 3" xfId="46676"/>
    <cellStyle name="Normal 5 2 3 6 3 3 3 2" xfId="46677"/>
    <cellStyle name="Normal 5 2 3 6 3 3 4" xfId="46678"/>
    <cellStyle name="Normal 5 2 3 6 3 4" xfId="46679"/>
    <cellStyle name="Normal 5 2 3 6 3 4 2" xfId="46680"/>
    <cellStyle name="Normal 5 2 3 6 3 4 2 2" xfId="46681"/>
    <cellStyle name="Normal 5 2 3 6 3 4 3" xfId="46682"/>
    <cellStyle name="Normal 5 2 3 6 3 5" xfId="46683"/>
    <cellStyle name="Normal 5 2 3 6 3 5 2" xfId="46684"/>
    <cellStyle name="Normal 5 2 3 6 3 6" xfId="46685"/>
    <cellStyle name="Normal 5 2 3 6 4" xfId="46686"/>
    <cellStyle name="Normal 5 2 3 6 4 2" xfId="46687"/>
    <cellStyle name="Normal 5 2 3 6 4 2 2" xfId="46688"/>
    <cellStyle name="Normal 5 2 3 6 4 2 2 2" xfId="46689"/>
    <cellStyle name="Normal 5 2 3 6 4 2 2 2 2" xfId="46690"/>
    <cellStyle name="Normal 5 2 3 6 4 2 2 3" xfId="46691"/>
    <cellStyle name="Normal 5 2 3 6 4 2 3" xfId="46692"/>
    <cellStyle name="Normal 5 2 3 6 4 2 3 2" xfId="46693"/>
    <cellStyle name="Normal 5 2 3 6 4 2 4" xfId="46694"/>
    <cellStyle name="Normal 5 2 3 6 4 3" xfId="46695"/>
    <cellStyle name="Normal 5 2 3 6 4 3 2" xfId="46696"/>
    <cellStyle name="Normal 5 2 3 6 4 3 2 2" xfId="46697"/>
    <cellStyle name="Normal 5 2 3 6 4 3 3" xfId="46698"/>
    <cellStyle name="Normal 5 2 3 6 4 4" xfId="46699"/>
    <cellStyle name="Normal 5 2 3 6 4 4 2" xfId="46700"/>
    <cellStyle name="Normal 5 2 3 6 4 5" xfId="46701"/>
    <cellStyle name="Normal 5 2 3 6 5" xfId="46702"/>
    <cellStyle name="Normal 5 2 3 6 5 2" xfId="46703"/>
    <cellStyle name="Normal 5 2 3 6 5 2 2" xfId="46704"/>
    <cellStyle name="Normal 5 2 3 6 5 2 2 2" xfId="46705"/>
    <cellStyle name="Normal 5 2 3 6 5 2 3" xfId="46706"/>
    <cellStyle name="Normal 5 2 3 6 5 3" xfId="46707"/>
    <cellStyle name="Normal 5 2 3 6 5 3 2" xfId="46708"/>
    <cellStyle name="Normal 5 2 3 6 5 4" xfId="46709"/>
    <cellStyle name="Normal 5 2 3 6 6" xfId="46710"/>
    <cellStyle name="Normal 5 2 3 6 6 2" xfId="46711"/>
    <cellStyle name="Normal 5 2 3 6 6 2 2" xfId="46712"/>
    <cellStyle name="Normal 5 2 3 6 6 3" xfId="46713"/>
    <cellStyle name="Normal 5 2 3 6 7" xfId="46714"/>
    <cellStyle name="Normal 5 2 3 6 7 2" xfId="46715"/>
    <cellStyle name="Normal 5 2 3 6 8" xfId="46716"/>
    <cellStyle name="Normal 5 2 3 7" xfId="46717"/>
    <cellStyle name="Normal 5 2 3 7 2" xfId="46718"/>
    <cellStyle name="Normal 5 2 3 7 2 2" xfId="46719"/>
    <cellStyle name="Normal 5 2 3 7 2 2 2" xfId="46720"/>
    <cellStyle name="Normal 5 2 3 7 2 2 2 2" xfId="46721"/>
    <cellStyle name="Normal 5 2 3 7 2 2 2 2 2" xfId="46722"/>
    <cellStyle name="Normal 5 2 3 7 2 2 2 3" xfId="46723"/>
    <cellStyle name="Normal 5 2 3 7 2 2 3" xfId="46724"/>
    <cellStyle name="Normal 5 2 3 7 2 2 3 2" xfId="46725"/>
    <cellStyle name="Normal 5 2 3 7 2 2 4" xfId="46726"/>
    <cellStyle name="Normal 5 2 3 7 2 3" xfId="46727"/>
    <cellStyle name="Normal 5 2 3 7 2 3 2" xfId="46728"/>
    <cellStyle name="Normal 5 2 3 7 2 3 2 2" xfId="46729"/>
    <cellStyle name="Normal 5 2 3 7 2 3 3" xfId="46730"/>
    <cellStyle name="Normal 5 2 3 7 2 4" xfId="46731"/>
    <cellStyle name="Normal 5 2 3 7 2 4 2" xfId="46732"/>
    <cellStyle name="Normal 5 2 3 7 2 5" xfId="46733"/>
    <cellStyle name="Normal 5 2 3 7 3" xfId="46734"/>
    <cellStyle name="Normal 5 2 3 7 3 2" xfId="46735"/>
    <cellStyle name="Normal 5 2 3 7 3 2 2" xfId="46736"/>
    <cellStyle name="Normal 5 2 3 7 3 2 2 2" xfId="46737"/>
    <cellStyle name="Normal 5 2 3 7 3 2 3" xfId="46738"/>
    <cellStyle name="Normal 5 2 3 7 3 3" xfId="46739"/>
    <cellStyle name="Normal 5 2 3 7 3 3 2" xfId="46740"/>
    <cellStyle name="Normal 5 2 3 7 3 4" xfId="46741"/>
    <cellStyle name="Normal 5 2 3 7 4" xfId="46742"/>
    <cellStyle name="Normal 5 2 3 7 4 2" xfId="46743"/>
    <cellStyle name="Normal 5 2 3 7 4 2 2" xfId="46744"/>
    <cellStyle name="Normal 5 2 3 7 4 3" xfId="46745"/>
    <cellStyle name="Normal 5 2 3 7 5" xfId="46746"/>
    <cellStyle name="Normal 5 2 3 7 5 2" xfId="46747"/>
    <cellStyle name="Normal 5 2 3 7 6" xfId="46748"/>
    <cellStyle name="Normal 5 2 3 8" xfId="46749"/>
    <cellStyle name="Normal 5 2 3 8 2" xfId="46750"/>
    <cellStyle name="Normal 5 2 3 8 2 2" xfId="46751"/>
    <cellStyle name="Normal 5 2 3 8 2 2 2" xfId="46752"/>
    <cellStyle name="Normal 5 2 3 8 2 2 2 2" xfId="46753"/>
    <cellStyle name="Normal 5 2 3 8 2 2 2 2 2" xfId="46754"/>
    <cellStyle name="Normal 5 2 3 8 2 2 2 3" xfId="46755"/>
    <cellStyle name="Normal 5 2 3 8 2 2 3" xfId="46756"/>
    <cellStyle name="Normal 5 2 3 8 2 2 3 2" xfId="46757"/>
    <cellStyle name="Normal 5 2 3 8 2 2 4" xfId="46758"/>
    <cellStyle name="Normal 5 2 3 8 2 3" xfId="46759"/>
    <cellStyle name="Normal 5 2 3 8 2 3 2" xfId="46760"/>
    <cellStyle name="Normal 5 2 3 8 2 3 2 2" xfId="46761"/>
    <cellStyle name="Normal 5 2 3 8 2 3 3" xfId="46762"/>
    <cellStyle name="Normal 5 2 3 8 2 4" xfId="46763"/>
    <cellStyle name="Normal 5 2 3 8 2 4 2" xfId="46764"/>
    <cellStyle name="Normal 5 2 3 8 2 5" xfId="46765"/>
    <cellStyle name="Normal 5 2 3 8 3" xfId="46766"/>
    <cellStyle name="Normal 5 2 3 8 3 2" xfId="46767"/>
    <cellStyle name="Normal 5 2 3 8 3 2 2" xfId="46768"/>
    <cellStyle name="Normal 5 2 3 8 3 2 2 2" xfId="46769"/>
    <cellStyle name="Normal 5 2 3 8 3 2 3" xfId="46770"/>
    <cellStyle name="Normal 5 2 3 8 3 3" xfId="46771"/>
    <cellStyle name="Normal 5 2 3 8 3 3 2" xfId="46772"/>
    <cellStyle name="Normal 5 2 3 8 3 4" xfId="46773"/>
    <cellStyle name="Normal 5 2 3 8 4" xfId="46774"/>
    <cellStyle name="Normal 5 2 3 8 4 2" xfId="46775"/>
    <cellStyle name="Normal 5 2 3 8 4 2 2" xfId="46776"/>
    <cellStyle name="Normal 5 2 3 8 4 3" xfId="46777"/>
    <cellStyle name="Normal 5 2 3 8 5" xfId="46778"/>
    <cellStyle name="Normal 5 2 3 8 5 2" xfId="46779"/>
    <cellStyle name="Normal 5 2 3 8 6" xfId="46780"/>
    <cellStyle name="Normal 5 2 3 9" xfId="46781"/>
    <cellStyle name="Normal 5 2 3 9 2" xfId="46782"/>
    <cellStyle name="Normal 5 2 3 9 2 2" xfId="46783"/>
    <cellStyle name="Normal 5 2 3 9 2 2 2" xfId="46784"/>
    <cellStyle name="Normal 5 2 3 9 2 2 2 2" xfId="46785"/>
    <cellStyle name="Normal 5 2 3 9 2 2 2 2 2" xfId="46786"/>
    <cellStyle name="Normal 5 2 3 9 2 2 2 3" xfId="46787"/>
    <cellStyle name="Normal 5 2 3 9 2 2 3" xfId="46788"/>
    <cellStyle name="Normal 5 2 3 9 2 2 3 2" xfId="46789"/>
    <cellStyle name="Normal 5 2 3 9 2 2 4" xfId="46790"/>
    <cellStyle name="Normal 5 2 3 9 2 3" xfId="46791"/>
    <cellStyle name="Normal 5 2 3 9 2 3 2" xfId="46792"/>
    <cellStyle name="Normal 5 2 3 9 2 3 2 2" xfId="46793"/>
    <cellStyle name="Normal 5 2 3 9 2 3 3" xfId="46794"/>
    <cellStyle name="Normal 5 2 3 9 2 4" xfId="46795"/>
    <cellStyle name="Normal 5 2 3 9 2 4 2" xfId="46796"/>
    <cellStyle name="Normal 5 2 3 9 2 5" xfId="46797"/>
    <cellStyle name="Normal 5 2 3 9 3" xfId="46798"/>
    <cellStyle name="Normal 5 2 3 9 3 2" xfId="46799"/>
    <cellStyle name="Normal 5 2 3 9 3 2 2" xfId="46800"/>
    <cellStyle name="Normal 5 2 3 9 3 2 2 2" xfId="46801"/>
    <cellStyle name="Normal 5 2 3 9 3 2 3" xfId="46802"/>
    <cellStyle name="Normal 5 2 3 9 3 3" xfId="46803"/>
    <cellStyle name="Normal 5 2 3 9 3 3 2" xfId="46804"/>
    <cellStyle name="Normal 5 2 3 9 3 4" xfId="46805"/>
    <cellStyle name="Normal 5 2 3 9 4" xfId="46806"/>
    <cellStyle name="Normal 5 2 3 9 4 2" xfId="46807"/>
    <cellStyle name="Normal 5 2 3 9 4 2 2" xfId="46808"/>
    <cellStyle name="Normal 5 2 3 9 4 3" xfId="46809"/>
    <cellStyle name="Normal 5 2 3 9 5" xfId="46810"/>
    <cellStyle name="Normal 5 2 3 9 5 2" xfId="46811"/>
    <cellStyle name="Normal 5 2 3 9 6" xfId="46812"/>
    <cellStyle name="Normal 5 2 4" xfId="46813"/>
    <cellStyle name="Normal 5 2 4 10" xfId="46814"/>
    <cellStyle name="Normal 5 2 4 10 2" xfId="46815"/>
    <cellStyle name="Normal 5 2 4 10 2 2" xfId="46816"/>
    <cellStyle name="Normal 5 2 4 10 3" xfId="46817"/>
    <cellStyle name="Normal 5 2 4 11" xfId="46818"/>
    <cellStyle name="Normal 5 2 4 11 2" xfId="46819"/>
    <cellStyle name="Normal 5 2 4 11 3" xfId="46820"/>
    <cellStyle name="Normal 5 2 4 12" xfId="46821"/>
    <cellStyle name="Normal 5 2 4 13" xfId="46822"/>
    <cellStyle name="Normal 5 2 4 2" xfId="46823"/>
    <cellStyle name="Normal 5 2 4 2 10" xfId="46824"/>
    <cellStyle name="Normal 5 2 4 2 11" xfId="46825"/>
    <cellStyle name="Normal 5 2 4 2 2" xfId="46826"/>
    <cellStyle name="Normal 5 2 4 2 2 2" xfId="46827"/>
    <cellStyle name="Normal 5 2 4 2 2 2 2" xfId="46828"/>
    <cellStyle name="Normal 5 2 4 2 2 2 2 2" xfId="46829"/>
    <cellStyle name="Normal 5 2 4 2 2 2 2 2 2" xfId="46830"/>
    <cellStyle name="Normal 5 2 4 2 2 2 2 2 2 2" xfId="46831"/>
    <cellStyle name="Normal 5 2 4 2 2 2 2 2 2 2 2" xfId="46832"/>
    <cellStyle name="Normal 5 2 4 2 2 2 2 2 2 3" xfId="46833"/>
    <cellStyle name="Normal 5 2 4 2 2 2 2 2 3" xfId="46834"/>
    <cellStyle name="Normal 5 2 4 2 2 2 2 2 3 2" xfId="46835"/>
    <cellStyle name="Normal 5 2 4 2 2 2 2 2 4" xfId="46836"/>
    <cellStyle name="Normal 5 2 4 2 2 2 2 3" xfId="46837"/>
    <cellStyle name="Normal 5 2 4 2 2 2 2 3 2" xfId="46838"/>
    <cellStyle name="Normal 5 2 4 2 2 2 2 3 2 2" xfId="46839"/>
    <cellStyle name="Normal 5 2 4 2 2 2 2 3 3" xfId="46840"/>
    <cellStyle name="Normal 5 2 4 2 2 2 2 4" xfId="46841"/>
    <cellStyle name="Normal 5 2 4 2 2 2 2 4 2" xfId="46842"/>
    <cellStyle name="Normal 5 2 4 2 2 2 2 5" xfId="46843"/>
    <cellStyle name="Normal 5 2 4 2 2 2 3" xfId="46844"/>
    <cellStyle name="Normal 5 2 4 2 2 2 3 2" xfId="46845"/>
    <cellStyle name="Normal 5 2 4 2 2 2 3 2 2" xfId="46846"/>
    <cellStyle name="Normal 5 2 4 2 2 2 3 2 2 2" xfId="46847"/>
    <cellStyle name="Normal 5 2 4 2 2 2 3 2 3" xfId="46848"/>
    <cellStyle name="Normal 5 2 4 2 2 2 3 3" xfId="46849"/>
    <cellStyle name="Normal 5 2 4 2 2 2 3 3 2" xfId="46850"/>
    <cellStyle name="Normal 5 2 4 2 2 2 3 4" xfId="46851"/>
    <cellStyle name="Normal 5 2 4 2 2 2 4" xfId="46852"/>
    <cellStyle name="Normal 5 2 4 2 2 2 4 2" xfId="46853"/>
    <cellStyle name="Normal 5 2 4 2 2 2 4 2 2" xfId="46854"/>
    <cellStyle name="Normal 5 2 4 2 2 2 4 3" xfId="46855"/>
    <cellStyle name="Normal 5 2 4 2 2 2 5" xfId="46856"/>
    <cellStyle name="Normal 5 2 4 2 2 2 5 2" xfId="46857"/>
    <cellStyle name="Normal 5 2 4 2 2 2 6" xfId="46858"/>
    <cellStyle name="Normal 5 2 4 2 2 3" xfId="46859"/>
    <cellStyle name="Normal 5 2 4 2 2 3 2" xfId="46860"/>
    <cellStyle name="Normal 5 2 4 2 2 3 2 2" xfId="46861"/>
    <cellStyle name="Normal 5 2 4 2 2 3 2 2 2" xfId="46862"/>
    <cellStyle name="Normal 5 2 4 2 2 3 2 2 2 2" xfId="46863"/>
    <cellStyle name="Normal 5 2 4 2 2 3 2 2 2 2 2" xfId="46864"/>
    <cellStyle name="Normal 5 2 4 2 2 3 2 2 2 3" xfId="46865"/>
    <cellStyle name="Normal 5 2 4 2 2 3 2 2 3" xfId="46866"/>
    <cellStyle name="Normal 5 2 4 2 2 3 2 2 3 2" xfId="46867"/>
    <cellStyle name="Normal 5 2 4 2 2 3 2 2 4" xfId="46868"/>
    <cellStyle name="Normal 5 2 4 2 2 3 2 3" xfId="46869"/>
    <cellStyle name="Normal 5 2 4 2 2 3 2 3 2" xfId="46870"/>
    <cellStyle name="Normal 5 2 4 2 2 3 2 3 2 2" xfId="46871"/>
    <cellStyle name="Normal 5 2 4 2 2 3 2 3 3" xfId="46872"/>
    <cellStyle name="Normal 5 2 4 2 2 3 2 4" xfId="46873"/>
    <cellStyle name="Normal 5 2 4 2 2 3 2 4 2" xfId="46874"/>
    <cellStyle name="Normal 5 2 4 2 2 3 2 5" xfId="46875"/>
    <cellStyle name="Normal 5 2 4 2 2 3 3" xfId="46876"/>
    <cellStyle name="Normal 5 2 4 2 2 3 3 2" xfId="46877"/>
    <cellStyle name="Normal 5 2 4 2 2 3 3 2 2" xfId="46878"/>
    <cellStyle name="Normal 5 2 4 2 2 3 3 2 2 2" xfId="46879"/>
    <cellStyle name="Normal 5 2 4 2 2 3 3 2 3" xfId="46880"/>
    <cellStyle name="Normal 5 2 4 2 2 3 3 3" xfId="46881"/>
    <cellStyle name="Normal 5 2 4 2 2 3 3 3 2" xfId="46882"/>
    <cellStyle name="Normal 5 2 4 2 2 3 3 4" xfId="46883"/>
    <cellStyle name="Normal 5 2 4 2 2 3 4" xfId="46884"/>
    <cellStyle name="Normal 5 2 4 2 2 3 4 2" xfId="46885"/>
    <cellStyle name="Normal 5 2 4 2 2 3 4 2 2" xfId="46886"/>
    <cellStyle name="Normal 5 2 4 2 2 3 4 3" xfId="46887"/>
    <cellStyle name="Normal 5 2 4 2 2 3 5" xfId="46888"/>
    <cellStyle name="Normal 5 2 4 2 2 3 5 2" xfId="46889"/>
    <cellStyle name="Normal 5 2 4 2 2 3 6" xfId="46890"/>
    <cellStyle name="Normal 5 2 4 2 2 4" xfId="46891"/>
    <cellStyle name="Normal 5 2 4 2 2 4 2" xfId="46892"/>
    <cellStyle name="Normal 5 2 4 2 2 4 2 2" xfId="46893"/>
    <cellStyle name="Normal 5 2 4 2 2 4 2 2 2" xfId="46894"/>
    <cellStyle name="Normal 5 2 4 2 2 4 2 2 2 2" xfId="46895"/>
    <cellStyle name="Normal 5 2 4 2 2 4 2 2 3" xfId="46896"/>
    <cellStyle name="Normal 5 2 4 2 2 4 2 3" xfId="46897"/>
    <cellStyle name="Normal 5 2 4 2 2 4 2 3 2" xfId="46898"/>
    <cellStyle name="Normal 5 2 4 2 2 4 2 4" xfId="46899"/>
    <cellStyle name="Normal 5 2 4 2 2 4 3" xfId="46900"/>
    <cellStyle name="Normal 5 2 4 2 2 4 3 2" xfId="46901"/>
    <cellStyle name="Normal 5 2 4 2 2 4 3 2 2" xfId="46902"/>
    <cellStyle name="Normal 5 2 4 2 2 4 3 3" xfId="46903"/>
    <cellStyle name="Normal 5 2 4 2 2 4 4" xfId="46904"/>
    <cellStyle name="Normal 5 2 4 2 2 4 4 2" xfId="46905"/>
    <cellStyle name="Normal 5 2 4 2 2 4 5" xfId="46906"/>
    <cellStyle name="Normal 5 2 4 2 2 5" xfId="46907"/>
    <cellStyle name="Normal 5 2 4 2 2 5 2" xfId="46908"/>
    <cellStyle name="Normal 5 2 4 2 2 5 2 2" xfId="46909"/>
    <cellStyle name="Normal 5 2 4 2 2 5 2 2 2" xfId="46910"/>
    <cellStyle name="Normal 5 2 4 2 2 5 2 3" xfId="46911"/>
    <cellStyle name="Normal 5 2 4 2 2 5 3" xfId="46912"/>
    <cellStyle name="Normal 5 2 4 2 2 5 3 2" xfId="46913"/>
    <cellStyle name="Normal 5 2 4 2 2 5 4" xfId="46914"/>
    <cellStyle name="Normal 5 2 4 2 2 6" xfId="46915"/>
    <cellStyle name="Normal 5 2 4 2 2 6 2" xfId="46916"/>
    <cellStyle name="Normal 5 2 4 2 2 6 2 2" xfId="46917"/>
    <cellStyle name="Normal 5 2 4 2 2 6 3" xfId="46918"/>
    <cellStyle name="Normal 5 2 4 2 2 7" xfId="46919"/>
    <cellStyle name="Normal 5 2 4 2 2 7 2" xfId="46920"/>
    <cellStyle name="Normal 5 2 4 2 2 8" xfId="46921"/>
    <cellStyle name="Normal 5 2 4 2 3" xfId="46922"/>
    <cellStyle name="Normal 5 2 4 2 3 2" xfId="46923"/>
    <cellStyle name="Normal 5 2 4 2 3 2 2" xfId="46924"/>
    <cellStyle name="Normal 5 2 4 2 3 2 2 2" xfId="46925"/>
    <cellStyle name="Normal 5 2 4 2 3 2 2 2 2" xfId="46926"/>
    <cellStyle name="Normal 5 2 4 2 3 2 2 2 2 2" xfId="46927"/>
    <cellStyle name="Normal 5 2 4 2 3 2 2 2 3" xfId="46928"/>
    <cellStyle name="Normal 5 2 4 2 3 2 2 3" xfId="46929"/>
    <cellStyle name="Normal 5 2 4 2 3 2 2 3 2" xfId="46930"/>
    <cellStyle name="Normal 5 2 4 2 3 2 2 4" xfId="46931"/>
    <cellStyle name="Normal 5 2 4 2 3 2 3" xfId="46932"/>
    <cellStyle name="Normal 5 2 4 2 3 2 3 2" xfId="46933"/>
    <cellStyle name="Normal 5 2 4 2 3 2 3 2 2" xfId="46934"/>
    <cellStyle name="Normal 5 2 4 2 3 2 3 3" xfId="46935"/>
    <cellStyle name="Normal 5 2 4 2 3 2 4" xfId="46936"/>
    <cellStyle name="Normal 5 2 4 2 3 2 4 2" xfId="46937"/>
    <cellStyle name="Normal 5 2 4 2 3 2 5" xfId="46938"/>
    <cellStyle name="Normal 5 2 4 2 3 3" xfId="46939"/>
    <cellStyle name="Normal 5 2 4 2 3 3 2" xfId="46940"/>
    <cellStyle name="Normal 5 2 4 2 3 3 2 2" xfId="46941"/>
    <cellStyle name="Normal 5 2 4 2 3 3 2 2 2" xfId="46942"/>
    <cellStyle name="Normal 5 2 4 2 3 3 2 3" xfId="46943"/>
    <cellStyle name="Normal 5 2 4 2 3 3 3" xfId="46944"/>
    <cellStyle name="Normal 5 2 4 2 3 3 3 2" xfId="46945"/>
    <cellStyle name="Normal 5 2 4 2 3 3 4" xfId="46946"/>
    <cellStyle name="Normal 5 2 4 2 3 4" xfId="46947"/>
    <cellStyle name="Normal 5 2 4 2 3 4 2" xfId="46948"/>
    <cellStyle name="Normal 5 2 4 2 3 4 2 2" xfId="46949"/>
    <cellStyle name="Normal 5 2 4 2 3 4 3" xfId="46950"/>
    <cellStyle name="Normal 5 2 4 2 3 5" xfId="46951"/>
    <cellStyle name="Normal 5 2 4 2 3 5 2" xfId="46952"/>
    <cellStyle name="Normal 5 2 4 2 3 6" xfId="46953"/>
    <cellStyle name="Normal 5 2 4 2 4" xfId="46954"/>
    <cellStyle name="Normal 5 2 4 2 4 2" xfId="46955"/>
    <cellStyle name="Normal 5 2 4 2 4 2 2" xfId="46956"/>
    <cellStyle name="Normal 5 2 4 2 4 2 2 2" xfId="46957"/>
    <cellStyle name="Normal 5 2 4 2 4 2 2 2 2" xfId="46958"/>
    <cellStyle name="Normal 5 2 4 2 4 2 2 2 2 2" xfId="46959"/>
    <cellStyle name="Normal 5 2 4 2 4 2 2 2 3" xfId="46960"/>
    <cellStyle name="Normal 5 2 4 2 4 2 2 3" xfId="46961"/>
    <cellStyle name="Normal 5 2 4 2 4 2 2 3 2" xfId="46962"/>
    <cellStyle name="Normal 5 2 4 2 4 2 2 4" xfId="46963"/>
    <cellStyle name="Normal 5 2 4 2 4 2 3" xfId="46964"/>
    <cellStyle name="Normal 5 2 4 2 4 2 3 2" xfId="46965"/>
    <cellStyle name="Normal 5 2 4 2 4 2 3 2 2" xfId="46966"/>
    <cellStyle name="Normal 5 2 4 2 4 2 3 3" xfId="46967"/>
    <cellStyle name="Normal 5 2 4 2 4 2 4" xfId="46968"/>
    <cellStyle name="Normal 5 2 4 2 4 2 4 2" xfId="46969"/>
    <cellStyle name="Normal 5 2 4 2 4 2 5" xfId="46970"/>
    <cellStyle name="Normal 5 2 4 2 4 3" xfId="46971"/>
    <cellStyle name="Normal 5 2 4 2 4 3 2" xfId="46972"/>
    <cellStyle name="Normal 5 2 4 2 4 3 2 2" xfId="46973"/>
    <cellStyle name="Normal 5 2 4 2 4 3 2 2 2" xfId="46974"/>
    <cellStyle name="Normal 5 2 4 2 4 3 2 3" xfId="46975"/>
    <cellStyle name="Normal 5 2 4 2 4 3 3" xfId="46976"/>
    <cellStyle name="Normal 5 2 4 2 4 3 3 2" xfId="46977"/>
    <cellStyle name="Normal 5 2 4 2 4 3 4" xfId="46978"/>
    <cellStyle name="Normal 5 2 4 2 4 4" xfId="46979"/>
    <cellStyle name="Normal 5 2 4 2 4 4 2" xfId="46980"/>
    <cellStyle name="Normal 5 2 4 2 4 4 2 2" xfId="46981"/>
    <cellStyle name="Normal 5 2 4 2 4 4 3" xfId="46982"/>
    <cellStyle name="Normal 5 2 4 2 4 5" xfId="46983"/>
    <cellStyle name="Normal 5 2 4 2 4 5 2" xfId="46984"/>
    <cellStyle name="Normal 5 2 4 2 4 6" xfId="46985"/>
    <cellStyle name="Normal 5 2 4 2 5" xfId="46986"/>
    <cellStyle name="Normal 5 2 4 2 5 2" xfId="46987"/>
    <cellStyle name="Normal 5 2 4 2 5 2 2" xfId="46988"/>
    <cellStyle name="Normal 5 2 4 2 5 2 2 2" xfId="46989"/>
    <cellStyle name="Normal 5 2 4 2 5 2 2 2 2" xfId="46990"/>
    <cellStyle name="Normal 5 2 4 2 5 2 2 2 2 2" xfId="46991"/>
    <cellStyle name="Normal 5 2 4 2 5 2 2 2 3" xfId="46992"/>
    <cellStyle name="Normal 5 2 4 2 5 2 2 3" xfId="46993"/>
    <cellStyle name="Normal 5 2 4 2 5 2 2 3 2" xfId="46994"/>
    <cellStyle name="Normal 5 2 4 2 5 2 2 4" xfId="46995"/>
    <cellStyle name="Normal 5 2 4 2 5 2 3" xfId="46996"/>
    <cellStyle name="Normal 5 2 4 2 5 2 3 2" xfId="46997"/>
    <cellStyle name="Normal 5 2 4 2 5 2 3 2 2" xfId="46998"/>
    <cellStyle name="Normal 5 2 4 2 5 2 3 3" xfId="46999"/>
    <cellStyle name="Normal 5 2 4 2 5 2 4" xfId="47000"/>
    <cellStyle name="Normal 5 2 4 2 5 2 4 2" xfId="47001"/>
    <cellStyle name="Normal 5 2 4 2 5 2 5" xfId="47002"/>
    <cellStyle name="Normal 5 2 4 2 5 3" xfId="47003"/>
    <cellStyle name="Normal 5 2 4 2 5 3 2" xfId="47004"/>
    <cellStyle name="Normal 5 2 4 2 5 3 2 2" xfId="47005"/>
    <cellStyle name="Normal 5 2 4 2 5 3 2 2 2" xfId="47006"/>
    <cellStyle name="Normal 5 2 4 2 5 3 2 3" xfId="47007"/>
    <cellStyle name="Normal 5 2 4 2 5 3 3" xfId="47008"/>
    <cellStyle name="Normal 5 2 4 2 5 3 3 2" xfId="47009"/>
    <cellStyle name="Normal 5 2 4 2 5 3 4" xfId="47010"/>
    <cellStyle name="Normal 5 2 4 2 5 4" xfId="47011"/>
    <cellStyle name="Normal 5 2 4 2 5 4 2" xfId="47012"/>
    <cellStyle name="Normal 5 2 4 2 5 4 2 2" xfId="47013"/>
    <cellStyle name="Normal 5 2 4 2 5 4 3" xfId="47014"/>
    <cellStyle name="Normal 5 2 4 2 5 5" xfId="47015"/>
    <cellStyle name="Normal 5 2 4 2 5 5 2" xfId="47016"/>
    <cellStyle name="Normal 5 2 4 2 5 6" xfId="47017"/>
    <cellStyle name="Normal 5 2 4 2 6" xfId="47018"/>
    <cellStyle name="Normal 5 2 4 2 6 2" xfId="47019"/>
    <cellStyle name="Normal 5 2 4 2 6 2 2" xfId="47020"/>
    <cellStyle name="Normal 5 2 4 2 6 2 2 2" xfId="47021"/>
    <cellStyle name="Normal 5 2 4 2 6 2 2 2 2" xfId="47022"/>
    <cellStyle name="Normal 5 2 4 2 6 2 2 3" xfId="47023"/>
    <cellStyle name="Normal 5 2 4 2 6 2 3" xfId="47024"/>
    <cellStyle name="Normal 5 2 4 2 6 2 3 2" xfId="47025"/>
    <cellStyle name="Normal 5 2 4 2 6 2 4" xfId="47026"/>
    <cellStyle name="Normal 5 2 4 2 6 3" xfId="47027"/>
    <cellStyle name="Normal 5 2 4 2 6 3 2" xfId="47028"/>
    <cellStyle name="Normal 5 2 4 2 6 3 2 2" xfId="47029"/>
    <cellStyle name="Normal 5 2 4 2 6 3 3" xfId="47030"/>
    <cellStyle name="Normal 5 2 4 2 6 4" xfId="47031"/>
    <cellStyle name="Normal 5 2 4 2 6 4 2" xfId="47032"/>
    <cellStyle name="Normal 5 2 4 2 6 5" xfId="47033"/>
    <cellStyle name="Normal 5 2 4 2 7" xfId="47034"/>
    <cellStyle name="Normal 5 2 4 2 7 2" xfId="47035"/>
    <cellStyle name="Normal 5 2 4 2 7 2 2" xfId="47036"/>
    <cellStyle name="Normal 5 2 4 2 7 2 2 2" xfId="47037"/>
    <cellStyle name="Normal 5 2 4 2 7 2 3" xfId="47038"/>
    <cellStyle name="Normal 5 2 4 2 7 3" xfId="47039"/>
    <cellStyle name="Normal 5 2 4 2 7 3 2" xfId="47040"/>
    <cellStyle name="Normal 5 2 4 2 7 4" xfId="47041"/>
    <cellStyle name="Normal 5 2 4 2 8" xfId="47042"/>
    <cellStyle name="Normal 5 2 4 2 8 2" xfId="47043"/>
    <cellStyle name="Normal 5 2 4 2 8 2 2" xfId="47044"/>
    <cellStyle name="Normal 5 2 4 2 8 3" xfId="47045"/>
    <cellStyle name="Normal 5 2 4 2 9" xfId="47046"/>
    <cellStyle name="Normal 5 2 4 2 9 2" xfId="47047"/>
    <cellStyle name="Normal 5 2 4 2 9 3" xfId="47048"/>
    <cellStyle name="Normal 5 2 4 3" xfId="47049"/>
    <cellStyle name="Normal 5 2 4 3 10" xfId="47050"/>
    <cellStyle name="Normal 5 2 4 3 11" xfId="47051"/>
    <cellStyle name="Normal 5 2 4 3 2" xfId="47052"/>
    <cellStyle name="Normal 5 2 4 3 2 2" xfId="47053"/>
    <cellStyle name="Normal 5 2 4 3 2 2 2" xfId="47054"/>
    <cellStyle name="Normal 5 2 4 3 2 2 2 2" xfId="47055"/>
    <cellStyle name="Normal 5 2 4 3 2 2 2 2 2" xfId="47056"/>
    <cellStyle name="Normal 5 2 4 3 2 2 2 2 2 2" xfId="47057"/>
    <cellStyle name="Normal 5 2 4 3 2 2 2 2 2 2 2" xfId="47058"/>
    <cellStyle name="Normal 5 2 4 3 2 2 2 2 2 3" xfId="47059"/>
    <cellStyle name="Normal 5 2 4 3 2 2 2 2 3" xfId="47060"/>
    <cellStyle name="Normal 5 2 4 3 2 2 2 2 3 2" xfId="47061"/>
    <cellStyle name="Normal 5 2 4 3 2 2 2 2 4" xfId="47062"/>
    <cellStyle name="Normal 5 2 4 3 2 2 2 3" xfId="47063"/>
    <cellStyle name="Normal 5 2 4 3 2 2 2 3 2" xfId="47064"/>
    <cellStyle name="Normal 5 2 4 3 2 2 2 3 2 2" xfId="47065"/>
    <cellStyle name="Normal 5 2 4 3 2 2 2 3 3" xfId="47066"/>
    <cellStyle name="Normal 5 2 4 3 2 2 2 4" xfId="47067"/>
    <cellStyle name="Normal 5 2 4 3 2 2 2 4 2" xfId="47068"/>
    <cellStyle name="Normal 5 2 4 3 2 2 2 5" xfId="47069"/>
    <cellStyle name="Normal 5 2 4 3 2 2 3" xfId="47070"/>
    <cellStyle name="Normal 5 2 4 3 2 2 3 2" xfId="47071"/>
    <cellStyle name="Normal 5 2 4 3 2 2 3 2 2" xfId="47072"/>
    <cellStyle name="Normal 5 2 4 3 2 2 3 2 2 2" xfId="47073"/>
    <cellStyle name="Normal 5 2 4 3 2 2 3 2 3" xfId="47074"/>
    <cellStyle name="Normal 5 2 4 3 2 2 3 3" xfId="47075"/>
    <cellStyle name="Normal 5 2 4 3 2 2 3 3 2" xfId="47076"/>
    <cellStyle name="Normal 5 2 4 3 2 2 3 4" xfId="47077"/>
    <cellStyle name="Normal 5 2 4 3 2 2 4" xfId="47078"/>
    <cellStyle name="Normal 5 2 4 3 2 2 4 2" xfId="47079"/>
    <cellStyle name="Normal 5 2 4 3 2 2 4 2 2" xfId="47080"/>
    <cellStyle name="Normal 5 2 4 3 2 2 4 3" xfId="47081"/>
    <cellStyle name="Normal 5 2 4 3 2 2 5" xfId="47082"/>
    <cellStyle name="Normal 5 2 4 3 2 2 5 2" xfId="47083"/>
    <cellStyle name="Normal 5 2 4 3 2 2 6" xfId="47084"/>
    <cellStyle name="Normal 5 2 4 3 2 3" xfId="47085"/>
    <cellStyle name="Normal 5 2 4 3 2 3 2" xfId="47086"/>
    <cellStyle name="Normal 5 2 4 3 2 3 2 2" xfId="47087"/>
    <cellStyle name="Normal 5 2 4 3 2 3 2 2 2" xfId="47088"/>
    <cellStyle name="Normal 5 2 4 3 2 3 2 2 2 2" xfId="47089"/>
    <cellStyle name="Normal 5 2 4 3 2 3 2 2 2 2 2" xfId="47090"/>
    <cellStyle name="Normal 5 2 4 3 2 3 2 2 2 3" xfId="47091"/>
    <cellStyle name="Normal 5 2 4 3 2 3 2 2 3" xfId="47092"/>
    <cellStyle name="Normal 5 2 4 3 2 3 2 2 3 2" xfId="47093"/>
    <cellStyle name="Normal 5 2 4 3 2 3 2 2 4" xfId="47094"/>
    <cellStyle name="Normal 5 2 4 3 2 3 2 3" xfId="47095"/>
    <cellStyle name="Normal 5 2 4 3 2 3 2 3 2" xfId="47096"/>
    <cellStyle name="Normal 5 2 4 3 2 3 2 3 2 2" xfId="47097"/>
    <cellStyle name="Normal 5 2 4 3 2 3 2 3 3" xfId="47098"/>
    <cellStyle name="Normal 5 2 4 3 2 3 2 4" xfId="47099"/>
    <cellStyle name="Normal 5 2 4 3 2 3 2 4 2" xfId="47100"/>
    <cellStyle name="Normal 5 2 4 3 2 3 2 5" xfId="47101"/>
    <cellStyle name="Normal 5 2 4 3 2 3 3" xfId="47102"/>
    <cellStyle name="Normal 5 2 4 3 2 3 3 2" xfId="47103"/>
    <cellStyle name="Normal 5 2 4 3 2 3 3 2 2" xfId="47104"/>
    <cellStyle name="Normal 5 2 4 3 2 3 3 2 2 2" xfId="47105"/>
    <cellStyle name="Normal 5 2 4 3 2 3 3 2 3" xfId="47106"/>
    <cellStyle name="Normal 5 2 4 3 2 3 3 3" xfId="47107"/>
    <cellStyle name="Normal 5 2 4 3 2 3 3 3 2" xfId="47108"/>
    <cellStyle name="Normal 5 2 4 3 2 3 3 4" xfId="47109"/>
    <cellStyle name="Normal 5 2 4 3 2 3 4" xfId="47110"/>
    <cellStyle name="Normal 5 2 4 3 2 3 4 2" xfId="47111"/>
    <cellStyle name="Normal 5 2 4 3 2 3 4 2 2" xfId="47112"/>
    <cellStyle name="Normal 5 2 4 3 2 3 4 3" xfId="47113"/>
    <cellStyle name="Normal 5 2 4 3 2 3 5" xfId="47114"/>
    <cellStyle name="Normal 5 2 4 3 2 3 5 2" xfId="47115"/>
    <cellStyle name="Normal 5 2 4 3 2 3 6" xfId="47116"/>
    <cellStyle name="Normal 5 2 4 3 2 4" xfId="47117"/>
    <cellStyle name="Normal 5 2 4 3 2 4 2" xfId="47118"/>
    <cellStyle name="Normal 5 2 4 3 2 4 2 2" xfId="47119"/>
    <cellStyle name="Normal 5 2 4 3 2 4 2 2 2" xfId="47120"/>
    <cellStyle name="Normal 5 2 4 3 2 4 2 2 2 2" xfId="47121"/>
    <cellStyle name="Normal 5 2 4 3 2 4 2 2 3" xfId="47122"/>
    <cellStyle name="Normal 5 2 4 3 2 4 2 3" xfId="47123"/>
    <cellStyle name="Normal 5 2 4 3 2 4 2 3 2" xfId="47124"/>
    <cellStyle name="Normal 5 2 4 3 2 4 2 4" xfId="47125"/>
    <cellStyle name="Normal 5 2 4 3 2 4 3" xfId="47126"/>
    <cellStyle name="Normal 5 2 4 3 2 4 3 2" xfId="47127"/>
    <cellStyle name="Normal 5 2 4 3 2 4 3 2 2" xfId="47128"/>
    <cellStyle name="Normal 5 2 4 3 2 4 3 3" xfId="47129"/>
    <cellStyle name="Normal 5 2 4 3 2 4 4" xfId="47130"/>
    <cellStyle name="Normal 5 2 4 3 2 4 4 2" xfId="47131"/>
    <cellStyle name="Normal 5 2 4 3 2 4 5" xfId="47132"/>
    <cellStyle name="Normal 5 2 4 3 2 5" xfId="47133"/>
    <cellStyle name="Normal 5 2 4 3 2 5 2" xfId="47134"/>
    <cellStyle name="Normal 5 2 4 3 2 5 2 2" xfId="47135"/>
    <cellStyle name="Normal 5 2 4 3 2 5 2 2 2" xfId="47136"/>
    <cellStyle name="Normal 5 2 4 3 2 5 2 3" xfId="47137"/>
    <cellStyle name="Normal 5 2 4 3 2 5 3" xfId="47138"/>
    <cellStyle name="Normal 5 2 4 3 2 5 3 2" xfId="47139"/>
    <cellStyle name="Normal 5 2 4 3 2 5 4" xfId="47140"/>
    <cellStyle name="Normal 5 2 4 3 2 6" xfId="47141"/>
    <cellStyle name="Normal 5 2 4 3 2 6 2" xfId="47142"/>
    <cellStyle name="Normal 5 2 4 3 2 6 2 2" xfId="47143"/>
    <cellStyle name="Normal 5 2 4 3 2 6 3" xfId="47144"/>
    <cellStyle name="Normal 5 2 4 3 2 7" xfId="47145"/>
    <cellStyle name="Normal 5 2 4 3 2 7 2" xfId="47146"/>
    <cellStyle name="Normal 5 2 4 3 2 8" xfId="47147"/>
    <cellStyle name="Normal 5 2 4 3 3" xfId="47148"/>
    <cellStyle name="Normal 5 2 4 3 3 2" xfId="47149"/>
    <cellStyle name="Normal 5 2 4 3 3 2 2" xfId="47150"/>
    <cellStyle name="Normal 5 2 4 3 3 2 2 2" xfId="47151"/>
    <cellStyle name="Normal 5 2 4 3 3 2 2 2 2" xfId="47152"/>
    <cellStyle name="Normal 5 2 4 3 3 2 2 2 2 2" xfId="47153"/>
    <cellStyle name="Normal 5 2 4 3 3 2 2 2 3" xfId="47154"/>
    <cellStyle name="Normal 5 2 4 3 3 2 2 3" xfId="47155"/>
    <cellStyle name="Normal 5 2 4 3 3 2 2 3 2" xfId="47156"/>
    <cellStyle name="Normal 5 2 4 3 3 2 2 4" xfId="47157"/>
    <cellStyle name="Normal 5 2 4 3 3 2 3" xfId="47158"/>
    <cellStyle name="Normal 5 2 4 3 3 2 3 2" xfId="47159"/>
    <cellStyle name="Normal 5 2 4 3 3 2 3 2 2" xfId="47160"/>
    <cellStyle name="Normal 5 2 4 3 3 2 3 3" xfId="47161"/>
    <cellStyle name="Normal 5 2 4 3 3 2 4" xfId="47162"/>
    <cellStyle name="Normal 5 2 4 3 3 2 4 2" xfId="47163"/>
    <cellStyle name="Normal 5 2 4 3 3 2 5" xfId="47164"/>
    <cellStyle name="Normal 5 2 4 3 3 3" xfId="47165"/>
    <cellStyle name="Normal 5 2 4 3 3 3 2" xfId="47166"/>
    <cellStyle name="Normal 5 2 4 3 3 3 2 2" xfId="47167"/>
    <cellStyle name="Normal 5 2 4 3 3 3 2 2 2" xfId="47168"/>
    <cellStyle name="Normal 5 2 4 3 3 3 2 3" xfId="47169"/>
    <cellStyle name="Normal 5 2 4 3 3 3 3" xfId="47170"/>
    <cellStyle name="Normal 5 2 4 3 3 3 3 2" xfId="47171"/>
    <cellStyle name="Normal 5 2 4 3 3 3 4" xfId="47172"/>
    <cellStyle name="Normal 5 2 4 3 3 4" xfId="47173"/>
    <cellStyle name="Normal 5 2 4 3 3 4 2" xfId="47174"/>
    <cellStyle name="Normal 5 2 4 3 3 4 2 2" xfId="47175"/>
    <cellStyle name="Normal 5 2 4 3 3 4 3" xfId="47176"/>
    <cellStyle name="Normal 5 2 4 3 3 5" xfId="47177"/>
    <cellStyle name="Normal 5 2 4 3 3 5 2" xfId="47178"/>
    <cellStyle name="Normal 5 2 4 3 3 6" xfId="47179"/>
    <cellStyle name="Normal 5 2 4 3 4" xfId="47180"/>
    <cellStyle name="Normal 5 2 4 3 4 2" xfId="47181"/>
    <cellStyle name="Normal 5 2 4 3 4 2 2" xfId="47182"/>
    <cellStyle name="Normal 5 2 4 3 4 2 2 2" xfId="47183"/>
    <cellStyle name="Normal 5 2 4 3 4 2 2 2 2" xfId="47184"/>
    <cellStyle name="Normal 5 2 4 3 4 2 2 2 2 2" xfId="47185"/>
    <cellStyle name="Normal 5 2 4 3 4 2 2 2 3" xfId="47186"/>
    <cellStyle name="Normal 5 2 4 3 4 2 2 3" xfId="47187"/>
    <cellStyle name="Normal 5 2 4 3 4 2 2 3 2" xfId="47188"/>
    <cellStyle name="Normal 5 2 4 3 4 2 2 4" xfId="47189"/>
    <cellStyle name="Normal 5 2 4 3 4 2 3" xfId="47190"/>
    <cellStyle name="Normal 5 2 4 3 4 2 3 2" xfId="47191"/>
    <cellStyle name="Normal 5 2 4 3 4 2 3 2 2" xfId="47192"/>
    <cellStyle name="Normal 5 2 4 3 4 2 3 3" xfId="47193"/>
    <cellStyle name="Normal 5 2 4 3 4 2 4" xfId="47194"/>
    <cellStyle name="Normal 5 2 4 3 4 2 4 2" xfId="47195"/>
    <cellStyle name="Normal 5 2 4 3 4 2 5" xfId="47196"/>
    <cellStyle name="Normal 5 2 4 3 4 3" xfId="47197"/>
    <cellStyle name="Normal 5 2 4 3 4 3 2" xfId="47198"/>
    <cellStyle name="Normal 5 2 4 3 4 3 2 2" xfId="47199"/>
    <cellStyle name="Normal 5 2 4 3 4 3 2 2 2" xfId="47200"/>
    <cellStyle name="Normal 5 2 4 3 4 3 2 3" xfId="47201"/>
    <cellStyle name="Normal 5 2 4 3 4 3 3" xfId="47202"/>
    <cellStyle name="Normal 5 2 4 3 4 3 3 2" xfId="47203"/>
    <cellStyle name="Normal 5 2 4 3 4 3 4" xfId="47204"/>
    <cellStyle name="Normal 5 2 4 3 4 4" xfId="47205"/>
    <cellStyle name="Normal 5 2 4 3 4 4 2" xfId="47206"/>
    <cellStyle name="Normal 5 2 4 3 4 4 2 2" xfId="47207"/>
    <cellStyle name="Normal 5 2 4 3 4 4 3" xfId="47208"/>
    <cellStyle name="Normal 5 2 4 3 4 5" xfId="47209"/>
    <cellStyle name="Normal 5 2 4 3 4 5 2" xfId="47210"/>
    <cellStyle name="Normal 5 2 4 3 4 6" xfId="47211"/>
    <cellStyle name="Normal 5 2 4 3 5" xfId="47212"/>
    <cellStyle name="Normal 5 2 4 3 5 2" xfId="47213"/>
    <cellStyle name="Normal 5 2 4 3 5 2 2" xfId="47214"/>
    <cellStyle name="Normal 5 2 4 3 5 2 2 2" xfId="47215"/>
    <cellStyle name="Normal 5 2 4 3 5 2 2 2 2" xfId="47216"/>
    <cellStyle name="Normal 5 2 4 3 5 2 2 2 2 2" xfId="47217"/>
    <cellStyle name="Normal 5 2 4 3 5 2 2 2 3" xfId="47218"/>
    <cellStyle name="Normal 5 2 4 3 5 2 2 3" xfId="47219"/>
    <cellStyle name="Normal 5 2 4 3 5 2 2 3 2" xfId="47220"/>
    <cellStyle name="Normal 5 2 4 3 5 2 2 4" xfId="47221"/>
    <cellStyle name="Normal 5 2 4 3 5 2 3" xfId="47222"/>
    <cellStyle name="Normal 5 2 4 3 5 2 3 2" xfId="47223"/>
    <cellStyle name="Normal 5 2 4 3 5 2 3 2 2" xfId="47224"/>
    <cellStyle name="Normal 5 2 4 3 5 2 3 3" xfId="47225"/>
    <cellStyle name="Normal 5 2 4 3 5 2 4" xfId="47226"/>
    <cellStyle name="Normal 5 2 4 3 5 2 4 2" xfId="47227"/>
    <cellStyle name="Normal 5 2 4 3 5 2 5" xfId="47228"/>
    <cellStyle name="Normal 5 2 4 3 5 3" xfId="47229"/>
    <cellStyle name="Normal 5 2 4 3 5 3 2" xfId="47230"/>
    <cellStyle name="Normal 5 2 4 3 5 3 2 2" xfId="47231"/>
    <cellStyle name="Normal 5 2 4 3 5 3 2 2 2" xfId="47232"/>
    <cellStyle name="Normal 5 2 4 3 5 3 2 3" xfId="47233"/>
    <cellStyle name="Normal 5 2 4 3 5 3 3" xfId="47234"/>
    <cellStyle name="Normal 5 2 4 3 5 3 3 2" xfId="47235"/>
    <cellStyle name="Normal 5 2 4 3 5 3 4" xfId="47236"/>
    <cellStyle name="Normal 5 2 4 3 5 4" xfId="47237"/>
    <cellStyle name="Normal 5 2 4 3 5 4 2" xfId="47238"/>
    <cellStyle name="Normal 5 2 4 3 5 4 2 2" xfId="47239"/>
    <cellStyle name="Normal 5 2 4 3 5 4 3" xfId="47240"/>
    <cellStyle name="Normal 5 2 4 3 5 5" xfId="47241"/>
    <cellStyle name="Normal 5 2 4 3 5 5 2" xfId="47242"/>
    <cellStyle name="Normal 5 2 4 3 5 6" xfId="47243"/>
    <cellStyle name="Normal 5 2 4 3 6" xfId="47244"/>
    <cellStyle name="Normal 5 2 4 3 6 2" xfId="47245"/>
    <cellStyle name="Normal 5 2 4 3 6 2 2" xfId="47246"/>
    <cellStyle name="Normal 5 2 4 3 6 2 2 2" xfId="47247"/>
    <cellStyle name="Normal 5 2 4 3 6 2 2 2 2" xfId="47248"/>
    <cellStyle name="Normal 5 2 4 3 6 2 2 3" xfId="47249"/>
    <cellStyle name="Normal 5 2 4 3 6 2 3" xfId="47250"/>
    <cellStyle name="Normal 5 2 4 3 6 2 3 2" xfId="47251"/>
    <cellStyle name="Normal 5 2 4 3 6 2 4" xfId="47252"/>
    <cellStyle name="Normal 5 2 4 3 6 3" xfId="47253"/>
    <cellStyle name="Normal 5 2 4 3 6 3 2" xfId="47254"/>
    <cellStyle name="Normal 5 2 4 3 6 3 2 2" xfId="47255"/>
    <cellStyle name="Normal 5 2 4 3 6 3 3" xfId="47256"/>
    <cellStyle name="Normal 5 2 4 3 6 4" xfId="47257"/>
    <cellStyle name="Normal 5 2 4 3 6 4 2" xfId="47258"/>
    <cellStyle name="Normal 5 2 4 3 6 5" xfId="47259"/>
    <cellStyle name="Normal 5 2 4 3 7" xfId="47260"/>
    <cellStyle name="Normal 5 2 4 3 7 2" xfId="47261"/>
    <cellStyle name="Normal 5 2 4 3 7 2 2" xfId="47262"/>
    <cellStyle name="Normal 5 2 4 3 7 2 2 2" xfId="47263"/>
    <cellStyle name="Normal 5 2 4 3 7 2 3" xfId="47264"/>
    <cellStyle name="Normal 5 2 4 3 7 3" xfId="47265"/>
    <cellStyle name="Normal 5 2 4 3 7 3 2" xfId="47266"/>
    <cellStyle name="Normal 5 2 4 3 7 4" xfId="47267"/>
    <cellStyle name="Normal 5 2 4 3 8" xfId="47268"/>
    <cellStyle name="Normal 5 2 4 3 8 2" xfId="47269"/>
    <cellStyle name="Normal 5 2 4 3 8 2 2" xfId="47270"/>
    <cellStyle name="Normal 5 2 4 3 8 3" xfId="47271"/>
    <cellStyle name="Normal 5 2 4 3 9" xfId="47272"/>
    <cellStyle name="Normal 5 2 4 3 9 2" xfId="47273"/>
    <cellStyle name="Normal 5 2 4 3 9 3" xfId="47274"/>
    <cellStyle name="Normal 5 2 4 4" xfId="47275"/>
    <cellStyle name="Normal 5 2 4 4 2" xfId="47276"/>
    <cellStyle name="Normal 5 2 4 4 2 2" xfId="47277"/>
    <cellStyle name="Normal 5 2 4 4 2 2 2" xfId="47278"/>
    <cellStyle name="Normal 5 2 4 4 2 2 2 2" xfId="47279"/>
    <cellStyle name="Normal 5 2 4 4 2 2 2 2 2" xfId="47280"/>
    <cellStyle name="Normal 5 2 4 4 2 2 2 2 2 2" xfId="47281"/>
    <cellStyle name="Normal 5 2 4 4 2 2 2 2 3" xfId="47282"/>
    <cellStyle name="Normal 5 2 4 4 2 2 2 3" xfId="47283"/>
    <cellStyle name="Normal 5 2 4 4 2 2 2 3 2" xfId="47284"/>
    <cellStyle name="Normal 5 2 4 4 2 2 2 4" xfId="47285"/>
    <cellStyle name="Normal 5 2 4 4 2 2 3" xfId="47286"/>
    <cellStyle name="Normal 5 2 4 4 2 2 3 2" xfId="47287"/>
    <cellStyle name="Normal 5 2 4 4 2 2 3 2 2" xfId="47288"/>
    <cellStyle name="Normal 5 2 4 4 2 2 3 3" xfId="47289"/>
    <cellStyle name="Normal 5 2 4 4 2 2 4" xfId="47290"/>
    <cellStyle name="Normal 5 2 4 4 2 2 4 2" xfId="47291"/>
    <cellStyle name="Normal 5 2 4 4 2 2 5" xfId="47292"/>
    <cellStyle name="Normal 5 2 4 4 2 3" xfId="47293"/>
    <cellStyle name="Normal 5 2 4 4 2 3 2" xfId="47294"/>
    <cellStyle name="Normal 5 2 4 4 2 3 2 2" xfId="47295"/>
    <cellStyle name="Normal 5 2 4 4 2 3 2 2 2" xfId="47296"/>
    <cellStyle name="Normal 5 2 4 4 2 3 2 3" xfId="47297"/>
    <cellStyle name="Normal 5 2 4 4 2 3 3" xfId="47298"/>
    <cellStyle name="Normal 5 2 4 4 2 3 3 2" xfId="47299"/>
    <cellStyle name="Normal 5 2 4 4 2 3 4" xfId="47300"/>
    <cellStyle name="Normal 5 2 4 4 2 4" xfId="47301"/>
    <cellStyle name="Normal 5 2 4 4 2 4 2" xfId="47302"/>
    <cellStyle name="Normal 5 2 4 4 2 4 2 2" xfId="47303"/>
    <cellStyle name="Normal 5 2 4 4 2 4 3" xfId="47304"/>
    <cellStyle name="Normal 5 2 4 4 2 5" xfId="47305"/>
    <cellStyle name="Normal 5 2 4 4 2 5 2" xfId="47306"/>
    <cellStyle name="Normal 5 2 4 4 2 6" xfId="47307"/>
    <cellStyle name="Normal 5 2 4 4 3" xfId="47308"/>
    <cellStyle name="Normal 5 2 4 4 3 2" xfId="47309"/>
    <cellStyle name="Normal 5 2 4 4 3 2 2" xfId="47310"/>
    <cellStyle name="Normal 5 2 4 4 3 2 2 2" xfId="47311"/>
    <cellStyle name="Normal 5 2 4 4 3 2 2 2 2" xfId="47312"/>
    <cellStyle name="Normal 5 2 4 4 3 2 2 2 2 2" xfId="47313"/>
    <cellStyle name="Normal 5 2 4 4 3 2 2 2 3" xfId="47314"/>
    <cellStyle name="Normal 5 2 4 4 3 2 2 3" xfId="47315"/>
    <cellStyle name="Normal 5 2 4 4 3 2 2 3 2" xfId="47316"/>
    <cellStyle name="Normal 5 2 4 4 3 2 2 4" xfId="47317"/>
    <cellStyle name="Normal 5 2 4 4 3 2 3" xfId="47318"/>
    <cellStyle name="Normal 5 2 4 4 3 2 3 2" xfId="47319"/>
    <cellStyle name="Normal 5 2 4 4 3 2 3 2 2" xfId="47320"/>
    <cellStyle name="Normal 5 2 4 4 3 2 3 3" xfId="47321"/>
    <cellStyle name="Normal 5 2 4 4 3 2 4" xfId="47322"/>
    <cellStyle name="Normal 5 2 4 4 3 2 4 2" xfId="47323"/>
    <cellStyle name="Normal 5 2 4 4 3 2 5" xfId="47324"/>
    <cellStyle name="Normal 5 2 4 4 3 3" xfId="47325"/>
    <cellStyle name="Normal 5 2 4 4 3 3 2" xfId="47326"/>
    <cellStyle name="Normal 5 2 4 4 3 3 2 2" xfId="47327"/>
    <cellStyle name="Normal 5 2 4 4 3 3 2 2 2" xfId="47328"/>
    <cellStyle name="Normal 5 2 4 4 3 3 2 3" xfId="47329"/>
    <cellStyle name="Normal 5 2 4 4 3 3 3" xfId="47330"/>
    <cellStyle name="Normal 5 2 4 4 3 3 3 2" xfId="47331"/>
    <cellStyle name="Normal 5 2 4 4 3 3 4" xfId="47332"/>
    <cellStyle name="Normal 5 2 4 4 3 4" xfId="47333"/>
    <cellStyle name="Normal 5 2 4 4 3 4 2" xfId="47334"/>
    <cellStyle name="Normal 5 2 4 4 3 4 2 2" xfId="47335"/>
    <cellStyle name="Normal 5 2 4 4 3 4 3" xfId="47336"/>
    <cellStyle name="Normal 5 2 4 4 3 5" xfId="47337"/>
    <cellStyle name="Normal 5 2 4 4 3 5 2" xfId="47338"/>
    <cellStyle name="Normal 5 2 4 4 3 6" xfId="47339"/>
    <cellStyle name="Normal 5 2 4 4 4" xfId="47340"/>
    <cellStyle name="Normal 5 2 4 4 4 2" xfId="47341"/>
    <cellStyle name="Normal 5 2 4 4 4 2 2" xfId="47342"/>
    <cellStyle name="Normal 5 2 4 4 4 2 2 2" xfId="47343"/>
    <cellStyle name="Normal 5 2 4 4 4 2 2 2 2" xfId="47344"/>
    <cellStyle name="Normal 5 2 4 4 4 2 2 3" xfId="47345"/>
    <cellStyle name="Normal 5 2 4 4 4 2 3" xfId="47346"/>
    <cellStyle name="Normal 5 2 4 4 4 2 3 2" xfId="47347"/>
    <cellStyle name="Normal 5 2 4 4 4 2 4" xfId="47348"/>
    <cellStyle name="Normal 5 2 4 4 4 3" xfId="47349"/>
    <cellStyle name="Normal 5 2 4 4 4 3 2" xfId="47350"/>
    <cellStyle name="Normal 5 2 4 4 4 3 2 2" xfId="47351"/>
    <cellStyle name="Normal 5 2 4 4 4 3 3" xfId="47352"/>
    <cellStyle name="Normal 5 2 4 4 4 4" xfId="47353"/>
    <cellStyle name="Normal 5 2 4 4 4 4 2" xfId="47354"/>
    <cellStyle name="Normal 5 2 4 4 4 5" xfId="47355"/>
    <cellStyle name="Normal 5 2 4 4 5" xfId="47356"/>
    <cellStyle name="Normal 5 2 4 4 5 2" xfId="47357"/>
    <cellStyle name="Normal 5 2 4 4 5 2 2" xfId="47358"/>
    <cellStyle name="Normal 5 2 4 4 5 2 2 2" xfId="47359"/>
    <cellStyle name="Normal 5 2 4 4 5 2 3" xfId="47360"/>
    <cellStyle name="Normal 5 2 4 4 5 3" xfId="47361"/>
    <cellStyle name="Normal 5 2 4 4 5 3 2" xfId="47362"/>
    <cellStyle name="Normal 5 2 4 4 5 4" xfId="47363"/>
    <cellStyle name="Normal 5 2 4 4 6" xfId="47364"/>
    <cellStyle name="Normal 5 2 4 4 6 2" xfId="47365"/>
    <cellStyle name="Normal 5 2 4 4 6 2 2" xfId="47366"/>
    <cellStyle name="Normal 5 2 4 4 6 3" xfId="47367"/>
    <cellStyle name="Normal 5 2 4 4 7" xfId="47368"/>
    <cellStyle name="Normal 5 2 4 4 7 2" xfId="47369"/>
    <cellStyle name="Normal 5 2 4 4 8" xfId="47370"/>
    <cellStyle name="Normal 5 2 4 5" xfId="47371"/>
    <cellStyle name="Normal 5 2 4 5 2" xfId="47372"/>
    <cellStyle name="Normal 5 2 4 5 2 2" xfId="47373"/>
    <cellStyle name="Normal 5 2 4 5 2 2 2" xfId="47374"/>
    <cellStyle name="Normal 5 2 4 5 2 2 2 2" xfId="47375"/>
    <cellStyle name="Normal 5 2 4 5 2 2 2 2 2" xfId="47376"/>
    <cellStyle name="Normal 5 2 4 5 2 2 2 3" xfId="47377"/>
    <cellStyle name="Normal 5 2 4 5 2 2 3" xfId="47378"/>
    <cellStyle name="Normal 5 2 4 5 2 2 3 2" xfId="47379"/>
    <cellStyle name="Normal 5 2 4 5 2 2 4" xfId="47380"/>
    <cellStyle name="Normal 5 2 4 5 2 3" xfId="47381"/>
    <cellStyle name="Normal 5 2 4 5 2 3 2" xfId="47382"/>
    <cellStyle name="Normal 5 2 4 5 2 3 2 2" xfId="47383"/>
    <cellStyle name="Normal 5 2 4 5 2 3 3" xfId="47384"/>
    <cellStyle name="Normal 5 2 4 5 2 4" xfId="47385"/>
    <cellStyle name="Normal 5 2 4 5 2 4 2" xfId="47386"/>
    <cellStyle name="Normal 5 2 4 5 2 5" xfId="47387"/>
    <cellStyle name="Normal 5 2 4 5 3" xfId="47388"/>
    <cellStyle name="Normal 5 2 4 5 3 2" xfId="47389"/>
    <cellStyle name="Normal 5 2 4 5 3 2 2" xfId="47390"/>
    <cellStyle name="Normal 5 2 4 5 3 2 2 2" xfId="47391"/>
    <cellStyle name="Normal 5 2 4 5 3 2 3" xfId="47392"/>
    <cellStyle name="Normal 5 2 4 5 3 3" xfId="47393"/>
    <cellStyle name="Normal 5 2 4 5 3 3 2" xfId="47394"/>
    <cellStyle name="Normal 5 2 4 5 3 4" xfId="47395"/>
    <cellStyle name="Normal 5 2 4 5 4" xfId="47396"/>
    <cellStyle name="Normal 5 2 4 5 4 2" xfId="47397"/>
    <cellStyle name="Normal 5 2 4 5 4 2 2" xfId="47398"/>
    <cellStyle name="Normal 5 2 4 5 4 3" xfId="47399"/>
    <cellStyle name="Normal 5 2 4 5 5" xfId="47400"/>
    <cellStyle name="Normal 5 2 4 5 5 2" xfId="47401"/>
    <cellStyle name="Normal 5 2 4 5 6" xfId="47402"/>
    <cellStyle name="Normal 5 2 4 6" xfId="47403"/>
    <cellStyle name="Normal 5 2 4 6 2" xfId="47404"/>
    <cellStyle name="Normal 5 2 4 6 2 2" xfId="47405"/>
    <cellStyle name="Normal 5 2 4 6 2 2 2" xfId="47406"/>
    <cellStyle name="Normal 5 2 4 6 2 2 2 2" xfId="47407"/>
    <cellStyle name="Normal 5 2 4 6 2 2 2 2 2" xfId="47408"/>
    <cellStyle name="Normal 5 2 4 6 2 2 2 3" xfId="47409"/>
    <cellStyle name="Normal 5 2 4 6 2 2 3" xfId="47410"/>
    <cellStyle name="Normal 5 2 4 6 2 2 3 2" xfId="47411"/>
    <cellStyle name="Normal 5 2 4 6 2 2 4" xfId="47412"/>
    <cellStyle name="Normal 5 2 4 6 2 3" xfId="47413"/>
    <cellStyle name="Normal 5 2 4 6 2 3 2" xfId="47414"/>
    <cellStyle name="Normal 5 2 4 6 2 3 2 2" xfId="47415"/>
    <cellStyle name="Normal 5 2 4 6 2 3 3" xfId="47416"/>
    <cellStyle name="Normal 5 2 4 6 2 4" xfId="47417"/>
    <cellStyle name="Normal 5 2 4 6 2 4 2" xfId="47418"/>
    <cellStyle name="Normal 5 2 4 6 2 5" xfId="47419"/>
    <cellStyle name="Normal 5 2 4 6 3" xfId="47420"/>
    <cellStyle name="Normal 5 2 4 6 3 2" xfId="47421"/>
    <cellStyle name="Normal 5 2 4 6 3 2 2" xfId="47422"/>
    <cellStyle name="Normal 5 2 4 6 3 2 2 2" xfId="47423"/>
    <cellStyle name="Normal 5 2 4 6 3 2 3" xfId="47424"/>
    <cellStyle name="Normal 5 2 4 6 3 3" xfId="47425"/>
    <cellStyle name="Normal 5 2 4 6 3 3 2" xfId="47426"/>
    <cellStyle name="Normal 5 2 4 6 3 4" xfId="47427"/>
    <cellStyle name="Normal 5 2 4 6 4" xfId="47428"/>
    <cellStyle name="Normal 5 2 4 6 4 2" xfId="47429"/>
    <cellStyle name="Normal 5 2 4 6 4 2 2" xfId="47430"/>
    <cellStyle name="Normal 5 2 4 6 4 3" xfId="47431"/>
    <cellStyle name="Normal 5 2 4 6 5" xfId="47432"/>
    <cellStyle name="Normal 5 2 4 6 5 2" xfId="47433"/>
    <cellStyle name="Normal 5 2 4 6 6" xfId="47434"/>
    <cellStyle name="Normal 5 2 4 7" xfId="47435"/>
    <cellStyle name="Normal 5 2 4 7 2" xfId="47436"/>
    <cellStyle name="Normal 5 2 4 7 2 2" xfId="47437"/>
    <cellStyle name="Normal 5 2 4 7 2 2 2" xfId="47438"/>
    <cellStyle name="Normal 5 2 4 7 2 2 2 2" xfId="47439"/>
    <cellStyle name="Normal 5 2 4 7 2 2 2 2 2" xfId="47440"/>
    <cellStyle name="Normal 5 2 4 7 2 2 2 3" xfId="47441"/>
    <cellStyle name="Normal 5 2 4 7 2 2 3" xfId="47442"/>
    <cellStyle name="Normal 5 2 4 7 2 2 3 2" xfId="47443"/>
    <cellStyle name="Normal 5 2 4 7 2 2 4" xfId="47444"/>
    <cellStyle name="Normal 5 2 4 7 2 3" xfId="47445"/>
    <cellStyle name="Normal 5 2 4 7 2 3 2" xfId="47446"/>
    <cellStyle name="Normal 5 2 4 7 2 3 2 2" xfId="47447"/>
    <cellStyle name="Normal 5 2 4 7 2 3 3" xfId="47448"/>
    <cellStyle name="Normal 5 2 4 7 2 4" xfId="47449"/>
    <cellStyle name="Normal 5 2 4 7 2 4 2" xfId="47450"/>
    <cellStyle name="Normal 5 2 4 7 2 5" xfId="47451"/>
    <cellStyle name="Normal 5 2 4 7 3" xfId="47452"/>
    <cellStyle name="Normal 5 2 4 7 3 2" xfId="47453"/>
    <cellStyle name="Normal 5 2 4 7 3 2 2" xfId="47454"/>
    <cellStyle name="Normal 5 2 4 7 3 2 2 2" xfId="47455"/>
    <cellStyle name="Normal 5 2 4 7 3 2 3" xfId="47456"/>
    <cellStyle name="Normal 5 2 4 7 3 3" xfId="47457"/>
    <cellStyle name="Normal 5 2 4 7 3 3 2" xfId="47458"/>
    <cellStyle name="Normal 5 2 4 7 3 4" xfId="47459"/>
    <cellStyle name="Normal 5 2 4 7 4" xfId="47460"/>
    <cellStyle name="Normal 5 2 4 7 4 2" xfId="47461"/>
    <cellStyle name="Normal 5 2 4 7 4 2 2" xfId="47462"/>
    <cellStyle name="Normal 5 2 4 7 4 3" xfId="47463"/>
    <cellStyle name="Normal 5 2 4 7 5" xfId="47464"/>
    <cellStyle name="Normal 5 2 4 7 5 2" xfId="47465"/>
    <cellStyle name="Normal 5 2 4 7 6" xfId="47466"/>
    <cellStyle name="Normal 5 2 4 8" xfId="47467"/>
    <cellStyle name="Normal 5 2 4 8 2" xfId="47468"/>
    <cellStyle name="Normal 5 2 4 8 2 2" xfId="47469"/>
    <cellStyle name="Normal 5 2 4 8 2 2 2" xfId="47470"/>
    <cellStyle name="Normal 5 2 4 8 2 2 2 2" xfId="47471"/>
    <cellStyle name="Normal 5 2 4 8 2 2 3" xfId="47472"/>
    <cellStyle name="Normal 5 2 4 8 2 3" xfId="47473"/>
    <cellStyle name="Normal 5 2 4 8 2 3 2" xfId="47474"/>
    <cellStyle name="Normal 5 2 4 8 2 4" xfId="47475"/>
    <cellStyle name="Normal 5 2 4 8 3" xfId="47476"/>
    <cellStyle name="Normal 5 2 4 8 3 2" xfId="47477"/>
    <cellStyle name="Normal 5 2 4 8 3 2 2" xfId="47478"/>
    <cellStyle name="Normal 5 2 4 8 3 3" xfId="47479"/>
    <cellStyle name="Normal 5 2 4 8 4" xfId="47480"/>
    <cellStyle name="Normal 5 2 4 8 4 2" xfId="47481"/>
    <cellStyle name="Normal 5 2 4 8 5" xfId="47482"/>
    <cellStyle name="Normal 5 2 4 9" xfId="47483"/>
    <cellStyle name="Normal 5 2 4 9 2" xfId="47484"/>
    <cellStyle name="Normal 5 2 4 9 2 2" xfId="47485"/>
    <cellStyle name="Normal 5 2 4 9 2 2 2" xfId="47486"/>
    <cellStyle name="Normal 5 2 4 9 2 3" xfId="47487"/>
    <cellStyle name="Normal 5 2 4 9 3" xfId="47488"/>
    <cellStyle name="Normal 5 2 4 9 3 2" xfId="47489"/>
    <cellStyle name="Normal 5 2 4 9 4" xfId="47490"/>
    <cellStyle name="Normal 5 2 5" xfId="47491"/>
    <cellStyle name="Normal 5 2 5 10" xfId="47492"/>
    <cellStyle name="Normal 5 2 5 10 2" xfId="47493"/>
    <cellStyle name="Normal 5 2 5 10 2 2" xfId="47494"/>
    <cellStyle name="Normal 5 2 5 10 3" xfId="47495"/>
    <cellStyle name="Normal 5 2 5 11" xfId="47496"/>
    <cellStyle name="Normal 5 2 5 11 2" xfId="47497"/>
    <cellStyle name="Normal 5 2 5 11 3" xfId="47498"/>
    <cellStyle name="Normal 5 2 5 12" xfId="47499"/>
    <cellStyle name="Normal 5 2 5 13" xfId="47500"/>
    <cellStyle name="Normal 5 2 5 2" xfId="47501"/>
    <cellStyle name="Normal 5 2 5 2 10" xfId="47502"/>
    <cellStyle name="Normal 5 2 5 2 11" xfId="47503"/>
    <cellStyle name="Normal 5 2 5 2 2" xfId="47504"/>
    <cellStyle name="Normal 5 2 5 2 2 2" xfId="47505"/>
    <cellStyle name="Normal 5 2 5 2 2 2 2" xfId="47506"/>
    <cellStyle name="Normal 5 2 5 2 2 2 2 2" xfId="47507"/>
    <cellStyle name="Normal 5 2 5 2 2 2 2 2 2" xfId="47508"/>
    <cellStyle name="Normal 5 2 5 2 2 2 2 2 2 2" xfId="47509"/>
    <cellStyle name="Normal 5 2 5 2 2 2 2 2 2 2 2" xfId="47510"/>
    <cellStyle name="Normal 5 2 5 2 2 2 2 2 2 3" xfId="47511"/>
    <cellStyle name="Normal 5 2 5 2 2 2 2 2 3" xfId="47512"/>
    <cellStyle name="Normal 5 2 5 2 2 2 2 2 3 2" xfId="47513"/>
    <cellStyle name="Normal 5 2 5 2 2 2 2 2 4" xfId="47514"/>
    <cellStyle name="Normal 5 2 5 2 2 2 2 3" xfId="47515"/>
    <cellStyle name="Normal 5 2 5 2 2 2 2 3 2" xfId="47516"/>
    <cellStyle name="Normal 5 2 5 2 2 2 2 3 2 2" xfId="47517"/>
    <cellStyle name="Normal 5 2 5 2 2 2 2 3 3" xfId="47518"/>
    <cellStyle name="Normal 5 2 5 2 2 2 2 4" xfId="47519"/>
    <cellStyle name="Normal 5 2 5 2 2 2 2 4 2" xfId="47520"/>
    <cellStyle name="Normal 5 2 5 2 2 2 2 5" xfId="47521"/>
    <cellStyle name="Normal 5 2 5 2 2 2 3" xfId="47522"/>
    <cellStyle name="Normal 5 2 5 2 2 2 3 2" xfId="47523"/>
    <cellStyle name="Normal 5 2 5 2 2 2 3 2 2" xfId="47524"/>
    <cellStyle name="Normal 5 2 5 2 2 2 3 2 2 2" xfId="47525"/>
    <cellStyle name="Normal 5 2 5 2 2 2 3 2 3" xfId="47526"/>
    <cellStyle name="Normal 5 2 5 2 2 2 3 3" xfId="47527"/>
    <cellStyle name="Normal 5 2 5 2 2 2 3 3 2" xfId="47528"/>
    <cellStyle name="Normal 5 2 5 2 2 2 3 4" xfId="47529"/>
    <cellStyle name="Normal 5 2 5 2 2 2 4" xfId="47530"/>
    <cellStyle name="Normal 5 2 5 2 2 2 4 2" xfId="47531"/>
    <cellStyle name="Normal 5 2 5 2 2 2 4 2 2" xfId="47532"/>
    <cellStyle name="Normal 5 2 5 2 2 2 4 3" xfId="47533"/>
    <cellStyle name="Normal 5 2 5 2 2 2 5" xfId="47534"/>
    <cellStyle name="Normal 5 2 5 2 2 2 5 2" xfId="47535"/>
    <cellStyle name="Normal 5 2 5 2 2 2 6" xfId="47536"/>
    <cellStyle name="Normal 5 2 5 2 2 3" xfId="47537"/>
    <cellStyle name="Normal 5 2 5 2 2 3 2" xfId="47538"/>
    <cellStyle name="Normal 5 2 5 2 2 3 2 2" xfId="47539"/>
    <cellStyle name="Normal 5 2 5 2 2 3 2 2 2" xfId="47540"/>
    <cellStyle name="Normal 5 2 5 2 2 3 2 2 2 2" xfId="47541"/>
    <cellStyle name="Normal 5 2 5 2 2 3 2 2 2 2 2" xfId="47542"/>
    <cellStyle name="Normal 5 2 5 2 2 3 2 2 2 3" xfId="47543"/>
    <cellStyle name="Normal 5 2 5 2 2 3 2 2 3" xfId="47544"/>
    <cellStyle name="Normal 5 2 5 2 2 3 2 2 3 2" xfId="47545"/>
    <cellStyle name="Normal 5 2 5 2 2 3 2 2 4" xfId="47546"/>
    <cellStyle name="Normal 5 2 5 2 2 3 2 3" xfId="47547"/>
    <cellStyle name="Normal 5 2 5 2 2 3 2 3 2" xfId="47548"/>
    <cellStyle name="Normal 5 2 5 2 2 3 2 3 2 2" xfId="47549"/>
    <cellStyle name="Normal 5 2 5 2 2 3 2 3 3" xfId="47550"/>
    <cellStyle name="Normal 5 2 5 2 2 3 2 4" xfId="47551"/>
    <cellStyle name="Normal 5 2 5 2 2 3 2 4 2" xfId="47552"/>
    <cellStyle name="Normal 5 2 5 2 2 3 2 5" xfId="47553"/>
    <cellStyle name="Normal 5 2 5 2 2 3 3" xfId="47554"/>
    <cellStyle name="Normal 5 2 5 2 2 3 3 2" xfId="47555"/>
    <cellStyle name="Normal 5 2 5 2 2 3 3 2 2" xfId="47556"/>
    <cellStyle name="Normal 5 2 5 2 2 3 3 2 2 2" xfId="47557"/>
    <cellStyle name="Normal 5 2 5 2 2 3 3 2 3" xfId="47558"/>
    <cellStyle name="Normal 5 2 5 2 2 3 3 3" xfId="47559"/>
    <cellStyle name="Normal 5 2 5 2 2 3 3 3 2" xfId="47560"/>
    <cellStyle name="Normal 5 2 5 2 2 3 3 4" xfId="47561"/>
    <cellStyle name="Normal 5 2 5 2 2 3 4" xfId="47562"/>
    <cellStyle name="Normal 5 2 5 2 2 3 4 2" xfId="47563"/>
    <cellStyle name="Normal 5 2 5 2 2 3 4 2 2" xfId="47564"/>
    <cellStyle name="Normal 5 2 5 2 2 3 4 3" xfId="47565"/>
    <cellStyle name="Normal 5 2 5 2 2 3 5" xfId="47566"/>
    <cellStyle name="Normal 5 2 5 2 2 3 5 2" xfId="47567"/>
    <cellStyle name="Normal 5 2 5 2 2 3 6" xfId="47568"/>
    <cellStyle name="Normal 5 2 5 2 2 4" xfId="47569"/>
    <cellStyle name="Normal 5 2 5 2 2 4 2" xfId="47570"/>
    <cellStyle name="Normal 5 2 5 2 2 4 2 2" xfId="47571"/>
    <cellStyle name="Normal 5 2 5 2 2 4 2 2 2" xfId="47572"/>
    <cellStyle name="Normal 5 2 5 2 2 4 2 2 2 2" xfId="47573"/>
    <cellStyle name="Normal 5 2 5 2 2 4 2 2 3" xfId="47574"/>
    <cellStyle name="Normal 5 2 5 2 2 4 2 3" xfId="47575"/>
    <cellStyle name="Normal 5 2 5 2 2 4 2 3 2" xfId="47576"/>
    <cellStyle name="Normal 5 2 5 2 2 4 2 4" xfId="47577"/>
    <cellStyle name="Normal 5 2 5 2 2 4 3" xfId="47578"/>
    <cellStyle name="Normal 5 2 5 2 2 4 3 2" xfId="47579"/>
    <cellStyle name="Normal 5 2 5 2 2 4 3 2 2" xfId="47580"/>
    <cellStyle name="Normal 5 2 5 2 2 4 3 3" xfId="47581"/>
    <cellStyle name="Normal 5 2 5 2 2 4 4" xfId="47582"/>
    <cellStyle name="Normal 5 2 5 2 2 4 4 2" xfId="47583"/>
    <cellStyle name="Normal 5 2 5 2 2 4 5" xfId="47584"/>
    <cellStyle name="Normal 5 2 5 2 2 5" xfId="47585"/>
    <cellStyle name="Normal 5 2 5 2 2 5 2" xfId="47586"/>
    <cellStyle name="Normal 5 2 5 2 2 5 2 2" xfId="47587"/>
    <cellStyle name="Normal 5 2 5 2 2 5 2 2 2" xfId="47588"/>
    <cellStyle name="Normal 5 2 5 2 2 5 2 3" xfId="47589"/>
    <cellStyle name="Normal 5 2 5 2 2 5 3" xfId="47590"/>
    <cellStyle name="Normal 5 2 5 2 2 5 3 2" xfId="47591"/>
    <cellStyle name="Normal 5 2 5 2 2 5 4" xfId="47592"/>
    <cellStyle name="Normal 5 2 5 2 2 6" xfId="47593"/>
    <cellStyle name="Normal 5 2 5 2 2 6 2" xfId="47594"/>
    <cellStyle name="Normal 5 2 5 2 2 6 2 2" xfId="47595"/>
    <cellStyle name="Normal 5 2 5 2 2 6 3" xfId="47596"/>
    <cellStyle name="Normal 5 2 5 2 2 7" xfId="47597"/>
    <cellStyle name="Normal 5 2 5 2 2 7 2" xfId="47598"/>
    <cellStyle name="Normal 5 2 5 2 2 8" xfId="47599"/>
    <cellStyle name="Normal 5 2 5 2 3" xfId="47600"/>
    <cellStyle name="Normal 5 2 5 2 3 2" xfId="47601"/>
    <cellStyle name="Normal 5 2 5 2 3 2 2" xfId="47602"/>
    <cellStyle name="Normal 5 2 5 2 3 2 2 2" xfId="47603"/>
    <cellStyle name="Normal 5 2 5 2 3 2 2 2 2" xfId="47604"/>
    <cellStyle name="Normal 5 2 5 2 3 2 2 2 2 2" xfId="47605"/>
    <cellStyle name="Normal 5 2 5 2 3 2 2 2 3" xfId="47606"/>
    <cellStyle name="Normal 5 2 5 2 3 2 2 3" xfId="47607"/>
    <cellStyle name="Normal 5 2 5 2 3 2 2 3 2" xfId="47608"/>
    <cellStyle name="Normal 5 2 5 2 3 2 2 4" xfId="47609"/>
    <cellStyle name="Normal 5 2 5 2 3 2 3" xfId="47610"/>
    <cellStyle name="Normal 5 2 5 2 3 2 3 2" xfId="47611"/>
    <cellStyle name="Normal 5 2 5 2 3 2 3 2 2" xfId="47612"/>
    <cellStyle name="Normal 5 2 5 2 3 2 3 3" xfId="47613"/>
    <cellStyle name="Normal 5 2 5 2 3 2 4" xfId="47614"/>
    <cellStyle name="Normal 5 2 5 2 3 2 4 2" xfId="47615"/>
    <cellStyle name="Normal 5 2 5 2 3 2 5" xfId="47616"/>
    <cellStyle name="Normal 5 2 5 2 3 3" xfId="47617"/>
    <cellStyle name="Normal 5 2 5 2 3 3 2" xfId="47618"/>
    <cellStyle name="Normal 5 2 5 2 3 3 2 2" xfId="47619"/>
    <cellStyle name="Normal 5 2 5 2 3 3 2 2 2" xfId="47620"/>
    <cellStyle name="Normal 5 2 5 2 3 3 2 3" xfId="47621"/>
    <cellStyle name="Normal 5 2 5 2 3 3 3" xfId="47622"/>
    <cellStyle name="Normal 5 2 5 2 3 3 3 2" xfId="47623"/>
    <cellStyle name="Normal 5 2 5 2 3 3 4" xfId="47624"/>
    <cellStyle name="Normal 5 2 5 2 3 4" xfId="47625"/>
    <cellStyle name="Normal 5 2 5 2 3 4 2" xfId="47626"/>
    <cellStyle name="Normal 5 2 5 2 3 4 2 2" xfId="47627"/>
    <cellStyle name="Normal 5 2 5 2 3 4 3" xfId="47628"/>
    <cellStyle name="Normal 5 2 5 2 3 5" xfId="47629"/>
    <cellStyle name="Normal 5 2 5 2 3 5 2" xfId="47630"/>
    <cellStyle name="Normal 5 2 5 2 3 6" xfId="47631"/>
    <cellStyle name="Normal 5 2 5 2 4" xfId="47632"/>
    <cellStyle name="Normal 5 2 5 2 4 2" xfId="47633"/>
    <cellStyle name="Normal 5 2 5 2 4 2 2" xfId="47634"/>
    <cellStyle name="Normal 5 2 5 2 4 2 2 2" xfId="47635"/>
    <cellStyle name="Normal 5 2 5 2 4 2 2 2 2" xfId="47636"/>
    <cellStyle name="Normal 5 2 5 2 4 2 2 2 2 2" xfId="47637"/>
    <cellStyle name="Normal 5 2 5 2 4 2 2 2 3" xfId="47638"/>
    <cellStyle name="Normal 5 2 5 2 4 2 2 3" xfId="47639"/>
    <cellStyle name="Normal 5 2 5 2 4 2 2 3 2" xfId="47640"/>
    <cellStyle name="Normal 5 2 5 2 4 2 2 4" xfId="47641"/>
    <cellStyle name="Normal 5 2 5 2 4 2 3" xfId="47642"/>
    <cellStyle name="Normal 5 2 5 2 4 2 3 2" xfId="47643"/>
    <cellStyle name="Normal 5 2 5 2 4 2 3 2 2" xfId="47644"/>
    <cellStyle name="Normal 5 2 5 2 4 2 3 3" xfId="47645"/>
    <cellStyle name="Normal 5 2 5 2 4 2 4" xfId="47646"/>
    <cellStyle name="Normal 5 2 5 2 4 2 4 2" xfId="47647"/>
    <cellStyle name="Normal 5 2 5 2 4 2 5" xfId="47648"/>
    <cellStyle name="Normal 5 2 5 2 4 3" xfId="47649"/>
    <cellStyle name="Normal 5 2 5 2 4 3 2" xfId="47650"/>
    <cellStyle name="Normal 5 2 5 2 4 3 2 2" xfId="47651"/>
    <cellStyle name="Normal 5 2 5 2 4 3 2 2 2" xfId="47652"/>
    <cellStyle name="Normal 5 2 5 2 4 3 2 3" xfId="47653"/>
    <cellStyle name="Normal 5 2 5 2 4 3 3" xfId="47654"/>
    <cellStyle name="Normal 5 2 5 2 4 3 3 2" xfId="47655"/>
    <cellStyle name="Normal 5 2 5 2 4 3 4" xfId="47656"/>
    <cellStyle name="Normal 5 2 5 2 4 4" xfId="47657"/>
    <cellStyle name="Normal 5 2 5 2 4 4 2" xfId="47658"/>
    <cellStyle name="Normal 5 2 5 2 4 4 2 2" xfId="47659"/>
    <cellStyle name="Normal 5 2 5 2 4 4 3" xfId="47660"/>
    <cellStyle name="Normal 5 2 5 2 4 5" xfId="47661"/>
    <cellStyle name="Normal 5 2 5 2 4 5 2" xfId="47662"/>
    <cellStyle name="Normal 5 2 5 2 4 6" xfId="47663"/>
    <cellStyle name="Normal 5 2 5 2 5" xfId="47664"/>
    <cellStyle name="Normal 5 2 5 2 5 2" xfId="47665"/>
    <cellStyle name="Normal 5 2 5 2 5 2 2" xfId="47666"/>
    <cellStyle name="Normal 5 2 5 2 5 2 2 2" xfId="47667"/>
    <cellStyle name="Normal 5 2 5 2 5 2 2 2 2" xfId="47668"/>
    <cellStyle name="Normal 5 2 5 2 5 2 2 2 2 2" xfId="47669"/>
    <cellStyle name="Normal 5 2 5 2 5 2 2 2 3" xfId="47670"/>
    <cellStyle name="Normal 5 2 5 2 5 2 2 3" xfId="47671"/>
    <cellStyle name="Normal 5 2 5 2 5 2 2 3 2" xfId="47672"/>
    <cellStyle name="Normal 5 2 5 2 5 2 2 4" xfId="47673"/>
    <cellStyle name="Normal 5 2 5 2 5 2 3" xfId="47674"/>
    <cellStyle name="Normal 5 2 5 2 5 2 3 2" xfId="47675"/>
    <cellStyle name="Normal 5 2 5 2 5 2 3 2 2" xfId="47676"/>
    <cellStyle name="Normal 5 2 5 2 5 2 3 3" xfId="47677"/>
    <cellStyle name="Normal 5 2 5 2 5 2 4" xfId="47678"/>
    <cellStyle name="Normal 5 2 5 2 5 2 4 2" xfId="47679"/>
    <cellStyle name="Normal 5 2 5 2 5 2 5" xfId="47680"/>
    <cellStyle name="Normal 5 2 5 2 5 3" xfId="47681"/>
    <cellStyle name="Normal 5 2 5 2 5 3 2" xfId="47682"/>
    <cellStyle name="Normal 5 2 5 2 5 3 2 2" xfId="47683"/>
    <cellStyle name="Normal 5 2 5 2 5 3 2 2 2" xfId="47684"/>
    <cellStyle name="Normal 5 2 5 2 5 3 2 3" xfId="47685"/>
    <cellStyle name="Normal 5 2 5 2 5 3 3" xfId="47686"/>
    <cellStyle name="Normal 5 2 5 2 5 3 3 2" xfId="47687"/>
    <cellStyle name="Normal 5 2 5 2 5 3 4" xfId="47688"/>
    <cellStyle name="Normal 5 2 5 2 5 4" xfId="47689"/>
    <cellStyle name="Normal 5 2 5 2 5 4 2" xfId="47690"/>
    <cellStyle name="Normal 5 2 5 2 5 4 2 2" xfId="47691"/>
    <cellStyle name="Normal 5 2 5 2 5 4 3" xfId="47692"/>
    <cellStyle name="Normal 5 2 5 2 5 5" xfId="47693"/>
    <cellStyle name="Normal 5 2 5 2 5 5 2" xfId="47694"/>
    <cellStyle name="Normal 5 2 5 2 5 6" xfId="47695"/>
    <cellStyle name="Normal 5 2 5 2 6" xfId="47696"/>
    <cellStyle name="Normal 5 2 5 2 6 2" xfId="47697"/>
    <cellStyle name="Normal 5 2 5 2 6 2 2" xfId="47698"/>
    <cellStyle name="Normal 5 2 5 2 6 2 2 2" xfId="47699"/>
    <cellStyle name="Normal 5 2 5 2 6 2 2 2 2" xfId="47700"/>
    <cellStyle name="Normal 5 2 5 2 6 2 2 3" xfId="47701"/>
    <cellStyle name="Normal 5 2 5 2 6 2 3" xfId="47702"/>
    <cellStyle name="Normal 5 2 5 2 6 2 3 2" xfId="47703"/>
    <cellStyle name="Normal 5 2 5 2 6 2 4" xfId="47704"/>
    <cellStyle name="Normal 5 2 5 2 6 3" xfId="47705"/>
    <cellStyle name="Normal 5 2 5 2 6 3 2" xfId="47706"/>
    <cellStyle name="Normal 5 2 5 2 6 3 2 2" xfId="47707"/>
    <cellStyle name="Normal 5 2 5 2 6 3 3" xfId="47708"/>
    <cellStyle name="Normal 5 2 5 2 6 4" xfId="47709"/>
    <cellStyle name="Normal 5 2 5 2 6 4 2" xfId="47710"/>
    <cellStyle name="Normal 5 2 5 2 6 5" xfId="47711"/>
    <cellStyle name="Normal 5 2 5 2 7" xfId="47712"/>
    <cellStyle name="Normal 5 2 5 2 7 2" xfId="47713"/>
    <cellStyle name="Normal 5 2 5 2 7 2 2" xfId="47714"/>
    <cellStyle name="Normal 5 2 5 2 7 2 2 2" xfId="47715"/>
    <cellStyle name="Normal 5 2 5 2 7 2 3" xfId="47716"/>
    <cellStyle name="Normal 5 2 5 2 7 3" xfId="47717"/>
    <cellStyle name="Normal 5 2 5 2 7 3 2" xfId="47718"/>
    <cellStyle name="Normal 5 2 5 2 7 4" xfId="47719"/>
    <cellStyle name="Normal 5 2 5 2 8" xfId="47720"/>
    <cellStyle name="Normal 5 2 5 2 8 2" xfId="47721"/>
    <cellStyle name="Normal 5 2 5 2 8 2 2" xfId="47722"/>
    <cellStyle name="Normal 5 2 5 2 8 3" xfId="47723"/>
    <cellStyle name="Normal 5 2 5 2 9" xfId="47724"/>
    <cellStyle name="Normal 5 2 5 2 9 2" xfId="47725"/>
    <cellStyle name="Normal 5 2 5 2 9 3" xfId="47726"/>
    <cellStyle name="Normal 5 2 5 3" xfId="47727"/>
    <cellStyle name="Normal 5 2 5 3 10" xfId="47728"/>
    <cellStyle name="Normal 5 2 5 3 11" xfId="47729"/>
    <cellStyle name="Normal 5 2 5 3 2" xfId="47730"/>
    <cellStyle name="Normal 5 2 5 3 2 2" xfId="47731"/>
    <cellStyle name="Normal 5 2 5 3 2 2 2" xfId="47732"/>
    <cellStyle name="Normal 5 2 5 3 2 2 2 2" xfId="47733"/>
    <cellStyle name="Normal 5 2 5 3 2 2 2 2 2" xfId="47734"/>
    <cellStyle name="Normal 5 2 5 3 2 2 2 2 2 2" xfId="47735"/>
    <cellStyle name="Normal 5 2 5 3 2 2 2 2 2 2 2" xfId="47736"/>
    <cellStyle name="Normal 5 2 5 3 2 2 2 2 2 3" xfId="47737"/>
    <cellStyle name="Normal 5 2 5 3 2 2 2 2 3" xfId="47738"/>
    <cellStyle name="Normal 5 2 5 3 2 2 2 2 3 2" xfId="47739"/>
    <cellStyle name="Normal 5 2 5 3 2 2 2 2 4" xfId="47740"/>
    <cellStyle name="Normal 5 2 5 3 2 2 2 3" xfId="47741"/>
    <cellStyle name="Normal 5 2 5 3 2 2 2 3 2" xfId="47742"/>
    <cellStyle name="Normal 5 2 5 3 2 2 2 3 2 2" xfId="47743"/>
    <cellStyle name="Normal 5 2 5 3 2 2 2 3 3" xfId="47744"/>
    <cellStyle name="Normal 5 2 5 3 2 2 2 4" xfId="47745"/>
    <cellStyle name="Normal 5 2 5 3 2 2 2 4 2" xfId="47746"/>
    <cellStyle name="Normal 5 2 5 3 2 2 2 5" xfId="47747"/>
    <cellStyle name="Normal 5 2 5 3 2 2 3" xfId="47748"/>
    <cellStyle name="Normal 5 2 5 3 2 2 3 2" xfId="47749"/>
    <cellStyle name="Normal 5 2 5 3 2 2 3 2 2" xfId="47750"/>
    <cellStyle name="Normal 5 2 5 3 2 2 3 2 2 2" xfId="47751"/>
    <cellStyle name="Normal 5 2 5 3 2 2 3 2 3" xfId="47752"/>
    <cellStyle name="Normal 5 2 5 3 2 2 3 3" xfId="47753"/>
    <cellStyle name="Normal 5 2 5 3 2 2 3 3 2" xfId="47754"/>
    <cellStyle name="Normal 5 2 5 3 2 2 3 4" xfId="47755"/>
    <cellStyle name="Normal 5 2 5 3 2 2 4" xfId="47756"/>
    <cellStyle name="Normal 5 2 5 3 2 2 4 2" xfId="47757"/>
    <cellStyle name="Normal 5 2 5 3 2 2 4 2 2" xfId="47758"/>
    <cellStyle name="Normal 5 2 5 3 2 2 4 3" xfId="47759"/>
    <cellStyle name="Normal 5 2 5 3 2 2 5" xfId="47760"/>
    <cellStyle name="Normal 5 2 5 3 2 2 5 2" xfId="47761"/>
    <cellStyle name="Normal 5 2 5 3 2 2 6" xfId="47762"/>
    <cellStyle name="Normal 5 2 5 3 2 3" xfId="47763"/>
    <cellStyle name="Normal 5 2 5 3 2 3 2" xfId="47764"/>
    <cellStyle name="Normal 5 2 5 3 2 3 2 2" xfId="47765"/>
    <cellStyle name="Normal 5 2 5 3 2 3 2 2 2" xfId="47766"/>
    <cellStyle name="Normal 5 2 5 3 2 3 2 2 2 2" xfId="47767"/>
    <cellStyle name="Normal 5 2 5 3 2 3 2 2 2 2 2" xfId="47768"/>
    <cellStyle name="Normal 5 2 5 3 2 3 2 2 2 3" xfId="47769"/>
    <cellStyle name="Normal 5 2 5 3 2 3 2 2 3" xfId="47770"/>
    <cellStyle name="Normal 5 2 5 3 2 3 2 2 3 2" xfId="47771"/>
    <cellStyle name="Normal 5 2 5 3 2 3 2 2 4" xfId="47772"/>
    <cellStyle name="Normal 5 2 5 3 2 3 2 3" xfId="47773"/>
    <cellStyle name="Normal 5 2 5 3 2 3 2 3 2" xfId="47774"/>
    <cellStyle name="Normal 5 2 5 3 2 3 2 3 2 2" xfId="47775"/>
    <cellStyle name="Normal 5 2 5 3 2 3 2 3 3" xfId="47776"/>
    <cellStyle name="Normal 5 2 5 3 2 3 2 4" xfId="47777"/>
    <cellStyle name="Normal 5 2 5 3 2 3 2 4 2" xfId="47778"/>
    <cellStyle name="Normal 5 2 5 3 2 3 2 5" xfId="47779"/>
    <cellStyle name="Normal 5 2 5 3 2 3 3" xfId="47780"/>
    <cellStyle name="Normal 5 2 5 3 2 3 3 2" xfId="47781"/>
    <cellStyle name="Normal 5 2 5 3 2 3 3 2 2" xfId="47782"/>
    <cellStyle name="Normal 5 2 5 3 2 3 3 2 2 2" xfId="47783"/>
    <cellStyle name="Normal 5 2 5 3 2 3 3 2 3" xfId="47784"/>
    <cellStyle name="Normal 5 2 5 3 2 3 3 3" xfId="47785"/>
    <cellStyle name="Normal 5 2 5 3 2 3 3 3 2" xfId="47786"/>
    <cellStyle name="Normal 5 2 5 3 2 3 3 4" xfId="47787"/>
    <cellStyle name="Normal 5 2 5 3 2 3 4" xfId="47788"/>
    <cellStyle name="Normal 5 2 5 3 2 3 4 2" xfId="47789"/>
    <cellStyle name="Normal 5 2 5 3 2 3 4 2 2" xfId="47790"/>
    <cellStyle name="Normal 5 2 5 3 2 3 4 3" xfId="47791"/>
    <cellStyle name="Normal 5 2 5 3 2 3 5" xfId="47792"/>
    <cellStyle name="Normal 5 2 5 3 2 3 5 2" xfId="47793"/>
    <cellStyle name="Normal 5 2 5 3 2 3 6" xfId="47794"/>
    <cellStyle name="Normal 5 2 5 3 2 4" xfId="47795"/>
    <cellStyle name="Normal 5 2 5 3 2 4 2" xfId="47796"/>
    <cellStyle name="Normal 5 2 5 3 2 4 2 2" xfId="47797"/>
    <cellStyle name="Normal 5 2 5 3 2 4 2 2 2" xfId="47798"/>
    <cellStyle name="Normal 5 2 5 3 2 4 2 2 2 2" xfId="47799"/>
    <cellStyle name="Normal 5 2 5 3 2 4 2 2 3" xfId="47800"/>
    <cellStyle name="Normal 5 2 5 3 2 4 2 3" xfId="47801"/>
    <cellStyle name="Normal 5 2 5 3 2 4 2 3 2" xfId="47802"/>
    <cellStyle name="Normal 5 2 5 3 2 4 2 4" xfId="47803"/>
    <cellStyle name="Normal 5 2 5 3 2 4 3" xfId="47804"/>
    <cellStyle name="Normal 5 2 5 3 2 4 3 2" xfId="47805"/>
    <cellStyle name="Normal 5 2 5 3 2 4 3 2 2" xfId="47806"/>
    <cellStyle name="Normal 5 2 5 3 2 4 3 3" xfId="47807"/>
    <cellStyle name="Normal 5 2 5 3 2 4 4" xfId="47808"/>
    <cellStyle name="Normal 5 2 5 3 2 4 4 2" xfId="47809"/>
    <cellStyle name="Normal 5 2 5 3 2 4 5" xfId="47810"/>
    <cellStyle name="Normal 5 2 5 3 2 5" xfId="47811"/>
    <cellStyle name="Normal 5 2 5 3 2 5 2" xfId="47812"/>
    <cellStyle name="Normal 5 2 5 3 2 5 2 2" xfId="47813"/>
    <cellStyle name="Normal 5 2 5 3 2 5 2 2 2" xfId="47814"/>
    <cellStyle name="Normal 5 2 5 3 2 5 2 3" xfId="47815"/>
    <cellStyle name="Normal 5 2 5 3 2 5 3" xfId="47816"/>
    <cellStyle name="Normal 5 2 5 3 2 5 3 2" xfId="47817"/>
    <cellStyle name="Normal 5 2 5 3 2 5 4" xfId="47818"/>
    <cellStyle name="Normal 5 2 5 3 2 6" xfId="47819"/>
    <cellStyle name="Normal 5 2 5 3 2 6 2" xfId="47820"/>
    <cellStyle name="Normal 5 2 5 3 2 6 2 2" xfId="47821"/>
    <cellStyle name="Normal 5 2 5 3 2 6 3" xfId="47822"/>
    <cellStyle name="Normal 5 2 5 3 2 7" xfId="47823"/>
    <cellStyle name="Normal 5 2 5 3 2 7 2" xfId="47824"/>
    <cellStyle name="Normal 5 2 5 3 2 8" xfId="47825"/>
    <cellStyle name="Normal 5 2 5 3 3" xfId="47826"/>
    <cellStyle name="Normal 5 2 5 3 3 2" xfId="47827"/>
    <cellStyle name="Normal 5 2 5 3 3 2 2" xfId="47828"/>
    <cellStyle name="Normal 5 2 5 3 3 2 2 2" xfId="47829"/>
    <cellStyle name="Normal 5 2 5 3 3 2 2 2 2" xfId="47830"/>
    <cellStyle name="Normal 5 2 5 3 3 2 2 2 2 2" xfId="47831"/>
    <cellStyle name="Normal 5 2 5 3 3 2 2 2 3" xfId="47832"/>
    <cellStyle name="Normal 5 2 5 3 3 2 2 3" xfId="47833"/>
    <cellStyle name="Normal 5 2 5 3 3 2 2 3 2" xfId="47834"/>
    <cellStyle name="Normal 5 2 5 3 3 2 2 4" xfId="47835"/>
    <cellStyle name="Normal 5 2 5 3 3 2 3" xfId="47836"/>
    <cellStyle name="Normal 5 2 5 3 3 2 3 2" xfId="47837"/>
    <cellStyle name="Normal 5 2 5 3 3 2 3 2 2" xfId="47838"/>
    <cellStyle name="Normal 5 2 5 3 3 2 3 3" xfId="47839"/>
    <cellStyle name="Normal 5 2 5 3 3 2 4" xfId="47840"/>
    <cellStyle name="Normal 5 2 5 3 3 2 4 2" xfId="47841"/>
    <cellStyle name="Normal 5 2 5 3 3 2 5" xfId="47842"/>
    <cellStyle name="Normal 5 2 5 3 3 3" xfId="47843"/>
    <cellStyle name="Normal 5 2 5 3 3 3 2" xfId="47844"/>
    <cellStyle name="Normal 5 2 5 3 3 3 2 2" xfId="47845"/>
    <cellStyle name="Normal 5 2 5 3 3 3 2 2 2" xfId="47846"/>
    <cellStyle name="Normal 5 2 5 3 3 3 2 3" xfId="47847"/>
    <cellStyle name="Normal 5 2 5 3 3 3 3" xfId="47848"/>
    <cellStyle name="Normal 5 2 5 3 3 3 3 2" xfId="47849"/>
    <cellStyle name="Normal 5 2 5 3 3 3 4" xfId="47850"/>
    <cellStyle name="Normal 5 2 5 3 3 4" xfId="47851"/>
    <cellStyle name="Normal 5 2 5 3 3 4 2" xfId="47852"/>
    <cellStyle name="Normal 5 2 5 3 3 4 2 2" xfId="47853"/>
    <cellStyle name="Normal 5 2 5 3 3 4 3" xfId="47854"/>
    <cellStyle name="Normal 5 2 5 3 3 5" xfId="47855"/>
    <cellStyle name="Normal 5 2 5 3 3 5 2" xfId="47856"/>
    <cellStyle name="Normal 5 2 5 3 3 6" xfId="47857"/>
    <cellStyle name="Normal 5 2 5 3 4" xfId="47858"/>
    <cellStyle name="Normal 5 2 5 3 4 2" xfId="47859"/>
    <cellStyle name="Normal 5 2 5 3 4 2 2" xfId="47860"/>
    <cellStyle name="Normal 5 2 5 3 4 2 2 2" xfId="47861"/>
    <cellStyle name="Normal 5 2 5 3 4 2 2 2 2" xfId="47862"/>
    <cellStyle name="Normal 5 2 5 3 4 2 2 2 2 2" xfId="47863"/>
    <cellStyle name="Normal 5 2 5 3 4 2 2 2 3" xfId="47864"/>
    <cellStyle name="Normal 5 2 5 3 4 2 2 3" xfId="47865"/>
    <cellStyle name="Normal 5 2 5 3 4 2 2 3 2" xfId="47866"/>
    <cellStyle name="Normal 5 2 5 3 4 2 2 4" xfId="47867"/>
    <cellStyle name="Normal 5 2 5 3 4 2 3" xfId="47868"/>
    <cellStyle name="Normal 5 2 5 3 4 2 3 2" xfId="47869"/>
    <cellStyle name="Normal 5 2 5 3 4 2 3 2 2" xfId="47870"/>
    <cellStyle name="Normal 5 2 5 3 4 2 3 3" xfId="47871"/>
    <cellStyle name="Normal 5 2 5 3 4 2 4" xfId="47872"/>
    <cellStyle name="Normal 5 2 5 3 4 2 4 2" xfId="47873"/>
    <cellStyle name="Normal 5 2 5 3 4 2 5" xfId="47874"/>
    <cellStyle name="Normal 5 2 5 3 4 3" xfId="47875"/>
    <cellStyle name="Normal 5 2 5 3 4 3 2" xfId="47876"/>
    <cellStyle name="Normal 5 2 5 3 4 3 2 2" xfId="47877"/>
    <cellStyle name="Normal 5 2 5 3 4 3 2 2 2" xfId="47878"/>
    <cellStyle name="Normal 5 2 5 3 4 3 2 3" xfId="47879"/>
    <cellStyle name="Normal 5 2 5 3 4 3 3" xfId="47880"/>
    <cellStyle name="Normal 5 2 5 3 4 3 3 2" xfId="47881"/>
    <cellStyle name="Normal 5 2 5 3 4 3 4" xfId="47882"/>
    <cellStyle name="Normal 5 2 5 3 4 4" xfId="47883"/>
    <cellStyle name="Normal 5 2 5 3 4 4 2" xfId="47884"/>
    <cellStyle name="Normal 5 2 5 3 4 4 2 2" xfId="47885"/>
    <cellStyle name="Normal 5 2 5 3 4 4 3" xfId="47886"/>
    <cellStyle name="Normal 5 2 5 3 4 5" xfId="47887"/>
    <cellStyle name="Normal 5 2 5 3 4 5 2" xfId="47888"/>
    <cellStyle name="Normal 5 2 5 3 4 6" xfId="47889"/>
    <cellStyle name="Normal 5 2 5 3 5" xfId="47890"/>
    <cellStyle name="Normal 5 2 5 3 5 2" xfId="47891"/>
    <cellStyle name="Normal 5 2 5 3 5 2 2" xfId="47892"/>
    <cellStyle name="Normal 5 2 5 3 5 2 2 2" xfId="47893"/>
    <cellStyle name="Normal 5 2 5 3 5 2 2 2 2" xfId="47894"/>
    <cellStyle name="Normal 5 2 5 3 5 2 2 2 2 2" xfId="47895"/>
    <cellStyle name="Normal 5 2 5 3 5 2 2 2 3" xfId="47896"/>
    <cellStyle name="Normal 5 2 5 3 5 2 2 3" xfId="47897"/>
    <cellStyle name="Normal 5 2 5 3 5 2 2 3 2" xfId="47898"/>
    <cellStyle name="Normal 5 2 5 3 5 2 2 4" xfId="47899"/>
    <cellStyle name="Normal 5 2 5 3 5 2 3" xfId="47900"/>
    <cellStyle name="Normal 5 2 5 3 5 2 3 2" xfId="47901"/>
    <cellStyle name="Normal 5 2 5 3 5 2 3 2 2" xfId="47902"/>
    <cellStyle name="Normal 5 2 5 3 5 2 3 3" xfId="47903"/>
    <cellStyle name="Normal 5 2 5 3 5 2 4" xfId="47904"/>
    <cellStyle name="Normal 5 2 5 3 5 2 4 2" xfId="47905"/>
    <cellStyle name="Normal 5 2 5 3 5 2 5" xfId="47906"/>
    <cellStyle name="Normal 5 2 5 3 5 3" xfId="47907"/>
    <cellStyle name="Normal 5 2 5 3 5 3 2" xfId="47908"/>
    <cellStyle name="Normal 5 2 5 3 5 3 2 2" xfId="47909"/>
    <cellStyle name="Normal 5 2 5 3 5 3 2 2 2" xfId="47910"/>
    <cellStyle name="Normal 5 2 5 3 5 3 2 3" xfId="47911"/>
    <cellStyle name="Normal 5 2 5 3 5 3 3" xfId="47912"/>
    <cellStyle name="Normal 5 2 5 3 5 3 3 2" xfId="47913"/>
    <cellStyle name="Normal 5 2 5 3 5 3 4" xfId="47914"/>
    <cellStyle name="Normal 5 2 5 3 5 4" xfId="47915"/>
    <cellStyle name="Normal 5 2 5 3 5 4 2" xfId="47916"/>
    <cellStyle name="Normal 5 2 5 3 5 4 2 2" xfId="47917"/>
    <cellStyle name="Normal 5 2 5 3 5 4 3" xfId="47918"/>
    <cellStyle name="Normal 5 2 5 3 5 5" xfId="47919"/>
    <cellStyle name="Normal 5 2 5 3 5 5 2" xfId="47920"/>
    <cellStyle name="Normal 5 2 5 3 5 6" xfId="47921"/>
    <cellStyle name="Normal 5 2 5 3 6" xfId="47922"/>
    <cellStyle name="Normal 5 2 5 3 6 2" xfId="47923"/>
    <cellStyle name="Normal 5 2 5 3 6 2 2" xfId="47924"/>
    <cellStyle name="Normal 5 2 5 3 6 2 2 2" xfId="47925"/>
    <cellStyle name="Normal 5 2 5 3 6 2 2 2 2" xfId="47926"/>
    <cellStyle name="Normal 5 2 5 3 6 2 2 3" xfId="47927"/>
    <cellStyle name="Normal 5 2 5 3 6 2 3" xfId="47928"/>
    <cellStyle name="Normal 5 2 5 3 6 2 3 2" xfId="47929"/>
    <cellStyle name="Normal 5 2 5 3 6 2 4" xfId="47930"/>
    <cellStyle name="Normal 5 2 5 3 6 3" xfId="47931"/>
    <cellStyle name="Normal 5 2 5 3 6 3 2" xfId="47932"/>
    <cellStyle name="Normal 5 2 5 3 6 3 2 2" xfId="47933"/>
    <cellStyle name="Normal 5 2 5 3 6 3 3" xfId="47934"/>
    <cellStyle name="Normal 5 2 5 3 6 4" xfId="47935"/>
    <cellStyle name="Normal 5 2 5 3 6 4 2" xfId="47936"/>
    <cellStyle name="Normal 5 2 5 3 6 5" xfId="47937"/>
    <cellStyle name="Normal 5 2 5 3 7" xfId="47938"/>
    <cellStyle name="Normal 5 2 5 3 7 2" xfId="47939"/>
    <cellStyle name="Normal 5 2 5 3 7 2 2" xfId="47940"/>
    <cellStyle name="Normal 5 2 5 3 7 2 2 2" xfId="47941"/>
    <cellStyle name="Normal 5 2 5 3 7 2 3" xfId="47942"/>
    <cellStyle name="Normal 5 2 5 3 7 3" xfId="47943"/>
    <cellStyle name="Normal 5 2 5 3 7 3 2" xfId="47944"/>
    <cellStyle name="Normal 5 2 5 3 7 4" xfId="47945"/>
    <cellStyle name="Normal 5 2 5 3 8" xfId="47946"/>
    <cellStyle name="Normal 5 2 5 3 8 2" xfId="47947"/>
    <cellStyle name="Normal 5 2 5 3 8 2 2" xfId="47948"/>
    <cellStyle name="Normal 5 2 5 3 8 3" xfId="47949"/>
    <cellStyle name="Normal 5 2 5 3 9" xfId="47950"/>
    <cellStyle name="Normal 5 2 5 3 9 2" xfId="47951"/>
    <cellStyle name="Normal 5 2 5 3 9 3" xfId="47952"/>
    <cellStyle name="Normal 5 2 5 4" xfId="47953"/>
    <cellStyle name="Normal 5 2 5 4 2" xfId="47954"/>
    <cellStyle name="Normal 5 2 5 4 2 2" xfId="47955"/>
    <cellStyle name="Normal 5 2 5 4 2 2 2" xfId="47956"/>
    <cellStyle name="Normal 5 2 5 4 2 2 2 2" xfId="47957"/>
    <cellStyle name="Normal 5 2 5 4 2 2 2 2 2" xfId="47958"/>
    <cellStyle name="Normal 5 2 5 4 2 2 2 2 2 2" xfId="47959"/>
    <cellStyle name="Normal 5 2 5 4 2 2 2 2 3" xfId="47960"/>
    <cellStyle name="Normal 5 2 5 4 2 2 2 3" xfId="47961"/>
    <cellStyle name="Normal 5 2 5 4 2 2 2 3 2" xfId="47962"/>
    <cellStyle name="Normal 5 2 5 4 2 2 2 4" xfId="47963"/>
    <cellStyle name="Normal 5 2 5 4 2 2 3" xfId="47964"/>
    <cellStyle name="Normal 5 2 5 4 2 2 3 2" xfId="47965"/>
    <cellStyle name="Normal 5 2 5 4 2 2 3 2 2" xfId="47966"/>
    <cellStyle name="Normal 5 2 5 4 2 2 3 3" xfId="47967"/>
    <cellStyle name="Normal 5 2 5 4 2 2 4" xfId="47968"/>
    <cellStyle name="Normal 5 2 5 4 2 2 4 2" xfId="47969"/>
    <cellStyle name="Normal 5 2 5 4 2 2 5" xfId="47970"/>
    <cellStyle name="Normal 5 2 5 4 2 3" xfId="47971"/>
    <cellStyle name="Normal 5 2 5 4 2 3 2" xfId="47972"/>
    <cellStyle name="Normal 5 2 5 4 2 3 2 2" xfId="47973"/>
    <cellStyle name="Normal 5 2 5 4 2 3 2 2 2" xfId="47974"/>
    <cellStyle name="Normal 5 2 5 4 2 3 2 3" xfId="47975"/>
    <cellStyle name="Normal 5 2 5 4 2 3 3" xfId="47976"/>
    <cellStyle name="Normal 5 2 5 4 2 3 3 2" xfId="47977"/>
    <cellStyle name="Normal 5 2 5 4 2 3 4" xfId="47978"/>
    <cellStyle name="Normal 5 2 5 4 2 4" xfId="47979"/>
    <cellStyle name="Normal 5 2 5 4 2 4 2" xfId="47980"/>
    <cellStyle name="Normal 5 2 5 4 2 4 2 2" xfId="47981"/>
    <cellStyle name="Normal 5 2 5 4 2 4 3" xfId="47982"/>
    <cellStyle name="Normal 5 2 5 4 2 5" xfId="47983"/>
    <cellStyle name="Normal 5 2 5 4 2 5 2" xfId="47984"/>
    <cellStyle name="Normal 5 2 5 4 2 6" xfId="47985"/>
    <cellStyle name="Normal 5 2 5 4 3" xfId="47986"/>
    <cellStyle name="Normal 5 2 5 4 3 2" xfId="47987"/>
    <cellStyle name="Normal 5 2 5 4 3 2 2" xfId="47988"/>
    <cellStyle name="Normal 5 2 5 4 3 2 2 2" xfId="47989"/>
    <cellStyle name="Normal 5 2 5 4 3 2 2 2 2" xfId="47990"/>
    <cellStyle name="Normal 5 2 5 4 3 2 2 2 2 2" xfId="47991"/>
    <cellStyle name="Normal 5 2 5 4 3 2 2 2 3" xfId="47992"/>
    <cellStyle name="Normal 5 2 5 4 3 2 2 3" xfId="47993"/>
    <cellStyle name="Normal 5 2 5 4 3 2 2 3 2" xfId="47994"/>
    <cellStyle name="Normal 5 2 5 4 3 2 2 4" xfId="47995"/>
    <cellStyle name="Normal 5 2 5 4 3 2 3" xfId="47996"/>
    <cellStyle name="Normal 5 2 5 4 3 2 3 2" xfId="47997"/>
    <cellStyle name="Normal 5 2 5 4 3 2 3 2 2" xfId="47998"/>
    <cellStyle name="Normal 5 2 5 4 3 2 3 3" xfId="47999"/>
    <cellStyle name="Normal 5 2 5 4 3 2 4" xfId="48000"/>
    <cellStyle name="Normal 5 2 5 4 3 2 4 2" xfId="48001"/>
    <cellStyle name="Normal 5 2 5 4 3 2 5" xfId="48002"/>
    <cellStyle name="Normal 5 2 5 4 3 3" xfId="48003"/>
    <cellStyle name="Normal 5 2 5 4 3 3 2" xfId="48004"/>
    <cellStyle name="Normal 5 2 5 4 3 3 2 2" xfId="48005"/>
    <cellStyle name="Normal 5 2 5 4 3 3 2 2 2" xfId="48006"/>
    <cellStyle name="Normal 5 2 5 4 3 3 2 3" xfId="48007"/>
    <cellStyle name="Normal 5 2 5 4 3 3 3" xfId="48008"/>
    <cellStyle name="Normal 5 2 5 4 3 3 3 2" xfId="48009"/>
    <cellStyle name="Normal 5 2 5 4 3 3 4" xfId="48010"/>
    <cellStyle name="Normal 5 2 5 4 3 4" xfId="48011"/>
    <cellStyle name="Normal 5 2 5 4 3 4 2" xfId="48012"/>
    <cellStyle name="Normal 5 2 5 4 3 4 2 2" xfId="48013"/>
    <cellStyle name="Normal 5 2 5 4 3 4 3" xfId="48014"/>
    <cellStyle name="Normal 5 2 5 4 3 5" xfId="48015"/>
    <cellStyle name="Normal 5 2 5 4 3 5 2" xfId="48016"/>
    <cellStyle name="Normal 5 2 5 4 3 6" xfId="48017"/>
    <cellStyle name="Normal 5 2 5 4 4" xfId="48018"/>
    <cellStyle name="Normal 5 2 5 4 4 2" xfId="48019"/>
    <cellStyle name="Normal 5 2 5 4 4 2 2" xfId="48020"/>
    <cellStyle name="Normal 5 2 5 4 4 2 2 2" xfId="48021"/>
    <cellStyle name="Normal 5 2 5 4 4 2 2 2 2" xfId="48022"/>
    <cellStyle name="Normal 5 2 5 4 4 2 2 3" xfId="48023"/>
    <cellStyle name="Normal 5 2 5 4 4 2 3" xfId="48024"/>
    <cellStyle name="Normal 5 2 5 4 4 2 3 2" xfId="48025"/>
    <cellStyle name="Normal 5 2 5 4 4 2 4" xfId="48026"/>
    <cellStyle name="Normal 5 2 5 4 4 3" xfId="48027"/>
    <cellStyle name="Normal 5 2 5 4 4 3 2" xfId="48028"/>
    <cellStyle name="Normal 5 2 5 4 4 3 2 2" xfId="48029"/>
    <cellStyle name="Normal 5 2 5 4 4 3 3" xfId="48030"/>
    <cellStyle name="Normal 5 2 5 4 4 4" xfId="48031"/>
    <cellStyle name="Normal 5 2 5 4 4 4 2" xfId="48032"/>
    <cellStyle name="Normal 5 2 5 4 4 5" xfId="48033"/>
    <cellStyle name="Normal 5 2 5 4 5" xfId="48034"/>
    <cellStyle name="Normal 5 2 5 4 5 2" xfId="48035"/>
    <cellStyle name="Normal 5 2 5 4 5 2 2" xfId="48036"/>
    <cellStyle name="Normal 5 2 5 4 5 2 2 2" xfId="48037"/>
    <cellStyle name="Normal 5 2 5 4 5 2 3" xfId="48038"/>
    <cellStyle name="Normal 5 2 5 4 5 3" xfId="48039"/>
    <cellStyle name="Normal 5 2 5 4 5 3 2" xfId="48040"/>
    <cellStyle name="Normal 5 2 5 4 5 4" xfId="48041"/>
    <cellStyle name="Normal 5 2 5 4 6" xfId="48042"/>
    <cellStyle name="Normal 5 2 5 4 6 2" xfId="48043"/>
    <cellStyle name="Normal 5 2 5 4 6 2 2" xfId="48044"/>
    <cellStyle name="Normal 5 2 5 4 6 3" xfId="48045"/>
    <cellStyle name="Normal 5 2 5 4 7" xfId="48046"/>
    <cellStyle name="Normal 5 2 5 4 7 2" xfId="48047"/>
    <cellStyle name="Normal 5 2 5 4 8" xfId="48048"/>
    <cellStyle name="Normal 5 2 5 5" xfId="48049"/>
    <cellStyle name="Normal 5 2 5 5 2" xfId="48050"/>
    <cellStyle name="Normal 5 2 5 5 2 2" xfId="48051"/>
    <cellStyle name="Normal 5 2 5 5 2 2 2" xfId="48052"/>
    <cellStyle name="Normal 5 2 5 5 2 2 2 2" xfId="48053"/>
    <cellStyle name="Normal 5 2 5 5 2 2 2 2 2" xfId="48054"/>
    <cellStyle name="Normal 5 2 5 5 2 2 2 3" xfId="48055"/>
    <cellStyle name="Normal 5 2 5 5 2 2 3" xfId="48056"/>
    <cellStyle name="Normal 5 2 5 5 2 2 3 2" xfId="48057"/>
    <cellStyle name="Normal 5 2 5 5 2 2 4" xfId="48058"/>
    <cellStyle name="Normal 5 2 5 5 2 3" xfId="48059"/>
    <cellStyle name="Normal 5 2 5 5 2 3 2" xfId="48060"/>
    <cellStyle name="Normal 5 2 5 5 2 3 2 2" xfId="48061"/>
    <cellStyle name="Normal 5 2 5 5 2 3 3" xfId="48062"/>
    <cellStyle name="Normal 5 2 5 5 2 4" xfId="48063"/>
    <cellStyle name="Normal 5 2 5 5 2 4 2" xfId="48064"/>
    <cellStyle name="Normal 5 2 5 5 2 5" xfId="48065"/>
    <cellStyle name="Normal 5 2 5 5 3" xfId="48066"/>
    <cellStyle name="Normal 5 2 5 5 3 2" xfId="48067"/>
    <cellStyle name="Normal 5 2 5 5 3 2 2" xfId="48068"/>
    <cellStyle name="Normal 5 2 5 5 3 2 2 2" xfId="48069"/>
    <cellStyle name="Normal 5 2 5 5 3 2 3" xfId="48070"/>
    <cellStyle name="Normal 5 2 5 5 3 3" xfId="48071"/>
    <cellStyle name="Normal 5 2 5 5 3 3 2" xfId="48072"/>
    <cellStyle name="Normal 5 2 5 5 3 4" xfId="48073"/>
    <cellStyle name="Normal 5 2 5 5 4" xfId="48074"/>
    <cellStyle name="Normal 5 2 5 5 4 2" xfId="48075"/>
    <cellStyle name="Normal 5 2 5 5 4 2 2" xfId="48076"/>
    <cellStyle name="Normal 5 2 5 5 4 3" xfId="48077"/>
    <cellStyle name="Normal 5 2 5 5 5" xfId="48078"/>
    <cellStyle name="Normal 5 2 5 5 5 2" xfId="48079"/>
    <cellStyle name="Normal 5 2 5 5 6" xfId="48080"/>
    <cellStyle name="Normal 5 2 5 6" xfId="48081"/>
    <cellStyle name="Normal 5 2 5 6 2" xfId="48082"/>
    <cellStyle name="Normal 5 2 5 6 2 2" xfId="48083"/>
    <cellStyle name="Normal 5 2 5 6 2 2 2" xfId="48084"/>
    <cellStyle name="Normal 5 2 5 6 2 2 2 2" xfId="48085"/>
    <cellStyle name="Normal 5 2 5 6 2 2 2 2 2" xfId="48086"/>
    <cellStyle name="Normal 5 2 5 6 2 2 2 3" xfId="48087"/>
    <cellStyle name="Normal 5 2 5 6 2 2 3" xfId="48088"/>
    <cellStyle name="Normal 5 2 5 6 2 2 3 2" xfId="48089"/>
    <cellStyle name="Normal 5 2 5 6 2 2 4" xfId="48090"/>
    <cellStyle name="Normal 5 2 5 6 2 3" xfId="48091"/>
    <cellStyle name="Normal 5 2 5 6 2 3 2" xfId="48092"/>
    <cellStyle name="Normal 5 2 5 6 2 3 2 2" xfId="48093"/>
    <cellStyle name="Normal 5 2 5 6 2 3 3" xfId="48094"/>
    <cellStyle name="Normal 5 2 5 6 2 4" xfId="48095"/>
    <cellStyle name="Normal 5 2 5 6 2 4 2" xfId="48096"/>
    <cellStyle name="Normal 5 2 5 6 2 5" xfId="48097"/>
    <cellStyle name="Normal 5 2 5 6 3" xfId="48098"/>
    <cellStyle name="Normal 5 2 5 6 3 2" xfId="48099"/>
    <cellStyle name="Normal 5 2 5 6 3 2 2" xfId="48100"/>
    <cellStyle name="Normal 5 2 5 6 3 2 2 2" xfId="48101"/>
    <cellStyle name="Normal 5 2 5 6 3 2 3" xfId="48102"/>
    <cellStyle name="Normal 5 2 5 6 3 3" xfId="48103"/>
    <cellStyle name="Normal 5 2 5 6 3 3 2" xfId="48104"/>
    <cellStyle name="Normal 5 2 5 6 3 4" xfId="48105"/>
    <cellStyle name="Normal 5 2 5 6 4" xfId="48106"/>
    <cellStyle name="Normal 5 2 5 6 4 2" xfId="48107"/>
    <cellStyle name="Normal 5 2 5 6 4 2 2" xfId="48108"/>
    <cellStyle name="Normal 5 2 5 6 4 3" xfId="48109"/>
    <cellStyle name="Normal 5 2 5 6 5" xfId="48110"/>
    <cellStyle name="Normal 5 2 5 6 5 2" xfId="48111"/>
    <cellStyle name="Normal 5 2 5 6 6" xfId="48112"/>
    <cellStyle name="Normal 5 2 5 7" xfId="48113"/>
    <cellStyle name="Normal 5 2 5 7 2" xfId="48114"/>
    <cellStyle name="Normal 5 2 5 7 2 2" xfId="48115"/>
    <cellStyle name="Normal 5 2 5 7 2 2 2" xfId="48116"/>
    <cellStyle name="Normal 5 2 5 7 2 2 2 2" xfId="48117"/>
    <cellStyle name="Normal 5 2 5 7 2 2 2 2 2" xfId="48118"/>
    <cellStyle name="Normal 5 2 5 7 2 2 2 3" xfId="48119"/>
    <cellStyle name="Normal 5 2 5 7 2 2 3" xfId="48120"/>
    <cellStyle name="Normal 5 2 5 7 2 2 3 2" xfId="48121"/>
    <cellStyle name="Normal 5 2 5 7 2 2 4" xfId="48122"/>
    <cellStyle name="Normal 5 2 5 7 2 3" xfId="48123"/>
    <cellStyle name="Normal 5 2 5 7 2 3 2" xfId="48124"/>
    <cellStyle name="Normal 5 2 5 7 2 3 2 2" xfId="48125"/>
    <cellStyle name="Normal 5 2 5 7 2 3 3" xfId="48126"/>
    <cellStyle name="Normal 5 2 5 7 2 4" xfId="48127"/>
    <cellStyle name="Normal 5 2 5 7 2 4 2" xfId="48128"/>
    <cellStyle name="Normal 5 2 5 7 2 5" xfId="48129"/>
    <cellStyle name="Normal 5 2 5 7 3" xfId="48130"/>
    <cellStyle name="Normal 5 2 5 7 3 2" xfId="48131"/>
    <cellStyle name="Normal 5 2 5 7 3 2 2" xfId="48132"/>
    <cellStyle name="Normal 5 2 5 7 3 2 2 2" xfId="48133"/>
    <cellStyle name="Normal 5 2 5 7 3 2 3" xfId="48134"/>
    <cellStyle name="Normal 5 2 5 7 3 3" xfId="48135"/>
    <cellStyle name="Normal 5 2 5 7 3 3 2" xfId="48136"/>
    <cellStyle name="Normal 5 2 5 7 3 4" xfId="48137"/>
    <cellStyle name="Normal 5 2 5 7 4" xfId="48138"/>
    <cellStyle name="Normal 5 2 5 7 4 2" xfId="48139"/>
    <cellStyle name="Normal 5 2 5 7 4 2 2" xfId="48140"/>
    <cellStyle name="Normal 5 2 5 7 4 3" xfId="48141"/>
    <cellStyle name="Normal 5 2 5 7 5" xfId="48142"/>
    <cellStyle name="Normal 5 2 5 7 5 2" xfId="48143"/>
    <cellStyle name="Normal 5 2 5 7 6" xfId="48144"/>
    <cellStyle name="Normal 5 2 5 8" xfId="48145"/>
    <cellStyle name="Normal 5 2 5 8 2" xfId="48146"/>
    <cellStyle name="Normal 5 2 5 8 2 2" xfId="48147"/>
    <cellStyle name="Normal 5 2 5 8 2 2 2" xfId="48148"/>
    <cellStyle name="Normal 5 2 5 8 2 2 2 2" xfId="48149"/>
    <cellStyle name="Normal 5 2 5 8 2 2 3" xfId="48150"/>
    <cellStyle name="Normal 5 2 5 8 2 3" xfId="48151"/>
    <cellStyle name="Normal 5 2 5 8 2 3 2" xfId="48152"/>
    <cellStyle name="Normal 5 2 5 8 2 4" xfId="48153"/>
    <cellStyle name="Normal 5 2 5 8 3" xfId="48154"/>
    <cellStyle name="Normal 5 2 5 8 3 2" xfId="48155"/>
    <cellStyle name="Normal 5 2 5 8 3 2 2" xfId="48156"/>
    <cellStyle name="Normal 5 2 5 8 3 3" xfId="48157"/>
    <cellStyle name="Normal 5 2 5 8 4" xfId="48158"/>
    <cellStyle name="Normal 5 2 5 8 4 2" xfId="48159"/>
    <cellStyle name="Normal 5 2 5 8 5" xfId="48160"/>
    <cellStyle name="Normal 5 2 5 9" xfId="48161"/>
    <cellStyle name="Normal 5 2 5 9 2" xfId="48162"/>
    <cellStyle name="Normal 5 2 5 9 2 2" xfId="48163"/>
    <cellStyle name="Normal 5 2 5 9 2 2 2" xfId="48164"/>
    <cellStyle name="Normal 5 2 5 9 2 3" xfId="48165"/>
    <cellStyle name="Normal 5 2 5 9 3" xfId="48166"/>
    <cellStyle name="Normal 5 2 5 9 3 2" xfId="48167"/>
    <cellStyle name="Normal 5 2 5 9 4" xfId="48168"/>
    <cellStyle name="Normal 5 2 6" xfId="48169"/>
    <cellStyle name="Normal 5 2 6 10" xfId="48170"/>
    <cellStyle name="Normal 5 2 6 10 2" xfId="48171"/>
    <cellStyle name="Normal 5 2 6 10 3" xfId="48172"/>
    <cellStyle name="Normal 5 2 6 11" xfId="48173"/>
    <cellStyle name="Normal 5 2 6 12" xfId="48174"/>
    <cellStyle name="Normal 5 2 6 2" xfId="48175"/>
    <cellStyle name="Normal 5 2 6 2 10" xfId="48176"/>
    <cellStyle name="Normal 5 2 6 2 11" xfId="48177"/>
    <cellStyle name="Normal 5 2 6 2 2" xfId="48178"/>
    <cellStyle name="Normal 5 2 6 2 2 2" xfId="48179"/>
    <cellStyle name="Normal 5 2 6 2 2 2 2" xfId="48180"/>
    <cellStyle name="Normal 5 2 6 2 2 2 2 2" xfId="48181"/>
    <cellStyle name="Normal 5 2 6 2 2 2 2 2 2" xfId="48182"/>
    <cellStyle name="Normal 5 2 6 2 2 2 2 2 2 2" xfId="48183"/>
    <cellStyle name="Normal 5 2 6 2 2 2 2 2 2 2 2" xfId="48184"/>
    <cellStyle name="Normal 5 2 6 2 2 2 2 2 2 3" xfId="48185"/>
    <cellStyle name="Normal 5 2 6 2 2 2 2 2 3" xfId="48186"/>
    <cellStyle name="Normal 5 2 6 2 2 2 2 2 3 2" xfId="48187"/>
    <cellStyle name="Normal 5 2 6 2 2 2 2 2 4" xfId="48188"/>
    <cellStyle name="Normal 5 2 6 2 2 2 2 3" xfId="48189"/>
    <cellStyle name="Normal 5 2 6 2 2 2 2 3 2" xfId="48190"/>
    <cellStyle name="Normal 5 2 6 2 2 2 2 3 2 2" xfId="48191"/>
    <cellStyle name="Normal 5 2 6 2 2 2 2 3 3" xfId="48192"/>
    <cellStyle name="Normal 5 2 6 2 2 2 2 4" xfId="48193"/>
    <cellStyle name="Normal 5 2 6 2 2 2 2 4 2" xfId="48194"/>
    <cellStyle name="Normal 5 2 6 2 2 2 2 5" xfId="48195"/>
    <cellStyle name="Normal 5 2 6 2 2 2 3" xfId="48196"/>
    <cellStyle name="Normal 5 2 6 2 2 2 3 2" xfId="48197"/>
    <cellStyle name="Normal 5 2 6 2 2 2 3 2 2" xfId="48198"/>
    <cellStyle name="Normal 5 2 6 2 2 2 3 2 2 2" xfId="48199"/>
    <cellStyle name="Normal 5 2 6 2 2 2 3 2 3" xfId="48200"/>
    <cellStyle name="Normal 5 2 6 2 2 2 3 3" xfId="48201"/>
    <cellStyle name="Normal 5 2 6 2 2 2 3 3 2" xfId="48202"/>
    <cellStyle name="Normal 5 2 6 2 2 2 3 4" xfId="48203"/>
    <cellStyle name="Normal 5 2 6 2 2 2 4" xfId="48204"/>
    <cellStyle name="Normal 5 2 6 2 2 2 4 2" xfId="48205"/>
    <cellStyle name="Normal 5 2 6 2 2 2 4 2 2" xfId="48206"/>
    <cellStyle name="Normal 5 2 6 2 2 2 4 3" xfId="48207"/>
    <cellStyle name="Normal 5 2 6 2 2 2 5" xfId="48208"/>
    <cellStyle name="Normal 5 2 6 2 2 2 5 2" xfId="48209"/>
    <cellStyle name="Normal 5 2 6 2 2 2 6" xfId="48210"/>
    <cellStyle name="Normal 5 2 6 2 2 3" xfId="48211"/>
    <cellStyle name="Normal 5 2 6 2 2 3 2" xfId="48212"/>
    <cellStyle name="Normal 5 2 6 2 2 3 2 2" xfId="48213"/>
    <cellStyle name="Normal 5 2 6 2 2 3 2 2 2" xfId="48214"/>
    <cellStyle name="Normal 5 2 6 2 2 3 2 2 2 2" xfId="48215"/>
    <cellStyle name="Normal 5 2 6 2 2 3 2 2 2 2 2" xfId="48216"/>
    <cellStyle name="Normal 5 2 6 2 2 3 2 2 2 3" xfId="48217"/>
    <cellStyle name="Normal 5 2 6 2 2 3 2 2 3" xfId="48218"/>
    <cellStyle name="Normal 5 2 6 2 2 3 2 2 3 2" xfId="48219"/>
    <cellStyle name="Normal 5 2 6 2 2 3 2 2 4" xfId="48220"/>
    <cellStyle name="Normal 5 2 6 2 2 3 2 3" xfId="48221"/>
    <cellStyle name="Normal 5 2 6 2 2 3 2 3 2" xfId="48222"/>
    <cellStyle name="Normal 5 2 6 2 2 3 2 3 2 2" xfId="48223"/>
    <cellStyle name="Normal 5 2 6 2 2 3 2 3 3" xfId="48224"/>
    <cellStyle name="Normal 5 2 6 2 2 3 2 4" xfId="48225"/>
    <cellStyle name="Normal 5 2 6 2 2 3 2 4 2" xfId="48226"/>
    <cellStyle name="Normal 5 2 6 2 2 3 2 5" xfId="48227"/>
    <cellStyle name="Normal 5 2 6 2 2 3 3" xfId="48228"/>
    <cellStyle name="Normal 5 2 6 2 2 3 3 2" xfId="48229"/>
    <cellStyle name="Normal 5 2 6 2 2 3 3 2 2" xfId="48230"/>
    <cellStyle name="Normal 5 2 6 2 2 3 3 2 2 2" xfId="48231"/>
    <cellStyle name="Normal 5 2 6 2 2 3 3 2 3" xfId="48232"/>
    <cellStyle name="Normal 5 2 6 2 2 3 3 3" xfId="48233"/>
    <cellStyle name="Normal 5 2 6 2 2 3 3 3 2" xfId="48234"/>
    <cellStyle name="Normal 5 2 6 2 2 3 3 4" xfId="48235"/>
    <cellStyle name="Normal 5 2 6 2 2 3 4" xfId="48236"/>
    <cellStyle name="Normal 5 2 6 2 2 3 4 2" xfId="48237"/>
    <cellStyle name="Normal 5 2 6 2 2 3 4 2 2" xfId="48238"/>
    <cellStyle name="Normal 5 2 6 2 2 3 4 3" xfId="48239"/>
    <cellStyle name="Normal 5 2 6 2 2 3 5" xfId="48240"/>
    <cellStyle name="Normal 5 2 6 2 2 3 5 2" xfId="48241"/>
    <cellStyle name="Normal 5 2 6 2 2 3 6" xfId="48242"/>
    <cellStyle name="Normal 5 2 6 2 2 4" xfId="48243"/>
    <cellStyle name="Normal 5 2 6 2 2 4 2" xfId="48244"/>
    <cellStyle name="Normal 5 2 6 2 2 4 2 2" xfId="48245"/>
    <cellStyle name="Normal 5 2 6 2 2 4 2 2 2" xfId="48246"/>
    <cellStyle name="Normal 5 2 6 2 2 4 2 2 2 2" xfId="48247"/>
    <cellStyle name="Normal 5 2 6 2 2 4 2 2 3" xfId="48248"/>
    <cellStyle name="Normal 5 2 6 2 2 4 2 3" xfId="48249"/>
    <cellStyle name="Normal 5 2 6 2 2 4 2 3 2" xfId="48250"/>
    <cellStyle name="Normal 5 2 6 2 2 4 2 4" xfId="48251"/>
    <cellStyle name="Normal 5 2 6 2 2 4 3" xfId="48252"/>
    <cellStyle name="Normal 5 2 6 2 2 4 3 2" xfId="48253"/>
    <cellStyle name="Normal 5 2 6 2 2 4 3 2 2" xfId="48254"/>
    <cellStyle name="Normal 5 2 6 2 2 4 3 3" xfId="48255"/>
    <cellStyle name="Normal 5 2 6 2 2 4 4" xfId="48256"/>
    <cellStyle name="Normal 5 2 6 2 2 4 4 2" xfId="48257"/>
    <cellStyle name="Normal 5 2 6 2 2 4 5" xfId="48258"/>
    <cellStyle name="Normal 5 2 6 2 2 5" xfId="48259"/>
    <cellStyle name="Normal 5 2 6 2 2 5 2" xfId="48260"/>
    <cellStyle name="Normal 5 2 6 2 2 5 2 2" xfId="48261"/>
    <cellStyle name="Normal 5 2 6 2 2 5 2 2 2" xfId="48262"/>
    <cellStyle name="Normal 5 2 6 2 2 5 2 3" xfId="48263"/>
    <cellStyle name="Normal 5 2 6 2 2 5 3" xfId="48264"/>
    <cellStyle name="Normal 5 2 6 2 2 5 3 2" xfId="48265"/>
    <cellStyle name="Normal 5 2 6 2 2 5 4" xfId="48266"/>
    <cellStyle name="Normal 5 2 6 2 2 6" xfId="48267"/>
    <cellStyle name="Normal 5 2 6 2 2 6 2" xfId="48268"/>
    <cellStyle name="Normal 5 2 6 2 2 6 2 2" xfId="48269"/>
    <cellStyle name="Normal 5 2 6 2 2 6 3" xfId="48270"/>
    <cellStyle name="Normal 5 2 6 2 2 7" xfId="48271"/>
    <cellStyle name="Normal 5 2 6 2 2 7 2" xfId="48272"/>
    <cellStyle name="Normal 5 2 6 2 2 8" xfId="48273"/>
    <cellStyle name="Normal 5 2 6 2 3" xfId="48274"/>
    <cellStyle name="Normal 5 2 6 2 3 2" xfId="48275"/>
    <cellStyle name="Normal 5 2 6 2 3 2 2" xfId="48276"/>
    <cellStyle name="Normal 5 2 6 2 3 2 2 2" xfId="48277"/>
    <cellStyle name="Normal 5 2 6 2 3 2 2 2 2" xfId="48278"/>
    <cellStyle name="Normal 5 2 6 2 3 2 2 2 2 2" xfId="48279"/>
    <cellStyle name="Normal 5 2 6 2 3 2 2 2 3" xfId="48280"/>
    <cellStyle name="Normal 5 2 6 2 3 2 2 3" xfId="48281"/>
    <cellStyle name="Normal 5 2 6 2 3 2 2 3 2" xfId="48282"/>
    <cellStyle name="Normal 5 2 6 2 3 2 2 4" xfId="48283"/>
    <cellStyle name="Normal 5 2 6 2 3 2 3" xfId="48284"/>
    <cellStyle name="Normal 5 2 6 2 3 2 3 2" xfId="48285"/>
    <cellStyle name="Normal 5 2 6 2 3 2 3 2 2" xfId="48286"/>
    <cellStyle name="Normal 5 2 6 2 3 2 3 3" xfId="48287"/>
    <cellStyle name="Normal 5 2 6 2 3 2 4" xfId="48288"/>
    <cellStyle name="Normal 5 2 6 2 3 2 4 2" xfId="48289"/>
    <cellStyle name="Normal 5 2 6 2 3 2 5" xfId="48290"/>
    <cellStyle name="Normal 5 2 6 2 3 3" xfId="48291"/>
    <cellStyle name="Normal 5 2 6 2 3 3 2" xfId="48292"/>
    <cellStyle name="Normal 5 2 6 2 3 3 2 2" xfId="48293"/>
    <cellStyle name="Normal 5 2 6 2 3 3 2 2 2" xfId="48294"/>
    <cellStyle name="Normal 5 2 6 2 3 3 2 3" xfId="48295"/>
    <cellStyle name="Normal 5 2 6 2 3 3 3" xfId="48296"/>
    <cellStyle name="Normal 5 2 6 2 3 3 3 2" xfId="48297"/>
    <cellStyle name="Normal 5 2 6 2 3 3 4" xfId="48298"/>
    <cellStyle name="Normal 5 2 6 2 3 4" xfId="48299"/>
    <cellStyle name="Normal 5 2 6 2 3 4 2" xfId="48300"/>
    <cellStyle name="Normal 5 2 6 2 3 4 2 2" xfId="48301"/>
    <cellStyle name="Normal 5 2 6 2 3 4 3" xfId="48302"/>
    <cellStyle name="Normal 5 2 6 2 3 5" xfId="48303"/>
    <cellStyle name="Normal 5 2 6 2 3 5 2" xfId="48304"/>
    <cellStyle name="Normal 5 2 6 2 3 6" xfId="48305"/>
    <cellStyle name="Normal 5 2 6 2 4" xfId="48306"/>
    <cellStyle name="Normal 5 2 6 2 4 2" xfId="48307"/>
    <cellStyle name="Normal 5 2 6 2 4 2 2" xfId="48308"/>
    <cellStyle name="Normal 5 2 6 2 4 2 2 2" xfId="48309"/>
    <cellStyle name="Normal 5 2 6 2 4 2 2 2 2" xfId="48310"/>
    <cellStyle name="Normal 5 2 6 2 4 2 2 2 2 2" xfId="48311"/>
    <cellStyle name="Normal 5 2 6 2 4 2 2 2 3" xfId="48312"/>
    <cellStyle name="Normal 5 2 6 2 4 2 2 3" xfId="48313"/>
    <cellStyle name="Normal 5 2 6 2 4 2 2 3 2" xfId="48314"/>
    <cellStyle name="Normal 5 2 6 2 4 2 2 4" xfId="48315"/>
    <cellStyle name="Normal 5 2 6 2 4 2 3" xfId="48316"/>
    <cellStyle name="Normal 5 2 6 2 4 2 3 2" xfId="48317"/>
    <cellStyle name="Normal 5 2 6 2 4 2 3 2 2" xfId="48318"/>
    <cellStyle name="Normal 5 2 6 2 4 2 3 3" xfId="48319"/>
    <cellStyle name="Normal 5 2 6 2 4 2 4" xfId="48320"/>
    <cellStyle name="Normal 5 2 6 2 4 2 4 2" xfId="48321"/>
    <cellStyle name="Normal 5 2 6 2 4 2 5" xfId="48322"/>
    <cellStyle name="Normal 5 2 6 2 4 3" xfId="48323"/>
    <cellStyle name="Normal 5 2 6 2 4 3 2" xfId="48324"/>
    <cellStyle name="Normal 5 2 6 2 4 3 2 2" xfId="48325"/>
    <cellStyle name="Normal 5 2 6 2 4 3 2 2 2" xfId="48326"/>
    <cellStyle name="Normal 5 2 6 2 4 3 2 3" xfId="48327"/>
    <cellStyle name="Normal 5 2 6 2 4 3 3" xfId="48328"/>
    <cellStyle name="Normal 5 2 6 2 4 3 3 2" xfId="48329"/>
    <cellStyle name="Normal 5 2 6 2 4 3 4" xfId="48330"/>
    <cellStyle name="Normal 5 2 6 2 4 4" xfId="48331"/>
    <cellStyle name="Normal 5 2 6 2 4 4 2" xfId="48332"/>
    <cellStyle name="Normal 5 2 6 2 4 4 2 2" xfId="48333"/>
    <cellStyle name="Normal 5 2 6 2 4 4 3" xfId="48334"/>
    <cellStyle name="Normal 5 2 6 2 4 5" xfId="48335"/>
    <cellStyle name="Normal 5 2 6 2 4 5 2" xfId="48336"/>
    <cellStyle name="Normal 5 2 6 2 4 6" xfId="48337"/>
    <cellStyle name="Normal 5 2 6 2 5" xfId="48338"/>
    <cellStyle name="Normal 5 2 6 2 5 2" xfId="48339"/>
    <cellStyle name="Normal 5 2 6 2 5 2 2" xfId="48340"/>
    <cellStyle name="Normal 5 2 6 2 5 2 2 2" xfId="48341"/>
    <cellStyle name="Normal 5 2 6 2 5 2 2 2 2" xfId="48342"/>
    <cellStyle name="Normal 5 2 6 2 5 2 2 2 2 2" xfId="48343"/>
    <cellStyle name="Normal 5 2 6 2 5 2 2 2 3" xfId="48344"/>
    <cellStyle name="Normal 5 2 6 2 5 2 2 3" xfId="48345"/>
    <cellStyle name="Normal 5 2 6 2 5 2 2 3 2" xfId="48346"/>
    <cellStyle name="Normal 5 2 6 2 5 2 2 4" xfId="48347"/>
    <cellStyle name="Normal 5 2 6 2 5 2 3" xfId="48348"/>
    <cellStyle name="Normal 5 2 6 2 5 2 3 2" xfId="48349"/>
    <cellStyle name="Normal 5 2 6 2 5 2 3 2 2" xfId="48350"/>
    <cellStyle name="Normal 5 2 6 2 5 2 3 3" xfId="48351"/>
    <cellStyle name="Normal 5 2 6 2 5 2 4" xfId="48352"/>
    <cellStyle name="Normal 5 2 6 2 5 2 4 2" xfId="48353"/>
    <cellStyle name="Normal 5 2 6 2 5 2 5" xfId="48354"/>
    <cellStyle name="Normal 5 2 6 2 5 3" xfId="48355"/>
    <cellStyle name="Normal 5 2 6 2 5 3 2" xfId="48356"/>
    <cellStyle name="Normal 5 2 6 2 5 3 2 2" xfId="48357"/>
    <cellStyle name="Normal 5 2 6 2 5 3 2 2 2" xfId="48358"/>
    <cellStyle name="Normal 5 2 6 2 5 3 2 3" xfId="48359"/>
    <cellStyle name="Normal 5 2 6 2 5 3 3" xfId="48360"/>
    <cellStyle name="Normal 5 2 6 2 5 3 3 2" xfId="48361"/>
    <cellStyle name="Normal 5 2 6 2 5 3 4" xfId="48362"/>
    <cellStyle name="Normal 5 2 6 2 5 4" xfId="48363"/>
    <cellStyle name="Normal 5 2 6 2 5 4 2" xfId="48364"/>
    <cellStyle name="Normal 5 2 6 2 5 4 2 2" xfId="48365"/>
    <cellStyle name="Normal 5 2 6 2 5 4 3" xfId="48366"/>
    <cellStyle name="Normal 5 2 6 2 5 5" xfId="48367"/>
    <cellStyle name="Normal 5 2 6 2 5 5 2" xfId="48368"/>
    <cellStyle name="Normal 5 2 6 2 5 6" xfId="48369"/>
    <cellStyle name="Normal 5 2 6 2 6" xfId="48370"/>
    <cellStyle name="Normal 5 2 6 2 6 2" xfId="48371"/>
    <cellStyle name="Normal 5 2 6 2 6 2 2" xfId="48372"/>
    <cellStyle name="Normal 5 2 6 2 6 2 2 2" xfId="48373"/>
    <cellStyle name="Normal 5 2 6 2 6 2 2 2 2" xfId="48374"/>
    <cellStyle name="Normal 5 2 6 2 6 2 2 3" xfId="48375"/>
    <cellStyle name="Normal 5 2 6 2 6 2 3" xfId="48376"/>
    <cellStyle name="Normal 5 2 6 2 6 2 3 2" xfId="48377"/>
    <cellStyle name="Normal 5 2 6 2 6 2 4" xfId="48378"/>
    <cellStyle name="Normal 5 2 6 2 6 3" xfId="48379"/>
    <cellStyle name="Normal 5 2 6 2 6 3 2" xfId="48380"/>
    <cellStyle name="Normal 5 2 6 2 6 3 2 2" xfId="48381"/>
    <cellStyle name="Normal 5 2 6 2 6 3 3" xfId="48382"/>
    <cellStyle name="Normal 5 2 6 2 6 4" xfId="48383"/>
    <cellStyle name="Normal 5 2 6 2 6 4 2" xfId="48384"/>
    <cellStyle name="Normal 5 2 6 2 6 5" xfId="48385"/>
    <cellStyle name="Normal 5 2 6 2 7" xfId="48386"/>
    <cellStyle name="Normal 5 2 6 2 7 2" xfId="48387"/>
    <cellStyle name="Normal 5 2 6 2 7 2 2" xfId="48388"/>
    <cellStyle name="Normal 5 2 6 2 7 2 2 2" xfId="48389"/>
    <cellStyle name="Normal 5 2 6 2 7 2 3" xfId="48390"/>
    <cellStyle name="Normal 5 2 6 2 7 3" xfId="48391"/>
    <cellStyle name="Normal 5 2 6 2 7 3 2" xfId="48392"/>
    <cellStyle name="Normal 5 2 6 2 7 4" xfId="48393"/>
    <cellStyle name="Normal 5 2 6 2 8" xfId="48394"/>
    <cellStyle name="Normal 5 2 6 2 8 2" xfId="48395"/>
    <cellStyle name="Normal 5 2 6 2 8 2 2" xfId="48396"/>
    <cellStyle name="Normal 5 2 6 2 8 3" xfId="48397"/>
    <cellStyle name="Normal 5 2 6 2 9" xfId="48398"/>
    <cellStyle name="Normal 5 2 6 2 9 2" xfId="48399"/>
    <cellStyle name="Normal 5 2 6 2 9 3" xfId="48400"/>
    <cellStyle name="Normal 5 2 6 3" xfId="48401"/>
    <cellStyle name="Normal 5 2 6 3 2" xfId="48402"/>
    <cellStyle name="Normal 5 2 6 3 2 2" xfId="48403"/>
    <cellStyle name="Normal 5 2 6 3 2 2 2" xfId="48404"/>
    <cellStyle name="Normal 5 2 6 3 2 2 2 2" xfId="48405"/>
    <cellStyle name="Normal 5 2 6 3 2 2 2 2 2" xfId="48406"/>
    <cellStyle name="Normal 5 2 6 3 2 2 2 2 2 2" xfId="48407"/>
    <cellStyle name="Normal 5 2 6 3 2 2 2 2 3" xfId="48408"/>
    <cellStyle name="Normal 5 2 6 3 2 2 2 3" xfId="48409"/>
    <cellStyle name="Normal 5 2 6 3 2 2 2 3 2" xfId="48410"/>
    <cellStyle name="Normal 5 2 6 3 2 2 2 4" xfId="48411"/>
    <cellStyle name="Normal 5 2 6 3 2 2 3" xfId="48412"/>
    <cellStyle name="Normal 5 2 6 3 2 2 3 2" xfId="48413"/>
    <cellStyle name="Normal 5 2 6 3 2 2 3 2 2" xfId="48414"/>
    <cellStyle name="Normal 5 2 6 3 2 2 3 3" xfId="48415"/>
    <cellStyle name="Normal 5 2 6 3 2 2 4" xfId="48416"/>
    <cellStyle name="Normal 5 2 6 3 2 2 4 2" xfId="48417"/>
    <cellStyle name="Normal 5 2 6 3 2 2 5" xfId="48418"/>
    <cellStyle name="Normal 5 2 6 3 2 3" xfId="48419"/>
    <cellStyle name="Normal 5 2 6 3 2 3 2" xfId="48420"/>
    <cellStyle name="Normal 5 2 6 3 2 3 2 2" xfId="48421"/>
    <cellStyle name="Normal 5 2 6 3 2 3 2 2 2" xfId="48422"/>
    <cellStyle name="Normal 5 2 6 3 2 3 2 3" xfId="48423"/>
    <cellStyle name="Normal 5 2 6 3 2 3 3" xfId="48424"/>
    <cellStyle name="Normal 5 2 6 3 2 3 3 2" xfId="48425"/>
    <cellStyle name="Normal 5 2 6 3 2 3 4" xfId="48426"/>
    <cellStyle name="Normal 5 2 6 3 2 4" xfId="48427"/>
    <cellStyle name="Normal 5 2 6 3 2 4 2" xfId="48428"/>
    <cellStyle name="Normal 5 2 6 3 2 4 2 2" xfId="48429"/>
    <cellStyle name="Normal 5 2 6 3 2 4 3" xfId="48430"/>
    <cellStyle name="Normal 5 2 6 3 2 5" xfId="48431"/>
    <cellStyle name="Normal 5 2 6 3 2 5 2" xfId="48432"/>
    <cellStyle name="Normal 5 2 6 3 2 6" xfId="48433"/>
    <cellStyle name="Normal 5 2 6 3 3" xfId="48434"/>
    <cellStyle name="Normal 5 2 6 3 3 2" xfId="48435"/>
    <cellStyle name="Normal 5 2 6 3 3 2 2" xfId="48436"/>
    <cellStyle name="Normal 5 2 6 3 3 2 2 2" xfId="48437"/>
    <cellStyle name="Normal 5 2 6 3 3 2 2 2 2" xfId="48438"/>
    <cellStyle name="Normal 5 2 6 3 3 2 2 2 2 2" xfId="48439"/>
    <cellStyle name="Normal 5 2 6 3 3 2 2 2 3" xfId="48440"/>
    <cellStyle name="Normal 5 2 6 3 3 2 2 3" xfId="48441"/>
    <cellStyle name="Normal 5 2 6 3 3 2 2 3 2" xfId="48442"/>
    <cellStyle name="Normal 5 2 6 3 3 2 2 4" xfId="48443"/>
    <cellStyle name="Normal 5 2 6 3 3 2 3" xfId="48444"/>
    <cellStyle name="Normal 5 2 6 3 3 2 3 2" xfId="48445"/>
    <cellStyle name="Normal 5 2 6 3 3 2 3 2 2" xfId="48446"/>
    <cellStyle name="Normal 5 2 6 3 3 2 3 3" xfId="48447"/>
    <cellStyle name="Normal 5 2 6 3 3 2 4" xfId="48448"/>
    <cellStyle name="Normal 5 2 6 3 3 2 4 2" xfId="48449"/>
    <cellStyle name="Normal 5 2 6 3 3 2 5" xfId="48450"/>
    <cellStyle name="Normal 5 2 6 3 3 3" xfId="48451"/>
    <cellStyle name="Normal 5 2 6 3 3 3 2" xfId="48452"/>
    <cellStyle name="Normal 5 2 6 3 3 3 2 2" xfId="48453"/>
    <cellStyle name="Normal 5 2 6 3 3 3 2 2 2" xfId="48454"/>
    <cellStyle name="Normal 5 2 6 3 3 3 2 3" xfId="48455"/>
    <cellStyle name="Normal 5 2 6 3 3 3 3" xfId="48456"/>
    <cellStyle name="Normal 5 2 6 3 3 3 3 2" xfId="48457"/>
    <cellStyle name="Normal 5 2 6 3 3 3 4" xfId="48458"/>
    <cellStyle name="Normal 5 2 6 3 3 4" xfId="48459"/>
    <cellStyle name="Normal 5 2 6 3 3 4 2" xfId="48460"/>
    <cellStyle name="Normal 5 2 6 3 3 4 2 2" xfId="48461"/>
    <cellStyle name="Normal 5 2 6 3 3 4 3" xfId="48462"/>
    <cellStyle name="Normal 5 2 6 3 3 5" xfId="48463"/>
    <cellStyle name="Normal 5 2 6 3 3 5 2" xfId="48464"/>
    <cellStyle name="Normal 5 2 6 3 3 6" xfId="48465"/>
    <cellStyle name="Normal 5 2 6 3 4" xfId="48466"/>
    <cellStyle name="Normal 5 2 6 3 4 2" xfId="48467"/>
    <cellStyle name="Normal 5 2 6 3 4 2 2" xfId="48468"/>
    <cellStyle name="Normal 5 2 6 3 4 2 2 2" xfId="48469"/>
    <cellStyle name="Normal 5 2 6 3 4 2 2 2 2" xfId="48470"/>
    <cellStyle name="Normal 5 2 6 3 4 2 2 3" xfId="48471"/>
    <cellStyle name="Normal 5 2 6 3 4 2 3" xfId="48472"/>
    <cellStyle name="Normal 5 2 6 3 4 2 3 2" xfId="48473"/>
    <cellStyle name="Normal 5 2 6 3 4 2 4" xfId="48474"/>
    <cellStyle name="Normal 5 2 6 3 4 3" xfId="48475"/>
    <cellStyle name="Normal 5 2 6 3 4 3 2" xfId="48476"/>
    <cellStyle name="Normal 5 2 6 3 4 3 2 2" xfId="48477"/>
    <cellStyle name="Normal 5 2 6 3 4 3 3" xfId="48478"/>
    <cellStyle name="Normal 5 2 6 3 4 4" xfId="48479"/>
    <cellStyle name="Normal 5 2 6 3 4 4 2" xfId="48480"/>
    <cellStyle name="Normal 5 2 6 3 4 5" xfId="48481"/>
    <cellStyle name="Normal 5 2 6 3 5" xfId="48482"/>
    <cellStyle name="Normal 5 2 6 3 5 2" xfId="48483"/>
    <cellStyle name="Normal 5 2 6 3 5 2 2" xfId="48484"/>
    <cellStyle name="Normal 5 2 6 3 5 2 2 2" xfId="48485"/>
    <cellStyle name="Normal 5 2 6 3 5 2 3" xfId="48486"/>
    <cellStyle name="Normal 5 2 6 3 5 3" xfId="48487"/>
    <cellStyle name="Normal 5 2 6 3 5 3 2" xfId="48488"/>
    <cellStyle name="Normal 5 2 6 3 5 4" xfId="48489"/>
    <cellStyle name="Normal 5 2 6 3 6" xfId="48490"/>
    <cellStyle name="Normal 5 2 6 3 6 2" xfId="48491"/>
    <cellStyle name="Normal 5 2 6 3 6 2 2" xfId="48492"/>
    <cellStyle name="Normal 5 2 6 3 6 3" xfId="48493"/>
    <cellStyle name="Normal 5 2 6 3 7" xfId="48494"/>
    <cellStyle name="Normal 5 2 6 3 7 2" xfId="48495"/>
    <cellStyle name="Normal 5 2 6 3 8" xfId="48496"/>
    <cellStyle name="Normal 5 2 6 4" xfId="48497"/>
    <cellStyle name="Normal 5 2 6 4 2" xfId="48498"/>
    <cellStyle name="Normal 5 2 6 4 2 2" xfId="48499"/>
    <cellStyle name="Normal 5 2 6 4 2 2 2" xfId="48500"/>
    <cellStyle name="Normal 5 2 6 4 2 2 2 2" xfId="48501"/>
    <cellStyle name="Normal 5 2 6 4 2 2 2 2 2" xfId="48502"/>
    <cellStyle name="Normal 5 2 6 4 2 2 2 3" xfId="48503"/>
    <cellStyle name="Normal 5 2 6 4 2 2 3" xfId="48504"/>
    <cellStyle name="Normal 5 2 6 4 2 2 3 2" xfId="48505"/>
    <cellStyle name="Normal 5 2 6 4 2 2 4" xfId="48506"/>
    <cellStyle name="Normal 5 2 6 4 2 3" xfId="48507"/>
    <cellStyle name="Normal 5 2 6 4 2 3 2" xfId="48508"/>
    <cellStyle name="Normal 5 2 6 4 2 3 2 2" xfId="48509"/>
    <cellStyle name="Normal 5 2 6 4 2 3 3" xfId="48510"/>
    <cellStyle name="Normal 5 2 6 4 2 4" xfId="48511"/>
    <cellStyle name="Normal 5 2 6 4 2 4 2" xfId="48512"/>
    <cellStyle name="Normal 5 2 6 4 2 5" xfId="48513"/>
    <cellStyle name="Normal 5 2 6 4 3" xfId="48514"/>
    <cellStyle name="Normal 5 2 6 4 3 2" xfId="48515"/>
    <cellStyle name="Normal 5 2 6 4 3 2 2" xfId="48516"/>
    <cellStyle name="Normal 5 2 6 4 3 2 2 2" xfId="48517"/>
    <cellStyle name="Normal 5 2 6 4 3 2 3" xfId="48518"/>
    <cellStyle name="Normal 5 2 6 4 3 3" xfId="48519"/>
    <cellStyle name="Normal 5 2 6 4 3 3 2" xfId="48520"/>
    <cellStyle name="Normal 5 2 6 4 3 4" xfId="48521"/>
    <cellStyle name="Normal 5 2 6 4 4" xfId="48522"/>
    <cellStyle name="Normal 5 2 6 4 4 2" xfId="48523"/>
    <cellStyle name="Normal 5 2 6 4 4 2 2" xfId="48524"/>
    <cellStyle name="Normal 5 2 6 4 4 3" xfId="48525"/>
    <cellStyle name="Normal 5 2 6 4 5" xfId="48526"/>
    <cellStyle name="Normal 5 2 6 4 5 2" xfId="48527"/>
    <cellStyle name="Normal 5 2 6 4 6" xfId="48528"/>
    <cellStyle name="Normal 5 2 6 5" xfId="48529"/>
    <cellStyle name="Normal 5 2 6 5 2" xfId="48530"/>
    <cellStyle name="Normal 5 2 6 5 2 2" xfId="48531"/>
    <cellStyle name="Normal 5 2 6 5 2 2 2" xfId="48532"/>
    <cellStyle name="Normal 5 2 6 5 2 2 2 2" xfId="48533"/>
    <cellStyle name="Normal 5 2 6 5 2 2 2 2 2" xfId="48534"/>
    <cellStyle name="Normal 5 2 6 5 2 2 2 3" xfId="48535"/>
    <cellStyle name="Normal 5 2 6 5 2 2 3" xfId="48536"/>
    <cellStyle name="Normal 5 2 6 5 2 2 3 2" xfId="48537"/>
    <cellStyle name="Normal 5 2 6 5 2 2 4" xfId="48538"/>
    <cellStyle name="Normal 5 2 6 5 2 3" xfId="48539"/>
    <cellStyle name="Normal 5 2 6 5 2 3 2" xfId="48540"/>
    <cellStyle name="Normal 5 2 6 5 2 3 2 2" xfId="48541"/>
    <cellStyle name="Normal 5 2 6 5 2 3 3" xfId="48542"/>
    <cellStyle name="Normal 5 2 6 5 2 4" xfId="48543"/>
    <cellStyle name="Normal 5 2 6 5 2 4 2" xfId="48544"/>
    <cellStyle name="Normal 5 2 6 5 2 5" xfId="48545"/>
    <cellStyle name="Normal 5 2 6 5 3" xfId="48546"/>
    <cellStyle name="Normal 5 2 6 5 3 2" xfId="48547"/>
    <cellStyle name="Normal 5 2 6 5 3 2 2" xfId="48548"/>
    <cellStyle name="Normal 5 2 6 5 3 2 2 2" xfId="48549"/>
    <cellStyle name="Normal 5 2 6 5 3 2 3" xfId="48550"/>
    <cellStyle name="Normal 5 2 6 5 3 3" xfId="48551"/>
    <cellStyle name="Normal 5 2 6 5 3 3 2" xfId="48552"/>
    <cellStyle name="Normal 5 2 6 5 3 4" xfId="48553"/>
    <cellStyle name="Normal 5 2 6 5 4" xfId="48554"/>
    <cellStyle name="Normal 5 2 6 5 4 2" xfId="48555"/>
    <cellStyle name="Normal 5 2 6 5 4 2 2" xfId="48556"/>
    <cellStyle name="Normal 5 2 6 5 4 3" xfId="48557"/>
    <cellStyle name="Normal 5 2 6 5 5" xfId="48558"/>
    <cellStyle name="Normal 5 2 6 5 5 2" xfId="48559"/>
    <cellStyle name="Normal 5 2 6 5 6" xfId="48560"/>
    <cellStyle name="Normal 5 2 6 6" xfId="48561"/>
    <cellStyle name="Normal 5 2 6 6 2" xfId="48562"/>
    <cellStyle name="Normal 5 2 6 6 2 2" xfId="48563"/>
    <cellStyle name="Normal 5 2 6 6 2 2 2" xfId="48564"/>
    <cellStyle name="Normal 5 2 6 6 2 2 2 2" xfId="48565"/>
    <cellStyle name="Normal 5 2 6 6 2 2 2 2 2" xfId="48566"/>
    <cellStyle name="Normal 5 2 6 6 2 2 2 3" xfId="48567"/>
    <cellStyle name="Normal 5 2 6 6 2 2 3" xfId="48568"/>
    <cellStyle name="Normal 5 2 6 6 2 2 3 2" xfId="48569"/>
    <cellStyle name="Normal 5 2 6 6 2 2 4" xfId="48570"/>
    <cellStyle name="Normal 5 2 6 6 2 3" xfId="48571"/>
    <cellStyle name="Normal 5 2 6 6 2 3 2" xfId="48572"/>
    <cellStyle name="Normal 5 2 6 6 2 3 2 2" xfId="48573"/>
    <cellStyle name="Normal 5 2 6 6 2 3 3" xfId="48574"/>
    <cellStyle name="Normal 5 2 6 6 2 4" xfId="48575"/>
    <cellStyle name="Normal 5 2 6 6 2 4 2" xfId="48576"/>
    <cellStyle name="Normal 5 2 6 6 2 5" xfId="48577"/>
    <cellStyle name="Normal 5 2 6 6 3" xfId="48578"/>
    <cellStyle name="Normal 5 2 6 6 3 2" xfId="48579"/>
    <cellStyle name="Normal 5 2 6 6 3 2 2" xfId="48580"/>
    <cellStyle name="Normal 5 2 6 6 3 2 2 2" xfId="48581"/>
    <cellStyle name="Normal 5 2 6 6 3 2 3" xfId="48582"/>
    <cellStyle name="Normal 5 2 6 6 3 3" xfId="48583"/>
    <cellStyle name="Normal 5 2 6 6 3 3 2" xfId="48584"/>
    <cellStyle name="Normal 5 2 6 6 3 4" xfId="48585"/>
    <cellStyle name="Normal 5 2 6 6 4" xfId="48586"/>
    <cellStyle name="Normal 5 2 6 6 4 2" xfId="48587"/>
    <cellStyle name="Normal 5 2 6 6 4 2 2" xfId="48588"/>
    <cellStyle name="Normal 5 2 6 6 4 3" xfId="48589"/>
    <cellStyle name="Normal 5 2 6 6 5" xfId="48590"/>
    <cellStyle name="Normal 5 2 6 6 5 2" xfId="48591"/>
    <cellStyle name="Normal 5 2 6 6 6" xfId="48592"/>
    <cellStyle name="Normal 5 2 6 7" xfId="48593"/>
    <cellStyle name="Normal 5 2 6 7 2" xfId="48594"/>
    <cellStyle name="Normal 5 2 6 7 2 2" xfId="48595"/>
    <cellStyle name="Normal 5 2 6 7 2 2 2" xfId="48596"/>
    <cellStyle name="Normal 5 2 6 7 2 2 2 2" xfId="48597"/>
    <cellStyle name="Normal 5 2 6 7 2 2 3" xfId="48598"/>
    <cellStyle name="Normal 5 2 6 7 2 3" xfId="48599"/>
    <cellStyle name="Normal 5 2 6 7 2 3 2" xfId="48600"/>
    <cellStyle name="Normal 5 2 6 7 2 4" xfId="48601"/>
    <cellStyle name="Normal 5 2 6 7 3" xfId="48602"/>
    <cellStyle name="Normal 5 2 6 7 3 2" xfId="48603"/>
    <cellStyle name="Normal 5 2 6 7 3 2 2" xfId="48604"/>
    <cellStyle name="Normal 5 2 6 7 3 3" xfId="48605"/>
    <cellStyle name="Normal 5 2 6 7 4" xfId="48606"/>
    <cellStyle name="Normal 5 2 6 7 4 2" xfId="48607"/>
    <cellStyle name="Normal 5 2 6 7 5" xfId="48608"/>
    <cellStyle name="Normal 5 2 6 8" xfId="48609"/>
    <cellStyle name="Normal 5 2 6 8 2" xfId="48610"/>
    <cellStyle name="Normal 5 2 6 8 2 2" xfId="48611"/>
    <cellStyle name="Normal 5 2 6 8 2 2 2" xfId="48612"/>
    <cellStyle name="Normal 5 2 6 8 2 3" xfId="48613"/>
    <cellStyle name="Normal 5 2 6 8 3" xfId="48614"/>
    <cellStyle name="Normal 5 2 6 8 3 2" xfId="48615"/>
    <cellStyle name="Normal 5 2 6 8 4" xfId="48616"/>
    <cellStyle name="Normal 5 2 6 9" xfId="48617"/>
    <cellStyle name="Normal 5 2 6 9 2" xfId="48618"/>
    <cellStyle name="Normal 5 2 6 9 2 2" xfId="48619"/>
    <cellStyle name="Normal 5 2 6 9 3" xfId="48620"/>
    <cellStyle name="Normal 5 2 7" xfId="48621"/>
    <cellStyle name="Normal 5 2 7 10" xfId="48622"/>
    <cellStyle name="Normal 5 2 7 11" xfId="48623"/>
    <cellStyle name="Normal 5 2 7 2" xfId="48624"/>
    <cellStyle name="Normal 5 2 7 2 2" xfId="48625"/>
    <cellStyle name="Normal 5 2 7 2 2 2" xfId="48626"/>
    <cellStyle name="Normal 5 2 7 2 2 2 2" xfId="48627"/>
    <cellStyle name="Normal 5 2 7 2 2 2 2 2" xfId="48628"/>
    <cellStyle name="Normal 5 2 7 2 2 2 2 2 2" xfId="48629"/>
    <cellStyle name="Normal 5 2 7 2 2 2 2 2 2 2" xfId="48630"/>
    <cellStyle name="Normal 5 2 7 2 2 2 2 2 3" xfId="48631"/>
    <cellStyle name="Normal 5 2 7 2 2 2 2 3" xfId="48632"/>
    <cellStyle name="Normal 5 2 7 2 2 2 2 3 2" xfId="48633"/>
    <cellStyle name="Normal 5 2 7 2 2 2 2 4" xfId="48634"/>
    <cellStyle name="Normal 5 2 7 2 2 2 3" xfId="48635"/>
    <cellStyle name="Normal 5 2 7 2 2 2 3 2" xfId="48636"/>
    <cellStyle name="Normal 5 2 7 2 2 2 3 2 2" xfId="48637"/>
    <cellStyle name="Normal 5 2 7 2 2 2 3 3" xfId="48638"/>
    <cellStyle name="Normal 5 2 7 2 2 2 4" xfId="48639"/>
    <cellStyle name="Normal 5 2 7 2 2 2 4 2" xfId="48640"/>
    <cellStyle name="Normal 5 2 7 2 2 2 5" xfId="48641"/>
    <cellStyle name="Normal 5 2 7 2 2 3" xfId="48642"/>
    <cellStyle name="Normal 5 2 7 2 2 3 2" xfId="48643"/>
    <cellStyle name="Normal 5 2 7 2 2 3 2 2" xfId="48644"/>
    <cellStyle name="Normal 5 2 7 2 2 3 2 2 2" xfId="48645"/>
    <cellStyle name="Normal 5 2 7 2 2 3 2 3" xfId="48646"/>
    <cellStyle name="Normal 5 2 7 2 2 3 3" xfId="48647"/>
    <cellStyle name="Normal 5 2 7 2 2 3 3 2" xfId="48648"/>
    <cellStyle name="Normal 5 2 7 2 2 3 4" xfId="48649"/>
    <cellStyle name="Normal 5 2 7 2 2 4" xfId="48650"/>
    <cellStyle name="Normal 5 2 7 2 2 4 2" xfId="48651"/>
    <cellStyle name="Normal 5 2 7 2 2 4 2 2" xfId="48652"/>
    <cellStyle name="Normal 5 2 7 2 2 4 3" xfId="48653"/>
    <cellStyle name="Normal 5 2 7 2 2 5" xfId="48654"/>
    <cellStyle name="Normal 5 2 7 2 2 5 2" xfId="48655"/>
    <cellStyle name="Normal 5 2 7 2 2 6" xfId="48656"/>
    <cellStyle name="Normal 5 2 7 2 3" xfId="48657"/>
    <cellStyle name="Normal 5 2 7 2 3 2" xfId="48658"/>
    <cellStyle name="Normal 5 2 7 2 3 2 2" xfId="48659"/>
    <cellStyle name="Normal 5 2 7 2 3 2 2 2" xfId="48660"/>
    <cellStyle name="Normal 5 2 7 2 3 2 2 2 2" xfId="48661"/>
    <cellStyle name="Normal 5 2 7 2 3 2 2 2 2 2" xfId="48662"/>
    <cellStyle name="Normal 5 2 7 2 3 2 2 2 3" xfId="48663"/>
    <cellStyle name="Normal 5 2 7 2 3 2 2 3" xfId="48664"/>
    <cellStyle name="Normal 5 2 7 2 3 2 2 3 2" xfId="48665"/>
    <cellStyle name="Normal 5 2 7 2 3 2 2 4" xfId="48666"/>
    <cellStyle name="Normal 5 2 7 2 3 2 3" xfId="48667"/>
    <cellStyle name="Normal 5 2 7 2 3 2 3 2" xfId="48668"/>
    <cellStyle name="Normal 5 2 7 2 3 2 3 2 2" xfId="48669"/>
    <cellStyle name="Normal 5 2 7 2 3 2 3 3" xfId="48670"/>
    <cellStyle name="Normal 5 2 7 2 3 2 4" xfId="48671"/>
    <cellStyle name="Normal 5 2 7 2 3 2 4 2" xfId="48672"/>
    <cellStyle name="Normal 5 2 7 2 3 2 5" xfId="48673"/>
    <cellStyle name="Normal 5 2 7 2 3 3" xfId="48674"/>
    <cellStyle name="Normal 5 2 7 2 3 3 2" xfId="48675"/>
    <cellStyle name="Normal 5 2 7 2 3 3 2 2" xfId="48676"/>
    <cellStyle name="Normal 5 2 7 2 3 3 2 2 2" xfId="48677"/>
    <cellStyle name="Normal 5 2 7 2 3 3 2 3" xfId="48678"/>
    <cellStyle name="Normal 5 2 7 2 3 3 3" xfId="48679"/>
    <cellStyle name="Normal 5 2 7 2 3 3 3 2" xfId="48680"/>
    <cellStyle name="Normal 5 2 7 2 3 3 4" xfId="48681"/>
    <cellStyle name="Normal 5 2 7 2 3 4" xfId="48682"/>
    <cellStyle name="Normal 5 2 7 2 3 4 2" xfId="48683"/>
    <cellStyle name="Normal 5 2 7 2 3 4 2 2" xfId="48684"/>
    <cellStyle name="Normal 5 2 7 2 3 4 3" xfId="48685"/>
    <cellStyle name="Normal 5 2 7 2 3 5" xfId="48686"/>
    <cellStyle name="Normal 5 2 7 2 3 5 2" xfId="48687"/>
    <cellStyle name="Normal 5 2 7 2 3 6" xfId="48688"/>
    <cellStyle name="Normal 5 2 7 2 4" xfId="48689"/>
    <cellStyle name="Normal 5 2 7 2 4 2" xfId="48690"/>
    <cellStyle name="Normal 5 2 7 2 4 2 2" xfId="48691"/>
    <cellStyle name="Normal 5 2 7 2 4 2 2 2" xfId="48692"/>
    <cellStyle name="Normal 5 2 7 2 4 2 2 2 2" xfId="48693"/>
    <cellStyle name="Normal 5 2 7 2 4 2 2 3" xfId="48694"/>
    <cellStyle name="Normal 5 2 7 2 4 2 3" xfId="48695"/>
    <cellStyle name="Normal 5 2 7 2 4 2 3 2" xfId="48696"/>
    <cellStyle name="Normal 5 2 7 2 4 2 4" xfId="48697"/>
    <cellStyle name="Normal 5 2 7 2 4 3" xfId="48698"/>
    <cellStyle name="Normal 5 2 7 2 4 3 2" xfId="48699"/>
    <cellStyle name="Normal 5 2 7 2 4 3 2 2" xfId="48700"/>
    <cellStyle name="Normal 5 2 7 2 4 3 3" xfId="48701"/>
    <cellStyle name="Normal 5 2 7 2 4 4" xfId="48702"/>
    <cellStyle name="Normal 5 2 7 2 4 4 2" xfId="48703"/>
    <cellStyle name="Normal 5 2 7 2 4 5" xfId="48704"/>
    <cellStyle name="Normal 5 2 7 2 5" xfId="48705"/>
    <cellStyle name="Normal 5 2 7 2 5 2" xfId="48706"/>
    <cellStyle name="Normal 5 2 7 2 5 2 2" xfId="48707"/>
    <cellStyle name="Normal 5 2 7 2 5 2 2 2" xfId="48708"/>
    <cellStyle name="Normal 5 2 7 2 5 2 3" xfId="48709"/>
    <cellStyle name="Normal 5 2 7 2 5 3" xfId="48710"/>
    <cellStyle name="Normal 5 2 7 2 5 3 2" xfId="48711"/>
    <cellStyle name="Normal 5 2 7 2 5 4" xfId="48712"/>
    <cellStyle name="Normal 5 2 7 2 6" xfId="48713"/>
    <cellStyle name="Normal 5 2 7 2 6 2" xfId="48714"/>
    <cellStyle name="Normal 5 2 7 2 6 2 2" xfId="48715"/>
    <cellStyle name="Normal 5 2 7 2 6 3" xfId="48716"/>
    <cellStyle name="Normal 5 2 7 2 7" xfId="48717"/>
    <cellStyle name="Normal 5 2 7 2 7 2" xfId="48718"/>
    <cellStyle name="Normal 5 2 7 2 8" xfId="48719"/>
    <cellStyle name="Normal 5 2 7 3" xfId="48720"/>
    <cellStyle name="Normal 5 2 7 3 2" xfId="48721"/>
    <cellStyle name="Normal 5 2 7 3 2 2" xfId="48722"/>
    <cellStyle name="Normal 5 2 7 3 2 2 2" xfId="48723"/>
    <cellStyle name="Normal 5 2 7 3 2 2 2 2" xfId="48724"/>
    <cellStyle name="Normal 5 2 7 3 2 2 2 2 2" xfId="48725"/>
    <cellStyle name="Normal 5 2 7 3 2 2 2 3" xfId="48726"/>
    <cellStyle name="Normal 5 2 7 3 2 2 3" xfId="48727"/>
    <cellStyle name="Normal 5 2 7 3 2 2 3 2" xfId="48728"/>
    <cellStyle name="Normal 5 2 7 3 2 2 4" xfId="48729"/>
    <cellStyle name="Normal 5 2 7 3 2 3" xfId="48730"/>
    <cellStyle name="Normal 5 2 7 3 2 3 2" xfId="48731"/>
    <cellStyle name="Normal 5 2 7 3 2 3 2 2" xfId="48732"/>
    <cellStyle name="Normal 5 2 7 3 2 3 3" xfId="48733"/>
    <cellStyle name="Normal 5 2 7 3 2 4" xfId="48734"/>
    <cellStyle name="Normal 5 2 7 3 2 4 2" xfId="48735"/>
    <cellStyle name="Normal 5 2 7 3 2 5" xfId="48736"/>
    <cellStyle name="Normal 5 2 7 3 3" xfId="48737"/>
    <cellStyle name="Normal 5 2 7 3 3 2" xfId="48738"/>
    <cellStyle name="Normal 5 2 7 3 3 2 2" xfId="48739"/>
    <cellStyle name="Normal 5 2 7 3 3 2 2 2" xfId="48740"/>
    <cellStyle name="Normal 5 2 7 3 3 2 3" xfId="48741"/>
    <cellStyle name="Normal 5 2 7 3 3 3" xfId="48742"/>
    <cellStyle name="Normal 5 2 7 3 3 3 2" xfId="48743"/>
    <cellStyle name="Normal 5 2 7 3 3 4" xfId="48744"/>
    <cellStyle name="Normal 5 2 7 3 4" xfId="48745"/>
    <cellStyle name="Normal 5 2 7 3 4 2" xfId="48746"/>
    <cellStyle name="Normal 5 2 7 3 4 2 2" xfId="48747"/>
    <cellStyle name="Normal 5 2 7 3 4 3" xfId="48748"/>
    <cellStyle name="Normal 5 2 7 3 5" xfId="48749"/>
    <cellStyle name="Normal 5 2 7 3 5 2" xfId="48750"/>
    <cellStyle name="Normal 5 2 7 3 6" xfId="48751"/>
    <cellStyle name="Normal 5 2 7 4" xfId="48752"/>
    <cellStyle name="Normal 5 2 7 4 2" xfId="48753"/>
    <cellStyle name="Normal 5 2 7 4 2 2" xfId="48754"/>
    <cellStyle name="Normal 5 2 7 4 2 2 2" xfId="48755"/>
    <cellStyle name="Normal 5 2 7 4 2 2 2 2" xfId="48756"/>
    <cellStyle name="Normal 5 2 7 4 2 2 2 2 2" xfId="48757"/>
    <cellStyle name="Normal 5 2 7 4 2 2 2 3" xfId="48758"/>
    <cellStyle name="Normal 5 2 7 4 2 2 3" xfId="48759"/>
    <cellStyle name="Normal 5 2 7 4 2 2 3 2" xfId="48760"/>
    <cellStyle name="Normal 5 2 7 4 2 2 4" xfId="48761"/>
    <cellStyle name="Normal 5 2 7 4 2 3" xfId="48762"/>
    <cellStyle name="Normal 5 2 7 4 2 3 2" xfId="48763"/>
    <cellStyle name="Normal 5 2 7 4 2 3 2 2" xfId="48764"/>
    <cellStyle name="Normal 5 2 7 4 2 3 3" xfId="48765"/>
    <cellStyle name="Normal 5 2 7 4 2 4" xfId="48766"/>
    <cellStyle name="Normal 5 2 7 4 2 4 2" xfId="48767"/>
    <cellStyle name="Normal 5 2 7 4 2 5" xfId="48768"/>
    <cellStyle name="Normal 5 2 7 4 3" xfId="48769"/>
    <cellStyle name="Normal 5 2 7 4 3 2" xfId="48770"/>
    <cellStyle name="Normal 5 2 7 4 3 2 2" xfId="48771"/>
    <cellStyle name="Normal 5 2 7 4 3 2 2 2" xfId="48772"/>
    <cellStyle name="Normal 5 2 7 4 3 2 3" xfId="48773"/>
    <cellStyle name="Normal 5 2 7 4 3 3" xfId="48774"/>
    <cellStyle name="Normal 5 2 7 4 3 3 2" xfId="48775"/>
    <cellStyle name="Normal 5 2 7 4 3 4" xfId="48776"/>
    <cellStyle name="Normal 5 2 7 4 4" xfId="48777"/>
    <cellStyle name="Normal 5 2 7 4 4 2" xfId="48778"/>
    <cellStyle name="Normal 5 2 7 4 4 2 2" xfId="48779"/>
    <cellStyle name="Normal 5 2 7 4 4 3" xfId="48780"/>
    <cellStyle name="Normal 5 2 7 4 5" xfId="48781"/>
    <cellStyle name="Normal 5 2 7 4 5 2" xfId="48782"/>
    <cellStyle name="Normal 5 2 7 4 6" xfId="48783"/>
    <cellStyle name="Normal 5 2 7 5" xfId="48784"/>
    <cellStyle name="Normal 5 2 7 5 2" xfId="48785"/>
    <cellStyle name="Normal 5 2 7 5 2 2" xfId="48786"/>
    <cellStyle name="Normal 5 2 7 5 2 2 2" xfId="48787"/>
    <cellStyle name="Normal 5 2 7 5 2 2 2 2" xfId="48788"/>
    <cellStyle name="Normal 5 2 7 5 2 2 2 2 2" xfId="48789"/>
    <cellStyle name="Normal 5 2 7 5 2 2 2 3" xfId="48790"/>
    <cellStyle name="Normal 5 2 7 5 2 2 3" xfId="48791"/>
    <cellStyle name="Normal 5 2 7 5 2 2 3 2" xfId="48792"/>
    <cellStyle name="Normal 5 2 7 5 2 2 4" xfId="48793"/>
    <cellStyle name="Normal 5 2 7 5 2 3" xfId="48794"/>
    <cellStyle name="Normal 5 2 7 5 2 3 2" xfId="48795"/>
    <cellStyle name="Normal 5 2 7 5 2 3 2 2" xfId="48796"/>
    <cellStyle name="Normal 5 2 7 5 2 3 3" xfId="48797"/>
    <cellStyle name="Normal 5 2 7 5 2 4" xfId="48798"/>
    <cellStyle name="Normal 5 2 7 5 2 4 2" xfId="48799"/>
    <cellStyle name="Normal 5 2 7 5 2 5" xfId="48800"/>
    <cellStyle name="Normal 5 2 7 5 3" xfId="48801"/>
    <cellStyle name="Normal 5 2 7 5 3 2" xfId="48802"/>
    <cellStyle name="Normal 5 2 7 5 3 2 2" xfId="48803"/>
    <cellStyle name="Normal 5 2 7 5 3 2 2 2" xfId="48804"/>
    <cellStyle name="Normal 5 2 7 5 3 2 3" xfId="48805"/>
    <cellStyle name="Normal 5 2 7 5 3 3" xfId="48806"/>
    <cellStyle name="Normal 5 2 7 5 3 3 2" xfId="48807"/>
    <cellStyle name="Normal 5 2 7 5 3 4" xfId="48808"/>
    <cellStyle name="Normal 5 2 7 5 4" xfId="48809"/>
    <cellStyle name="Normal 5 2 7 5 4 2" xfId="48810"/>
    <cellStyle name="Normal 5 2 7 5 4 2 2" xfId="48811"/>
    <cellStyle name="Normal 5 2 7 5 4 3" xfId="48812"/>
    <cellStyle name="Normal 5 2 7 5 5" xfId="48813"/>
    <cellStyle name="Normal 5 2 7 5 5 2" xfId="48814"/>
    <cellStyle name="Normal 5 2 7 5 6" xfId="48815"/>
    <cellStyle name="Normal 5 2 7 6" xfId="48816"/>
    <cellStyle name="Normal 5 2 7 6 2" xfId="48817"/>
    <cellStyle name="Normal 5 2 7 6 2 2" xfId="48818"/>
    <cellStyle name="Normal 5 2 7 6 2 2 2" xfId="48819"/>
    <cellStyle name="Normal 5 2 7 6 2 2 2 2" xfId="48820"/>
    <cellStyle name="Normal 5 2 7 6 2 2 3" xfId="48821"/>
    <cellStyle name="Normal 5 2 7 6 2 3" xfId="48822"/>
    <cellStyle name="Normal 5 2 7 6 2 3 2" xfId="48823"/>
    <cellStyle name="Normal 5 2 7 6 2 4" xfId="48824"/>
    <cellStyle name="Normal 5 2 7 6 3" xfId="48825"/>
    <cellStyle name="Normal 5 2 7 6 3 2" xfId="48826"/>
    <cellStyle name="Normal 5 2 7 6 3 2 2" xfId="48827"/>
    <cellStyle name="Normal 5 2 7 6 3 3" xfId="48828"/>
    <cellStyle name="Normal 5 2 7 6 4" xfId="48829"/>
    <cellStyle name="Normal 5 2 7 6 4 2" xfId="48830"/>
    <cellStyle name="Normal 5 2 7 6 5" xfId="48831"/>
    <cellStyle name="Normal 5 2 7 7" xfId="48832"/>
    <cellStyle name="Normal 5 2 7 7 2" xfId="48833"/>
    <cellStyle name="Normal 5 2 7 7 2 2" xfId="48834"/>
    <cellStyle name="Normal 5 2 7 7 2 2 2" xfId="48835"/>
    <cellStyle name="Normal 5 2 7 7 2 3" xfId="48836"/>
    <cellStyle name="Normal 5 2 7 7 3" xfId="48837"/>
    <cellStyle name="Normal 5 2 7 7 3 2" xfId="48838"/>
    <cellStyle name="Normal 5 2 7 7 4" xfId="48839"/>
    <cellStyle name="Normal 5 2 7 8" xfId="48840"/>
    <cellStyle name="Normal 5 2 7 8 2" xfId="48841"/>
    <cellStyle name="Normal 5 2 7 8 2 2" xfId="48842"/>
    <cellStyle name="Normal 5 2 7 8 3" xfId="48843"/>
    <cellStyle name="Normal 5 2 7 9" xfId="48844"/>
    <cellStyle name="Normal 5 2 7 9 2" xfId="48845"/>
    <cellStyle name="Normal 5 2 7 9 3" xfId="48846"/>
    <cellStyle name="Normal 5 2 8" xfId="48847"/>
    <cellStyle name="Normal 5 2 8 10" xfId="48848"/>
    <cellStyle name="Normal 5 2 8 11" xfId="48849"/>
    <cellStyle name="Normal 5 2 8 2" xfId="48850"/>
    <cellStyle name="Normal 5 2 8 2 2" xfId="48851"/>
    <cellStyle name="Normal 5 2 8 2 2 2" xfId="48852"/>
    <cellStyle name="Normal 5 2 8 2 2 2 2" xfId="48853"/>
    <cellStyle name="Normal 5 2 8 2 2 2 2 2" xfId="48854"/>
    <cellStyle name="Normal 5 2 8 2 2 2 2 2 2" xfId="48855"/>
    <cellStyle name="Normal 5 2 8 2 2 2 2 2 2 2" xfId="48856"/>
    <cellStyle name="Normal 5 2 8 2 2 2 2 2 3" xfId="48857"/>
    <cellStyle name="Normal 5 2 8 2 2 2 2 3" xfId="48858"/>
    <cellStyle name="Normal 5 2 8 2 2 2 2 3 2" xfId="48859"/>
    <cellStyle name="Normal 5 2 8 2 2 2 2 4" xfId="48860"/>
    <cellStyle name="Normal 5 2 8 2 2 2 3" xfId="48861"/>
    <cellStyle name="Normal 5 2 8 2 2 2 3 2" xfId="48862"/>
    <cellStyle name="Normal 5 2 8 2 2 2 3 2 2" xfId="48863"/>
    <cellStyle name="Normal 5 2 8 2 2 2 3 3" xfId="48864"/>
    <cellStyle name="Normal 5 2 8 2 2 2 4" xfId="48865"/>
    <cellStyle name="Normal 5 2 8 2 2 2 4 2" xfId="48866"/>
    <cellStyle name="Normal 5 2 8 2 2 2 5" xfId="48867"/>
    <cellStyle name="Normal 5 2 8 2 2 3" xfId="48868"/>
    <cellStyle name="Normal 5 2 8 2 2 3 2" xfId="48869"/>
    <cellStyle name="Normal 5 2 8 2 2 3 2 2" xfId="48870"/>
    <cellStyle name="Normal 5 2 8 2 2 3 2 2 2" xfId="48871"/>
    <cellStyle name="Normal 5 2 8 2 2 3 2 3" xfId="48872"/>
    <cellStyle name="Normal 5 2 8 2 2 3 3" xfId="48873"/>
    <cellStyle name="Normal 5 2 8 2 2 3 3 2" xfId="48874"/>
    <cellStyle name="Normal 5 2 8 2 2 3 4" xfId="48875"/>
    <cellStyle name="Normal 5 2 8 2 2 4" xfId="48876"/>
    <cellStyle name="Normal 5 2 8 2 2 4 2" xfId="48877"/>
    <cellStyle name="Normal 5 2 8 2 2 4 2 2" xfId="48878"/>
    <cellStyle name="Normal 5 2 8 2 2 4 3" xfId="48879"/>
    <cellStyle name="Normal 5 2 8 2 2 5" xfId="48880"/>
    <cellStyle name="Normal 5 2 8 2 2 5 2" xfId="48881"/>
    <cellStyle name="Normal 5 2 8 2 2 6" xfId="48882"/>
    <cellStyle name="Normal 5 2 8 2 3" xfId="48883"/>
    <cellStyle name="Normal 5 2 8 2 3 2" xfId="48884"/>
    <cellStyle name="Normal 5 2 8 2 3 2 2" xfId="48885"/>
    <cellStyle name="Normal 5 2 8 2 3 2 2 2" xfId="48886"/>
    <cellStyle name="Normal 5 2 8 2 3 2 2 2 2" xfId="48887"/>
    <cellStyle name="Normal 5 2 8 2 3 2 2 2 2 2" xfId="48888"/>
    <cellStyle name="Normal 5 2 8 2 3 2 2 2 3" xfId="48889"/>
    <cellStyle name="Normal 5 2 8 2 3 2 2 3" xfId="48890"/>
    <cellStyle name="Normal 5 2 8 2 3 2 2 3 2" xfId="48891"/>
    <cellStyle name="Normal 5 2 8 2 3 2 2 4" xfId="48892"/>
    <cellStyle name="Normal 5 2 8 2 3 2 3" xfId="48893"/>
    <cellStyle name="Normal 5 2 8 2 3 2 3 2" xfId="48894"/>
    <cellStyle name="Normal 5 2 8 2 3 2 3 2 2" xfId="48895"/>
    <cellStyle name="Normal 5 2 8 2 3 2 3 3" xfId="48896"/>
    <cellStyle name="Normal 5 2 8 2 3 2 4" xfId="48897"/>
    <cellStyle name="Normal 5 2 8 2 3 2 4 2" xfId="48898"/>
    <cellStyle name="Normal 5 2 8 2 3 2 5" xfId="48899"/>
    <cellStyle name="Normal 5 2 8 2 3 3" xfId="48900"/>
    <cellStyle name="Normal 5 2 8 2 3 3 2" xfId="48901"/>
    <cellStyle name="Normal 5 2 8 2 3 3 2 2" xfId="48902"/>
    <cellStyle name="Normal 5 2 8 2 3 3 2 2 2" xfId="48903"/>
    <cellStyle name="Normal 5 2 8 2 3 3 2 3" xfId="48904"/>
    <cellStyle name="Normal 5 2 8 2 3 3 3" xfId="48905"/>
    <cellStyle name="Normal 5 2 8 2 3 3 3 2" xfId="48906"/>
    <cellStyle name="Normal 5 2 8 2 3 3 4" xfId="48907"/>
    <cellStyle name="Normal 5 2 8 2 3 4" xfId="48908"/>
    <cellStyle name="Normal 5 2 8 2 3 4 2" xfId="48909"/>
    <cellStyle name="Normal 5 2 8 2 3 4 2 2" xfId="48910"/>
    <cellStyle name="Normal 5 2 8 2 3 4 3" xfId="48911"/>
    <cellStyle name="Normal 5 2 8 2 3 5" xfId="48912"/>
    <cellStyle name="Normal 5 2 8 2 3 5 2" xfId="48913"/>
    <cellStyle name="Normal 5 2 8 2 3 6" xfId="48914"/>
    <cellStyle name="Normal 5 2 8 2 4" xfId="48915"/>
    <cellStyle name="Normal 5 2 8 2 4 2" xfId="48916"/>
    <cellStyle name="Normal 5 2 8 2 4 2 2" xfId="48917"/>
    <cellStyle name="Normal 5 2 8 2 4 2 2 2" xfId="48918"/>
    <cellStyle name="Normal 5 2 8 2 4 2 2 2 2" xfId="48919"/>
    <cellStyle name="Normal 5 2 8 2 4 2 2 3" xfId="48920"/>
    <cellStyle name="Normal 5 2 8 2 4 2 3" xfId="48921"/>
    <cellStyle name="Normal 5 2 8 2 4 2 3 2" xfId="48922"/>
    <cellStyle name="Normal 5 2 8 2 4 2 4" xfId="48923"/>
    <cellStyle name="Normal 5 2 8 2 4 3" xfId="48924"/>
    <cellStyle name="Normal 5 2 8 2 4 3 2" xfId="48925"/>
    <cellStyle name="Normal 5 2 8 2 4 3 2 2" xfId="48926"/>
    <cellStyle name="Normal 5 2 8 2 4 3 3" xfId="48927"/>
    <cellStyle name="Normal 5 2 8 2 4 4" xfId="48928"/>
    <cellStyle name="Normal 5 2 8 2 4 4 2" xfId="48929"/>
    <cellStyle name="Normal 5 2 8 2 4 5" xfId="48930"/>
    <cellStyle name="Normal 5 2 8 2 5" xfId="48931"/>
    <cellStyle name="Normal 5 2 8 2 5 2" xfId="48932"/>
    <cellStyle name="Normal 5 2 8 2 5 2 2" xfId="48933"/>
    <cellStyle name="Normal 5 2 8 2 5 2 2 2" xfId="48934"/>
    <cellStyle name="Normal 5 2 8 2 5 2 3" xfId="48935"/>
    <cellStyle name="Normal 5 2 8 2 5 3" xfId="48936"/>
    <cellStyle name="Normal 5 2 8 2 5 3 2" xfId="48937"/>
    <cellStyle name="Normal 5 2 8 2 5 4" xfId="48938"/>
    <cellStyle name="Normal 5 2 8 2 6" xfId="48939"/>
    <cellStyle name="Normal 5 2 8 2 6 2" xfId="48940"/>
    <cellStyle name="Normal 5 2 8 2 6 2 2" xfId="48941"/>
    <cellStyle name="Normal 5 2 8 2 6 3" xfId="48942"/>
    <cellStyle name="Normal 5 2 8 2 7" xfId="48943"/>
    <cellStyle name="Normal 5 2 8 2 7 2" xfId="48944"/>
    <cellStyle name="Normal 5 2 8 2 8" xfId="48945"/>
    <cellStyle name="Normal 5 2 8 3" xfId="48946"/>
    <cellStyle name="Normal 5 2 8 3 2" xfId="48947"/>
    <cellStyle name="Normal 5 2 8 3 2 2" xfId="48948"/>
    <cellStyle name="Normal 5 2 8 3 2 2 2" xfId="48949"/>
    <cellStyle name="Normal 5 2 8 3 2 2 2 2" xfId="48950"/>
    <cellStyle name="Normal 5 2 8 3 2 2 2 2 2" xfId="48951"/>
    <cellStyle name="Normal 5 2 8 3 2 2 2 3" xfId="48952"/>
    <cellStyle name="Normal 5 2 8 3 2 2 3" xfId="48953"/>
    <cellStyle name="Normal 5 2 8 3 2 2 3 2" xfId="48954"/>
    <cellStyle name="Normal 5 2 8 3 2 2 4" xfId="48955"/>
    <cellStyle name="Normal 5 2 8 3 2 3" xfId="48956"/>
    <cellStyle name="Normal 5 2 8 3 2 3 2" xfId="48957"/>
    <cellStyle name="Normal 5 2 8 3 2 3 2 2" xfId="48958"/>
    <cellStyle name="Normal 5 2 8 3 2 3 3" xfId="48959"/>
    <cellStyle name="Normal 5 2 8 3 2 4" xfId="48960"/>
    <cellStyle name="Normal 5 2 8 3 2 4 2" xfId="48961"/>
    <cellStyle name="Normal 5 2 8 3 2 5" xfId="48962"/>
    <cellStyle name="Normal 5 2 8 3 3" xfId="48963"/>
    <cellStyle name="Normal 5 2 8 3 3 2" xfId="48964"/>
    <cellStyle name="Normal 5 2 8 3 3 2 2" xfId="48965"/>
    <cellStyle name="Normal 5 2 8 3 3 2 2 2" xfId="48966"/>
    <cellStyle name="Normal 5 2 8 3 3 2 3" xfId="48967"/>
    <cellStyle name="Normal 5 2 8 3 3 3" xfId="48968"/>
    <cellStyle name="Normal 5 2 8 3 3 3 2" xfId="48969"/>
    <cellStyle name="Normal 5 2 8 3 3 4" xfId="48970"/>
    <cellStyle name="Normal 5 2 8 3 4" xfId="48971"/>
    <cellStyle name="Normal 5 2 8 3 4 2" xfId="48972"/>
    <cellStyle name="Normal 5 2 8 3 4 2 2" xfId="48973"/>
    <cellStyle name="Normal 5 2 8 3 4 3" xfId="48974"/>
    <cellStyle name="Normal 5 2 8 3 5" xfId="48975"/>
    <cellStyle name="Normal 5 2 8 3 5 2" xfId="48976"/>
    <cellStyle name="Normal 5 2 8 3 6" xfId="48977"/>
    <cellStyle name="Normal 5 2 8 4" xfId="48978"/>
    <cellStyle name="Normal 5 2 8 4 2" xfId="48979"/>
    <cellStyle name="Normal 5 2 8 4 2 2" xfId="48980"/>
    <cellStyle name="Normal 5 2 8 4 2 2 2" xfId="48981"/>
    <cellStyle name="Normal 5 2 8 4 2 2 2 2" xfId="48982"/>
    <cellStyle name="Normal 5 2 8 4 2 2 2 2 2" xfId="48983"/>
    <cellStyle name="Normal 5 2 8 4 2 2 2 3" xfId="48984"/>
    <cellStyle name="Normal 5 2 8 4 2 2 3" xfId="48985"/>
    <cellStyle name="Normal 5 2 8 4 2 2 3 2" xfId="48986"/>
    <cellStyle name="Normal 5 2 8 4 2 2 4" xfId="48987"/>
    <cellStyle name="Normal 5 2 8 4 2 3" xfId="48988"/>
    <cellStyle name="Normal 5 2 8 4 2 3 2" xfId="48989"/>
    <cellStyle name="Normal 5 2 8 4 2 3 2 2" xfId="48990"/>
    <cellStyle name="Normal 5 2 8 4 2 3 3" xfId="48991"/>
    <cellStyle name="Normal 5 2 8 4 2 4" xfId="48992"/>
    <cellStyle name="Normal 5 2 8 4 2 4 2" xfId="48993"/>
    <cellStyle name="Normal 5 2 8 4 2 5" xfId="48994"/>
    <cellStyle name="Normal 5 2 8 4 3" xfId="48995"/>
    <cellStyle name="Normal 5 2 8 4 3 2" xfId="48996"/>
    <cellStyle name="Normal 5 2 8 4 3 2 2" xfId="48997"/>
    <cellStyle name="Normal 5 2 8 4 3 2 2 2" xfId="48998"/>
    <cellStyle name="Normal 5 2 8 4 3 2 3" xfId="48999"/>
    <cellStyle name="Normal 5 2 8 4 3 3" xfId="49000"/>
    <cellStyle name="Normal 5 2 8 4 3 3 2" xfId="49001"/>
    <cellStyle name="Normal 5 2 8 4 3 4" xfId="49002"/>
    <cellStyle name="Normal 5 2 8 4 4" xfId="49003"/>
    <cellStyle name="Normal 5 2 8 4 4 2" xfId="49004"/>
    <cellStyle name="Normal 5 2 8 4 4 2 2" xfId="49005"/>
    <cellStyle name="Normal 5 2 8 4 4 3" xfId="49006"/>
    <cellStyle name="Normal 5 2 8 4 5" xfId="49007"/>
    <cellStyle name="Normal 5 2 8 4 5 2" xfId="49008"/>
    <cellStyle name="Normal 5 2 8 4 6" xfId="49009"/>
    <cellStyle name="Normal 5 2 8 5" xfId="49010"/>
    <cellStyle name="Normal 5 2 8 5 2" xfId="49011"/>
    <cellStyle name="Normal 5 2 8 5 2 2" xfId="49012"/>
    <cellStyle name="Normal 5 2 8 5 2 2 2" xfId="49013"/>
    <cellStyle name="Normal 5 2 8 5 2 2 2 2" xfId="49014"/>
    <cellStyle name="Normal 5 2 8 5 2 2 2 2 2" xfId="49015"/>
    <cellStyle name="Normal 5 2 8 5 2 2 2 3" xfId="49016"/>
    <cellStyle name="Normal 5 2 8 5 2 2 3" xfId="49017"/>
    <cellStyle name="Normal 5 2 8 5 2 2 3 2" xfId="49018"/>
    <cellStyle name="Normal 5 2 8 5 2 2 4" xfId="49019"/>
    <cellStyle name="Normal 5 2 8 5 2 3" xfId="49020"/>
    <cellStyle name="Normal 5 2 8 5 2 3 2" xfId="49021"/>
    <cellStyle name="Normal 5 2 8 5 2 3 2 2" xfId="49022"/>
    <cellStyle name="Normal 5 2 8 5 2 3 3" xfId="49023"/>
    <cellStyle name="Normal 5 2 8 5 2 4" xfId="49024"/>
    <cellStyle name="Normal 5 2 8 5 2 4 2" xfId="49025"/>
    <cellStyle name="Normal 5 2 8 5 2 5" xfId="49026"/>
    <cellStyle name="Normal 5 2 8 5 3" xfId="49027"/>
    <cellStyle name="Normal 5 2 8 5 3 2" xfId="49028"/>
    <cellStyle name="Normal 5 2 8 5 3 2 2" xfId="49029"/>
    <cellStyle name="Normal 5 2 8 5 3 2 2 2" xfId="49030"/>
    <cellStyle name="Normal 5 2 8 5 3 2 3" xfId="49031"/>
    <cellStyle name="Normal 5 2 8 5 3 3" xfId="49032"/>
    <cellStyle name="Normal 5 2 8 5 3 3 2" xfId="49033"/>
    <cellStyle name="Normal 5 2 8 5 3 4" xfId="49034"/>
    <cellStyle name="Normal 5 2 8 5 4" xfId="49035"/>
    <cellStyle name="Normal 5 2 8 5 4 2" xfId="49036"/>
    <cellStyle name="Normal 5 2 8 5 4 2 2" xfId="49037"/>
    <cellStyle name="Normal 5 2 8 5 4 3" xfId="49038"/>
    <cellStyle name="Normal 5 2 8 5 5" xfId="49039"/>
    <cellStyle name="Normal 5 2 8 5 5 2" xfId="49040"/>
    <cellStyle name="Normal 5 2 8 5 6" xfId="49041"/>
    <cellStyle name="Normal 5 2 8 6" xfId="49042"/>
    <cellStyle name="Normal 5 2 8 6 2" xfId="49043"/>
    <cellStyle name="Normal 5 2 8 6 2 2" xfId="49044"/>
    <cellStyle name="Normal 5 2 8 6 2 2 2" xfId="49045"/>
    <cellStyle name="Normal 5 2 8 6 2 2 2 2" xfId="49046"/>
    <cellStyle name="Normal 5 2 8 6 2 2 3" xfId="49047"/>
    <cellStyle name="Normal 5 2 8 6 2 3" xfId="49048"/>
    <cellStyle name="Normal 5 2 8 6 2 3 2" xfId="49049"/>
    <cellStyle name="Normal 5 2 8 6 2 4" xfId="49050"/>
    <cellStyle name="Normal 5 2 8 6 3" xfId="49051"/>
    <cellStyle name="Normal 5 2 8 6 3 2" xfId="49052"/>
    <cellStyle name="Normal 5 2 8 6 3 2 2" xfId="49053"/>
    <cellStyle name="Normal 5 2 8 6 3 3" xfId="49054"/>
    <cellStyle name="Normal 5 2 8 6 4" xfId="49055"/>
    <cellStyle name="Normal 5 2 8 6 4 2" xfId="49056"/>
    <cellStyle name="Normal 5 2 8 6 5" xfId="49057"/>
    <cellStyle name="Normal 5 2 8 7" xfId="49058"/>
    <cellStyle name="Normal 5 2 8 7 2" xfId="49059"/>
    <cellStyle name="Normal 5 2 8 7 2 2" xfId="49060"/>
    <cellStyle name="Normal 5 2 8 7 2 2 2" xfId="49061"/>
    <cellStyle name="Normal 5 2 8 7 2 3" xfId="49062"/>
    <cellStyle name="Normal 5 2 8 7 3" xfId="49063"/>
    <cellStyle name="Normal 5 2 8 7 3 2" xfId="49064"/>
    <cellStyle name="Normal 5 2 8 7 4" xfId="49065"/>
    <cellStyle name="Normal 5 2 8 8" xfId="49066"/>
    <cellStyle name="Normal 5 2 8 8 2" xfId="49067"/>
    <cellStyle name="Normal 5 2 8 8 2 2" xfId="49068"/>
    <cellStyle name="Normal 5 2 8 8 3" xfId="49069"/>
    <cellStyle name="Normal 5 2 8 9" xfId="49070"/>
    <cellStyle name="Normal 5 2 8 9 2" xfId="49071"/>
    <cellStyle name="Normal 5 2 8 9 3" xfId="49072"/>
    <cellStyle name="Normal 5 2 9" xfId="49073"/>
    <cellStyle name="Normal 5 2 9 2" xfId="49074"/>
    <cellStyle name="Normal 5 2 9 2 2" xfId="49075"/>
    <cellStyle name="Normal 5 2 9 2 2 2" xfId="49076"/>
    <cellStyle name="Normal 5 2 9 2 2 2 2" xfId="49077"/>
    <cellStyle name="Normal 5 2 9 2 2 2 2 2" xfId="49078"/>
    <cellStyle name="Normal 5 2 9 2 2 2 2 2 2" xfId="49079"/>
    <cellStyle name="Normal 5 2 9 2 2 2 2 3" xfId="49080"/>
    <cellStyle name="Normal 5 2 9 2 2 2 3" xfId="49081"/>
    <cellStyle name="Normal 5 2 9 2 2 2 3 2" xfId="49082"/>
    <cellStyle name="Normal 5 2 9 2 2 2 4" xfId="49083"/>
    <cellStyle name="Normal 5 2 9 2 2 3" xfId="49084"/>
    <cellStyle name="Normal 5 2 9 2 2 3 2" xfId="49085"/>
    <cellStyle name="Normal 5 2 9 2 2 3 2 2" xfId="49086"/>
    <cellStyle name="Normal 5 2 9 2 2 3 3" xfId="49087"/>
    <cellStyle name="Normal 5 2 9 2 2 4" xfId="49088"/>
    <cellStyle name="Normal 5 2 9 2 2 4 2" xfId="49089"/>
    <cellStyle name="Normal 5 2 9 2 2 5" xfId="49090"/>
    <cellStyle name="Normal 5 2 9 2 3" xfId="49091"/>
    <cellStyle name="Normal 5 2 9 2 3 2" xfId="49092"/>
    <cellStyle name="Normal 5 2 9 2 3 2 2" xfId="49093"/>
    <cellStyle name="Normal 5 2 9 2 3 2 2 2" xfId="49094"/>
    <cellStyle name="Normal 5 2 9 2 3 2 3" xfId="49095"/>
    <cellStyle name="Normal 5 2 9 2 3 3" xfId="49096"/>
    <cellStyle name="Normal 5 2 9 2 3 3 2" xfId="49097"/>
    <cellStyle name="Normal 5 2 9 2 3 4" xfId="49098"/>
    <cellStyle name="Normal 5 2 9 2 4" xfId="49099"/>
    <cellStyle name="Normal 5 2 9 2 4 2" xfId="49100"/>
    <cellStyle name="Normal 5 2 9 2 4 2 2" xfId="49101"/>
    <cellStyle name="Normal 5 2 9 2 4 3" xfId="49102"/>
    <cellStyle name="Normal 5 2 9 2 5" xfId="49103"/>
    <cellStyle name="Normal 5 2 9 2 5 2" xfId="49104"/>
    <cellStyle name="Normal 5 2 9 2 6" xfId="49105"/>
    <cellStyle name="Normal 5 2 9 3" xfId="49106"/>
    <cellStyle name="Normal 5 2 9 3 2" xfId="49107"/>
    <cellStyle name="Normal 5 2 9 3 2 2" xfId="49108"/>
    <cellStyle name="Normal 5 2 9 3 2 2 2" xfId="49109"/>
    <cellStyle name="Normal 5 2 9 3 2 2 2 2" xfId="49110"/>
    <cellStyle name="Normal 5 2 9 3 2 2 2 2 2" xfId="49111"/>
    <cellStyle name="Normal 5 2 9 3 2 2 2 3" xfId="49112"/>
    <cellStyle name="Normal 5 2 9 3 2 2 3" xfId="49113"/>
    <cellStyle name="Normal 5 2 9 3 2 2 3 2" xfId="49114"/>
    <cellStyle name="Normal 5 2 9 3 2 2 4" xfId="49115"/>
    <cellStyle name="Normal 5 2 9 3 2 3" xfId="49116"/>
    <cellStyle name="Normal 5 2 9 3 2 3 2" xfId="49117"/>
    <cellStyle name="Normal 5 2 9 3 2 3 2 2" xfId="49118"/>
    <cellStyle name="Normal 5 2 9 3 2 3 3" xfId="49119"/>
    <cellStyle name="Normal 5 2 9 3 2 4" xfId="49120"/>
    <cellStyle name="Normal 5 2 9 3 2 4 2" xfId="49121"/>
    <cellStyle name="Normal 5 2 9 3 2 5" xfId="49122"/>
    <cellStyle name="Normal 5 2 9 3 3" xfId="49123"/>
    <cellStyle name="Normal 5 2 9 3 3 2" xfId="49124"/>
    <cellStyle name="Normal 5 2 9 3 3 2 2" xfId="49125"/>
    <cellStyle name="Normal 5 2 9 3 3 2 2 2" xfId="49126"/>
    <cellStyle name="Normal 5 2 9 3 3 2 3" xfId="49127"/>
    <cellStyle name="Normal 5 2 9 3 3 3" xfId="49128"/>
    <cellStyle name="Normal 5 2 9 3 3 3 2" xfId="49129"/>
    <cellStyle name="Normal 5 2 9 3 3 4" xfId="49130"/>
    <cellStyle name="Normal 5 2 9 3 4" xfId="49131"/>
    <cellStyle name="Normal 5 2 9 3 4 2" xfId="49132"/>
    <cellStyle name="Normal 5 2 9 3 4 2 2" xfId="49133"/>
    <cellStyle name="Normal 5 2 9 3 4 3" xfId="49134"/>
    <cellStyle name="Normal 5 2 9 3 5" xfId="49135"/>
    <cellStyle name="Normal 5 2 9 3 5 2" xfId="49136"/>
    <cellStyle name="Normal 5 2 9 3 6" xfId="49137"/>
    <cellStyle name="Normal 5 2 9 4" xfId="49138"/>
    <cellStyle name="Normal 5 2 9 4 2" xfId="49139"/>
    <cellStyle name="Normal 5 2 9 4 2 2" xfId="49140"/>
    <cellStyle name="Normal 5 2 9 4 2 2 2" xfId="49141"/>
    <cellStyle name="Normal 5 2 9 4 2 2 2 2" xfId="49142"/>
    <cellStyle name="Normal 5 2 9 4 2 2 3" xfId="49143"/>
    <cellStyle name="Normal 5 2 9 4 2 3" xfId="49144"/>
    <cellStyle name="Normal 5 2 9 4 2 3 2" xfId="49145"/>
    <cellStyle name="Normal 5 2 9 4 2 4" xfId="49146"/>
    <cellStyle name="Normal 5 2 9 4 3" xfId="49147"/>
    <cellStyle name="Normal 5 2 9 4 3 2" xfId="49148"/>
    <cellStyle name="Normal 5 2 9 4 3 2 2" xfId="49149"/>
    <cellStyle name="Normal 5 2 9 4 3 3" xfId="49150"/>
    <cellStyle name="Normal 5 2 9 4 4" xfId="49151"/>
    <cellStyle name="Normal 5 2 9 4 4 2" xfId="49152"/>
    <cellStyle name="Normal 5 2 9 4 5" xfId="49153"/>
    <cellStyle name="Normal 5 2 9 5" xfId="49154"/>
    <cellStyle name="Normal 5 2 9 5 2" xfId="49155"/>
    <cellStyle name="Normal 5 2 9 5 2 2" xfId="49156"/>
    <cellStyle name="Normal 5 2 9 5 2 2 2" xfId="49157"/>
    <cellStyle name="Normal 5 2 9 5 2 3" xfId="49158"/>
    <cellStyle name="Normal 5 2 9 5 3" xfId="49159"/>
    <cellStyle name="Normal 5 2 9 5 3 2" xfId="49160"/>
    <cellStyle name="Normal 5 2 9 5 4" xfId="49161"/>
    <cellStyle name="Normal 5 2 9 6" xfId="49162"/>
    <cellStyle name="Normal 5 2 9 6 2" xfId="49163"/>
    <cellStyle name="Normal 5 2 9 6 2 2" xfId="49164"/>
    <cellStyle name="Normal 5 2 9 6 3" xfId="49165"/>
    <cellStyle name="Normal 5 2 9 7" xfId="49166"/>
    <cellStyle name="Normal 5 2 9 7 2" xfId="49167"/>
    <cellStyle name="Normal 5 2 9 8" xfId="49168"/>
    <cellStyle name="Normal 5 20" xfId="49169"/>
    <cellStyle name="Normal 5 3" xfId="49170"/>
    <cellStyle name="Normal 5 3 10" xfId="49171"/>
    <cellStyle name="Normal 5 3 10 2" xfId="49172"/>
    <cellStyle name="Normal 5 3 10 2 2" xfId="49173"/>
    <cellStyle name="Normal 5 3 10 2 2 2" xfId="49174"/>
    <cellStyle name="Normal 5 3 10 2 2 2 2" xfId="49175"/>
    <cellStyle name="Normal 5 3 10 2 2 2 2 2" xfId="49176"/>
    <cellStyle name="Normal 5 3 10 2 2 2 3" xfId="49177"/>
    <cellStyle name="Normal 5 3 10 2 2 3" xfId="49178"/>
    <cellStyle name="Normal 5 3 10 2 2 3 2" xfId="49179"/>
    <cellStyle name="Normal 5 3 10 2 2 4" xfId="49180"/>
    <cellStyle name="Normal 5 3 10 2 3" xfId="49181"/>
    <cellStyle name="Normal 5 3 10 2 3 2" xfId="49182"/>
    <cellStyle name="Normal 5 3 10 2 3 2 2" xfId="49183"/>
    <cellStyle name="Normal 5 3 10 2 3 3" xfId="49184"/>
    <cellStyle name="Normal 5 3 10 2 4" xfId="49185"/>
    <cellStyle name="Normal 5 3 10 2 4 2" xfId="49186"/>
    <cellStyle name="Normal 5 3 10 2 5" xfId="49187"/>
    <cellStyle name="Normal 5 3 10 3" xfId="49188"/>
    <cellStyle name="Normal 5 3 10 3 2" xfId="49189"/>
    <cellStyle name="Normal 5 3 10 3 2 2" xfId="49190"/>
    <cellStyle name="Normal 5 3 10 3 2 2 2" xfId="49191"/>
    <cellStyle name="Normal 5 3 10 3 2 3" xfId="49192"/>
    <cellStyle name="Normal 5 3 10 3 3" xfId="49193"/>
    <cellStyle name="Normal 5 3 10 3 3 2" xfId="49194"/>
    <cellStyle name="Normal 5 3 10 3 4" xfId="49195"/>
    <cellStyle name="Normal 5 3 10 4" xfId="49196"/>
    <cellStyle name="Normal 5 3 10 4 2" xfId="49197"/>
    <cellStyle name="Normal 5 3 10 4 2 2" xfId="49198"/>
    <cellStyle name="Normal 5 3 10 4 3" xfId="49199"/>
    <cellStyle name="Normal 5 3 10 5" xfId="49200"/>
    <cellStyle name="Normal 5 3 10 5 2" xfId="49201"/>
    <cellStyle name="Normal 5 3 10 6" xfId="49202"/>
    <cellStyle name="Normal 5 3 11" xfId="49203"/>
    <cellStyle name="Normal 5 3 11 2" xfId="49204"/>
    <cellStyle name="Normal 5 3 11 2 2" xfId="49205"/>
    <cellStyle name="Normal 5 3 11 2 2 2" xfId="49206"/>
    <cellStyle name="Normal 5 3 11 2 2 2 2" xfId="49207"/>
    <cellStyle name="Normal 5 3 11 2 2 3" xfId="49208"/>
    <cellStyle name="Normal 5 3 11 2 3" xfId="49209"/>
    <cellStyle name="Normal 5 3 11 2 3 2" xfId="49210"/>
    <cellStyle name="Normal 5 3 11 2 4" xfId="49211"/>
    <cellStyle name="Normal 5 3 11 3" xfId="49212"/>
    <cellStyle name="Normal 5 3 11 3 2" xfId="49213"/>
    <cellStyle name="Normal 5 3 11 3 2 2" xfId="49214"/>
    <cellStyle name="Normal 5 3 11 3 3" xfId="49215"/>
    <cellStyle name="Normal 5 3 11 4" xfId="49216"/>
    <cellStyle name="Normal 5 3 11 4 2" xfId="49217"/>
    <cellStyle name="Normal 5 3 11 5" xfId="49218"/>
    <cellStyle name="Normal 5 3 12" xfId="49219"/>
    <cellStyle name="Normal 5 3 12 2" xfId="49220"/>
    <cellStyle name="Normal 5 3 12 2 2" xfId="49221"/>
    <cellStyle name="Normal 5 3 12 2 2 2" xfId="49222"/>
    <cellStyle name="Normal 5 3 12 2 3" xfId="49223"/>
    <cellStyle name="Normal 5 3 12 3" xfId="49224"/>
    <cellStyle name="Normal 5 3 12 3 2" xfId="49225"/>
    <cellStyle name="Normal 5 3 12 4" xfId="49226"/>
    <cellStyle name="Normal 5 3 13" xfId="49227"/>
    <cellStyle name="Normal 5 3 13 2" xfId="49228"/>
    <cellStyle name="Normal 5 3 13 2 2" xfId="49229"/>
    <cellStyle name="Normal 5 3 13 3" xfId="49230"/>
    <cellStyle name="Normal 5 3 14" xfId="49231"/>
    <cellStyle name="Normal 5 3 14 2" xfId="49232"/>
    <cellStyle name="Normal 5 3 14 3" xfId="49233"/>
    <cellStyle name="Normal 5 3 15" xfId="49234"/>
    <cellStyle name="Normal 5 3 16" xfId="49235"/>
    <cellStyle name="Normal 5 3 2" xfId="49236"/>
    <cellStyle name="Normal 5 3 2 10" xfId="49237"/>
    <cellStyle name="Normal 5 3 2 10 2" xfId="49238"/>
    <cellStyle name="Normal 5 3 2 10 2 2" xfId="49239"/>
    <cellStyle name="Normal 5 3 2 10 2 2 2" xfId="49240"/>
    <cellStyle name="Normal 5 3 2 10 2 2 2 2" xfId="49241"/>
    <cellStyle name="Normal 5 3 2 10 2 2 3" xfId="49242"/>
    <cellStyle name="Normal 5 3 2 10 2 3" xfId="49243"/>
    <cellStyle name="Normal 5 3 2 10 2 3 2" xfId="49244"/>
    <cellStyle name="Normal 5 3 2 10 2 4" xfId="49245"/>
    <cellStyle name="Normal 5 3 2 10 3" xfId="49246"/>
    <cellStyle name="Normal 5 3 2 10 3 2" xfId="49247"/>
    <cellStyle name="Normal 5 3 2 10 3 2 2" xfId="49248"/>
    <cellStyle name="Normal 5 3 2 10 3 3" xfId="49249"/>
    <cellStyle name="Normal 5 3 2 10 4" xfId="49250"/>
    <cellStyle name="Normal 5 3 2 10 4 2" xfId="49251"/>
    <cellStyle name="Normal 5 3 2 10 5" xfId="49252"/>
    <cellStyle name="Normal 5 3 2 11" xfId="49253"/>
    <cellStyle name="Normal 5 3 2 11 2" xfId="49254"/>
    <cellStyle name="Normal 5 3 2 11 2 2" xfId="49255"/>
    <cellStyle name="Normal 5 3 2 11 2 2 2" xfId="49256"/>
    <cellStyle name="Normal 5 3 2 11 2 3" xfId="49257"/>
    <cellStyle name="Normal 5 3 2 11 3" xfId="49258"/>
    <cellStyle name="Normal 5 3 2 11 3 2" xfId="49259"/>
    <cellStyle name="Normal 5 3 2 11 4" xfId="49260"/>
    <cellStyle name="Normal 5 3 2 12" xfId="49261"/>
    <cellStyle name="Normal 5 3 2 12 2" xfId="49262"/>
    <cellStyle name="Normal 5 3 2 12 2 2" xfId="49263"/>
    <cellStyle name="Normal 5 3 2 12 3" xfId="49264"/>
    <cellStyle name="Normal 5 3 2 13" xfId="49265"/>
    <cellStyle name="Normal 5 3 2 13 2" xfId="49266"/>
    <cellStyle name="Normal 5 3 2 13 3" xfId="49267"/>
    <cellStyle name="Normal 5 3 2 14" xfId="49268"/>
    <cellStyle name="Normal 5 3 2 15" xfId="49269"/>
    <cellStyle name="Normal 5 3 2 2" xfId="49270"/>
    <cellStyle name="Normal 5 3 2 2 10" xfId="49271"/>
    <cellStyle name="Normal 5 3 2 2 10 2" xfId="49272"/>
    <cellStyle name="Normal 5 3 2 2 10 2 2" xfId="49273"/>
    <cellStyle name="Normal 5 3 2 2 10 3" xfId="49274"/>
    <cellStyle name="Normal 5 3 2 2 11" xfId="49275"/>
    <cellStyle name="Normal 5 3 2 2 11 2" xfId="49276"/>
    <cellStyle name="Normal 5 3 2 2 11 3" xfId="49277"/>
    <cellStyle name="Normal 5 3 2 2 12" xfId="49278"/>
    <cellStyle name="Normal 5 3 2 2 13" xfId="49279"/>
    <cellStyle name="Normal 5 3 2 2 2" xfId="49280"/>
    <cellStyle name="Normal 5 3 2 2 2 10" xfId="49281"/>
    <cellStyle name="Normal 5 3 2 2 2 11" xfId="49282"/>
    <cellStyle name="Normal 5 3 2 2 2 2" xfId="49283"/>
    <cellStyle name="Normal 5 3 2 2 2 2 2" xfId="49284"/>
    <cellStyle name="Normal 5 3 2 2 2 2 2 2" xfId="49285"/>
    <cellStyle name="Normal 5 3 2 2 2 2 2 2 2" xfId="49286"/>
    <cellStyle name="Normal 5 3 2 2 2 2 2 2 2 2" xfId="49287"/>
    <cellStyle name="Normal 5 3 2 2 2 2 2 2 2 2 2" xfId="49288"/>
    <cellStyle name="Normal 5 3 2 2 2 2 2 2 2 2 2 2" xfId="49289"/>
    <cellStyle name="Normal 5 3 2 2 2 2 2 2 2 2 3" xfId="49290"/>
    <cellStyle name="Normal 5 3 2 2 2 2 2 2 2 3" xfId="49291"/>
    <cellStyle name="Normal 5 3 2 2 2 2 2 2 2 3 2" xfId="49292"/>
    <cellStyle name="Normal 5 3 2 2 2 2 2 2 2 4" xfId="49293"/>
    <cellStyle name="Normal 5 3 2 2 2 2 2 2 3" xfId="49294"/>
    <cellStyle name="Normal 5 3 2 2 2 2 2 2 3 2" xfId="49295"/>
    <cellStyle name="Normal 5 3 2 2 2 2 2 2 3 2 2" xfId="49296"/>
    <cellStyle name="Normal 5 3 2 2 2 2 2 2 3 3" xfId="49297"/>
    <cellStyle name="Normal 5 3 2 2 2 2 2 2 4" xfId="49298"/>
    <cellStyle name="Normal 5 3 2 2 2 2 2 2 4 2" xfId="49299"/>
    <cellStyle name="Normal 5 3 2 2 2 2 2 2 5" xfId="49300"/>
    <cellStyle name="Normal 5 3 2 2 2 2 2 3" xfId="49301"/>
    <cellStyle name="Normal 5 3 2 2 2 2 2 3 2" xfId="49302"/>
    <cellStyle name="Normal 5 3 2 2 2 2 2 3 2 2" xfId="49303"/>
    <cellStyle name="Normal 5 3 2 2 2 2 2 3 2 2 2" xfId="49304"/>
    <cellStyle name="Normal 5 3 2 2 2 2 2 3 2 3" xfId="49305"/>
    <cellStyle name="Normal 5 3 2 2 2 2 2 3 3" xfId="49306"/>
    <cellStyle name="Normal 5 3 2 2 2 2 2 3 3 2" xfId="49307"/>
    <cellStyle name="Normal 5 3 2 2 2 2 2 3 4" xfId="49308"/>
    <cellStyle name="Normal 5 3 2 2 2 2 2 4" xfId="49309"/>
    <cellStyle name="Normal 5 3 2 2 2 2 2 4 2" xfId="49310"/>
    <cellStyle name="Normal 5 3 2 2 2 2 2 4 2 2" xfId="49311"/>
    <cellStyle name="Normal 5 3 2 2 2 2 2 4 3" xfId="49312"/>
    <cellStyle name="Normal 5 3 2 2 2 2 2 5" xfId="49313"/>
    <cellStyle name="Normal 5 3 2 2 2 2 2 5 2" xfId="49314"/>
    <cellStyle name="Normal 5 3 2 2 2 2 2 6" xfId="49315"/>
    <cellStyle name="Normal 5 3 2 2 2 2 3" xfId="49316"/>
    <cellStyle name="Normal 5 3 2 2 2 2 3 2" xfId="49317"/>
    <cellStyle name="Normal 5 3 2 2 2 2 3 2 2" xfId="49318"/>
    <cellStyle name="Normal 5 3 2 2 2 2 3 2 2 2" xfId="49319"/>
    <cellStyle name="Normal 5 3 2 2 2 2 3 2 2 2 2" xfId="49320"/>
    <cellStyle name="Normal 5 3 2 2 2 2 3 2 2 2 2 2" xfId="49321"/>
    <cellStyle name="Normal 5 3 2 2 2 2 3 2 2 2 3" xfId="49322"/>
    <cellStyle name="Normal 5 3 2 2 2 2 3 2 2 3" xfId="49323"/>
    <cellStyle name="Normal 5 3 2 2 2 2 3 2 2 3 2" xfId="49324"/>
    <cellStyle name="Normal 5 3 2 2 2 2 3 2 2 4" xfId="49325"/>
    <cellStyle name="Normal 5 3 2 2 2 2 3 2 3" xfId="49326"/>
    <cellStyle name="Normal 5 3 2 2 2 2 3 2 3 2" xfId="49327"/>
    <cellStyle name="Normal 5 3 2 2 2 2 3 2 3 2 2" xfId="49328"/>
    <cellStyle name="Normal 5 3 2 2 2 2 3 2 3 3" xfId="49329"/>
    <cellStyle name="Normal 5 3 2 2 2 2 3 2 4" xfId="49330"/>
    <cellStyle name="Normal 5 3 2 2 2 2 3 2 4 2" xfId="49331"/>
    <cellStyle name="Normal 5 3 2 2 2 2 3 2 5" xfId="49332"/>
    <cellStyle name="Normal 5 3 2 2 2 2 3 3" xfId="49333"/>
    <cellStyle name="Normal 5 3 2 2 2 2 3 3 2" xfId="49334"/>
    <cellStyle name="Normal 5 3 2 2 2 2 3 3 2 2" xfId="49335"/>
    <cellStyle name="Normal 5 3 2 2 2 2 3 3 2 2 2" xfId="49336"/>
    <cellStyle name="Normal 5 3 2 2 2 2 3 3 2 3" xfId="49337"/>
    <cellStyle name="Normal 5 3 2 2 2 2 3 3 3" xfId="49338"/>
    <cellStyle name="Normal 5 3 2 2 2 2 3 3 3 2" xfId="49339"/>
    <cellStyle name="Normal 5 3 2 2 2 2 3 3 4" xfId="49340"/>
    <cellStyle name="Normal 5 3 2 2 2 2 3 4" xfId="49341"/>
    <cellStyle name="Normal 5 3 2 2 2 2 3 4 2" xfId="49342"/>
    <cellStyle name="Normal 5 3 2 2 2 2 3 4 2 2" xfId="49343"/>
    <cellStyle name="Normal 5 3 2 2 2 2 3 4 3" xfId="49344"/>
    <cellStyle name="Normal 5 3 2 2 2 2 3 5" xfId="49345"/>
    <cellStyle name="Normal 5 3 2 2 2 2 3 5 2" xfId="49346"/>
    <cellStyle name="Normal 5 3 2 2 2 2 3 6" xfId="49347"/>
    <cellStyle name="Normal 5 3 2 2 2 2 4" xfId="49348"/>
    <cellStyle name="Normal 5 3 2 2 2 2 4 2" xfId="49349"/>
    <cellStyle name="Normal 5 3 2 2 2 2 4 2 2" xfId="49350"/>
    <cellStyle name="Normal 5 3 2 2 2 2 4 2 2 2" xfId="49351"/>
    <cellStyle name="Normal 5 3 2 2 2 2 4 2 2 2 2" xfId="49352"/>
    <cellStyle name="Normal 5 3 2 2 2 2 4 2 2 3" xfId="49353"/>
    <cellStyle name="Normal 5 3 2 2 2 2 4 2 3" xfId="49354"/>
    <cellStyle name="Normal 5 3 2 2 2 2 4 2 3 2" xfId="49355"/>
    <cellStyle name="Normal 5 3 2 2 2 2 4 2 4" xfId="49356"/>
    <cellStyle name="Normal 5 3 2 2 2 2 4 3" xfId="49357"/>
    <cellStyle name="Normal 5 3 2 2 2 2 4 3 2" xfId="49358"/>
    <cellStyle name="Normal 5 3 2 2 2 2 4 3 2 2" xfId="49359"/>
    <cellStyle name="Normal 5 3 2 2 2 2 4 3 3" xfId="49360"/>
    <cellStyle name="Normal 5 3 2 2 2 2 4 4" xfId="49361"/>
    <cellStyle name="Normal 5 3 2 2 2 2 4 4 2" xfId="49362"/>
    <cellStyle name="Normal 5 3 2 2 2 2 4 5" xfId="49363"/>
    <cellStyle name="Normal 5 3 2 2 2 2 5" xfId="49364"/>
    <cellStyle name="Normal 5 3 2 2 2 2 5 2" xfId="49365"/>
    <cellStyle name="Normal 5 3 2 2 2 2 5 2 2" xfId="49366"/>
    <cellStyle name="Normal 5 3 2 2 2 2 5 2 2 2" xfId="49367"/>
    <cellStyle name="Normal 5 3 2 2 2 2 5 2 3" xfId="49368"/>
    <cellStyle name="Normal 5 3 2 2 2 2 5 3" xfId="49369"/>
    <cellStyle name="Normal 5 3 2 2 2 2 5 3 2" xfId="49370"/>
    <cellStyle name="Normal 5 3 2 2 2 2 5 4" xfId="49371"/>
    <cellStyle name="Normal 5 3 2 2 2 2 6" xfId="49372"/>
    <cellStyle name="Normal 5 3 2 2 2 2 6 2" xfId="49373"/>
    <cellStyle name="Normal 5 3 2 2 2 2 6 2 2" xfId="49374"/>
    <cellStyle name="Normal 5 3 2 2 2 2 6 3" xfId="49375"/>
    <cellStyle name="Normal 5 3 2 2 2 2 7" xfId="49376"/>
    <cellStyle name="Normal 5 3 2 2 2 2 7 2" xfId="49377"/>
    <cellStyle name="Normal 5 3 2 2 2 2 8" xfId="49378"/>
    <cellStyle name="Normal 5 3 2 2 2 3" xfId="49379"/>
    <cellStyle name="Normal 5 3 2 2 2 3 2" xfId="49380"/>
    <cellStyle name="Normal 5 3 2 2 2 3 2 2" xfId="49381"/>
    <cellStyle name="Normal 5 3 2 2 2 3 2 2 2" xfId="49382"/>
    <cellStyle name="Normal 5 3 2 2 2 3 2 2 2 2" xfId="49383"/>
    <cellStyle name="Normal 5 3 2 2 2 3 2 2 2 2 2" xfId="49384"/>
    <cellStyle name="Normal 5 3 2 2 2 3 2 2 2 3" xfId="49385"/>
    <cellStyle name="Normal 5 3 2 2 2 3 2 2 3" xfId="49386"/>
    <cellStyle name="Normal 5 3 2 2 2 3 2 2 3 2" xfId="49387"/>
    <cellStyle name="Normal 5 3 2 2 2 3 2 2 4" xfId="49388"/>
    <cellStyle name="Normal 5 3 2 2 2 3 2 3" xfId="49389"/>
    <cellStyle name="Normal 5 3 2 2 2 3 2 3 2" xfId="49390"/>
    <cellStyle name="Normal 5 3 2 2 2 3 2 3 2 2" xfId="49391"/>
    <cellStyle name="Normal 5 3 2 2 2 3 2 3 3" xfId="49392"/>
    <cellStyle name="Normal 5 3 2 2 2 3 2 4" xfId="49393"/>
    <cellStyle name="Normal 5 3 2 2 2 3 2 4 2" xfId="49394"/>
    <cellStyle name="Normal 5 3 2 2 2 3 2 5" xfId="49395"/>
    <cellStyle name="Normal 5 3 2 2 2 3 3" xfId="49396"/>
    <cellStyle name="Normal 5 3 2 2 2 3 3 2" xfId="49397"/>
    <cellStyle name="Normal 5 3 2 2 2 3 3 2 2" xfId="49398"/>
    <cellStyle name="Normal 5 3 2 2 2 3 3 2 2 2" xfId="49399"/>
    <cellStyle name="Normal 5 3 2 2 2 3 3 2 3" xfId="49400"/>
    <cellStyle name="Normal 5 3 2 2 2 3 3 3" xfId="49401"/>
    <cellStyle name="Normal 5 3 2 2 2 3 3 3 2" xfId="49402"/>
    <cellStyle name="Normal 5 3 2 2 2 3 3 4" xfId="49403"/>
    <cellStyle name="Normal 5 3 2 2 2 3 4" xfId="49404"/>
    <cellStyle name="Normal 5 3 2 2 2 3 4 2" xfId="49405"/>
    <cellStyle name="Normal 5 3 2 2 2 3 4 2 2" xfId="49406"/>
    <cellStyle name="Normal 5 3 2 2 2 3 4 3" xfId="49407"/>
    <cellStyle name="Normal 5 3 2 2 2 3 5" xfId="49408"/>
    <cellStyle name="Normal 5 3 2 2 2 3 5 2" xfId="49409"/>
    <cellStyle name="Normal 5 3 2 2 2 3 6" xfId="49410"/>
    <cellStyle name="Normal 5 3 2 2 2 4" xfId="49411"/>
    <cellStyle name="Normal 5 3 2 2 2 4 2" xfId="49412"/>
    <cellStyle name="Normal 5 3 2 2 2 4 2 2" xfId="49413"/>
    <cellStyle name="Normal 5 3 2 2 2 4 2 2 2" xfId="49414"/>
    <cellStyle name="Normal 5 3 2 2 2 4 2 2 2 2" xfId="49415"/>
    <cellStyle name="Normal 5 3 2 2 2 4 2 2 2 2 2" xfId="49416"/>
    <cellStyle name="Normal 5 3 2 2 2 4 2 2 2 3" xfId="49417"/>
    <cellStyle name="Normal 5 3 2 2 2 4 2 2 3" xfId="49418"/>
    <cellStyle name="Normal 5 3 2 2 2 4 2 2 3 2" xfId="49419"/>
    <cellStyle name="Normal 5 3 2 2 2 4 2 2 4" xfId="49420"/>
    <cellStyle name="Normal 5 3 2 2 2 4 2 3" xfId="49421"/>
    <cellStyle name="Normal 5 3 2 2 2 4 2 3 2" xfId="49422"/>
    <cellStyle name="Normal 5 3 2 2 2 4 2 3 2 2" xfId="49423"/>
    <cellStyle name="Normal 5 3 2 2 2 4 2 3 3" xfId="49424"/>
    <cellStyle name="Normal 5 3 2 2 2 4 2 4" xfId="49425"/>
    <cellStyle name="Normal 5 3 2 2 2 4 2 4 2" xfId="49426"/>
    <cellStyle name="Normal 5 3 2 2 2 4 2 5" xfId="49427"/>
    <cellStyle name="Normal 5 3 2 2 2 4 3" xfId="49428"/>
    <cellStyle name="Normal 5 3 2 2 2 4 3 2" xfId="49429"/>
    <cellStyle name="Normal 5 3 2 2 2 4 3 2 2" xfId="49430"/>
    <cellStyle name="Normal 5 3 2 2 2 4 3 2 2 2" xfId="49431"/>
    <cellStyle name="Normal 5 3 2 2 2 4 3 2 3" xfId="49432"/>
    <cellStyle name="Normal 5 3 2 2 2 4 3 3" xfId="49433"/>
    <cellStyle name="Normal 5 3 2 2 2 4 3 3 2" xfId="49434"/>
    <cellStyle name="Normal 5 3 2 2 2 4 3 4" xfId="49435"/>
    <cellStyle name="Normal 5 3 2 2 2 4 4" xfId="49436"/>
    <cellStyle name="Normal 5 3 2 2 2 4 4 2" xfId="49437"/>
    <cellStyle name="Normal 5 3 2 2 2 4 4 2 2" xfId="49438"/>
    <cellStyle name="Normal 5 3 2 2 2 4 4 3" xfId="49439"/>
    <cellStyle name="Normal 5 3 2 2 2 4 5" xfId="49440"/>
    <cellStyle name="Normal 5 3 2 2 2 4 5 2" xfId="49441"/>
    <cellStyle name="Normal 5 3 2 2 2 4 6" xfId="49442"/>
    <cellStyle name="Normal 5 3 2 2 2 5" xfId="49443"/>
    <cellStyle name="Normal 5 3 2 2 2 5 2" xfId="49444"/>
    <cellStyle name="Normal 5 3 2 2 2 5 2 2" xfId="49445"/>
    <cellStyle name="Normal 5 3 2 2 2 5 2 2 2" xfId="49446"/>
    <cellStyle name="Normal 5 3 2 2 2 5 2 2 2 2" xfId="49447"/>
    <cellStyle name="Normal 5 3 2 2 2 5 2 2 2 2 2" xfId="49448"/>
    <cellStyle name="Normal 5 3 2 2 2 5 2 2 2 3" xfId="49449"/>
    <cellStyle name="Normal 5 3 2 2 2 5 2 2 3" xfId="49450"/>
    <cellStyle name="Normal 5 3 2 2 2 5 2 2 3 2" xfId="49451"/>
    <cellStyle name="Normal 5 3 2 2 2 5 2 2 4" xfId="49452"/>
    <cellStyle name="Normal 5 3 2 2 2 5 2 3" xfId="49453"/>
    <cellStyle name="Normal 5 3 2 2 2 5 2 3 2" xfId="49454"/>
    <cellStyle name="Normal 5 3 2 2 2 5 2 3 2 2" xfId="49455"/>
    <cellStyle name="Normal 5 3 2 2 2 5 2 3 3" xfId="49456"/>
    <cellStyle name="Normal 5 3 2 2 2 5 2 4" xfId="49457"/>
    <cellStyle name="Normal 5 3 2 2 2 5 2 4 2" xfId="49458"/>
    <cellStyle name="Normal 5 3 2 2 2 5 2 5" xfId="49459"/>
    <cellStyle name="Normal 5 3 2 2 2 5 3" xfId="49460"/>
    <cellStyle name="Normal 5 3 2 2 2 5 3 2" xfId="49461"/>
    <cellStyle name="Normal 5 3 2 2 2 5 3 2 2" xfId="49462"/>
    <cellStyle name="Normal 5 3 2 2 2 5 3 2 2 2" xfId="49463"/>
    <cellStyle name="Normal 5 3 2 2 2 5 3 2 3" xfId="49464"/>
    <cellStyle name="Normal 5 3 2 2 2 5 3 3" xfId="49465"/>
    <cellStyle name="Normal 5 3 2 2 2 5 3 3 2" xfId="49466"/>
    <cellStyle name="Normal 5 3 2 2 2 5 3 4" xfId="49467"/>
    <cellStyle name="Normal 5 3 2 2 2 5 4" xfId="49468"/>
    <cellStyle name="Normal 5 3 2 2 2 5 4 2" xfId="49469"/>
    <cellStyle name="Normal 5 3 2 2 2 5 4 2 2" xfId="49470"/>
    <cellStyle name="Normal 5 3 2 2 2 5 4 3" xfId="49471"/>
    <cellStyle name="Normal 5 3 2 2 2 5 5" xfId="49472"/>
    <cellStyle name="Normal 5 3 2 2 2 5 5 2" xfId="49473"/>
    <cellStyle name="Normal 5 3 2 2 2 5 6" xfId="49474"/>
    <cellStyle name="Normal 5 3 2 2 2 6" xfId="49475"/>
    <cellStyle name="Normal 5 3 2 2 2 6 2" xfId="49476"/>
    <cellStyle name="Normal 5 3 2 2 2 6 2 2" xfId="49477"/>
    <cellStyle name="Normal 5 3 2 2 2 6 2 2 2" xfId="49478"/>
    <cellStyle name="Normal 5 3 2 2 2 6 2 2 2 2" xfId="49479"/>
    <cellStyle name="Normal 5 3 2 2 2 6 2 2 3" xfId="49480"/>
    <cellStyle name="Normal 5 3 2 2 2 6 2 3" xfId="49481"/>
    <cellStyle name="Normal 5 3 2 2 2 6 2 3 2" xfId="49482"/>
    <cellStyle name="Normal 5 3 2 2 2 6 2 4" xfId="49483"/>
    <cellStyle name="Normal 5 3 2 2 2 6 3" xfId="49484"/>
    <cellStyle name="Normal 5 3 2 2 2 6 3 2" xfId="49485"/>
    <cellStyle name="Normal 5 3 2 2 2 6 3 2 2" xfId="49486"/>
    <cellStyle name="Normal 5 3 2 2 2 6 3 3" xfId="49487"/>
    <cellStyle name="Normal 5 3 2 2 2 6 4" xfId="49488"/>
    <cellStyle name="Normal 5 3 2 2 2 6 4 2" xfId="49489"/>
    <cellStyle name="Normal 5 3 2 2 2 6 5" xfId="49490"/>
    <cellStyle name="Normal 5 3 2 2 2 7" xfId="49491"/>
    <cellStyle name="Normal 5 3 2 2 2 7 2" xfId="49492"/>
    <cellStyle name="Normal 5 3 2 2 2 7 2 2" xfId="49493"/>
    <cellStyle name="Normal 5 3 2 2 2 7 2 2 2" xfId="49494"/>
    <cellStyle name="Normal 5 3 2 2 2 7 2 3" xfId="49495"/>
    <cellStyle name="Normal 5 3 2 2 2 7 3" xfId="49496"/>
    <cellStyle name="Normal 5 3 2 2 2 7 3 2" xfId="49497"/>
    <cellStyle name="Normal 5 3 2 2 2 7 4" xfId="49498"/>
    <cellStyle name="Normal 5 3 2 2 2 8" xfId="49499"/>
    <cellStyle name="Normal 5 3 2 2 2 8 2" xfId="49500"/>
    <cellStyle name="Normal 5 3 2 2 2 8 2 2" xfId="49501"/>
    <cellStyle name="Normal 5 3 2 2 2 8 3" xfId="49502"/>
    <cellStyle name="Normal 5 3 2 2 2 9" xfId="49503"/>
    <cellStyle name="Normal 5 3 2 2 2 9 2" xfId="49504"/>
    <cellStyle name="Normal 5 3 2 2 2 9 3" xfId="49505"/>
    <cellStyle name="Normal 5 3 2 2 3" xfId="49506"/>
    <cellStyle name="Normal 5 3 2 2 3 10" xfId="49507"/>
    <cellStyle name="Normal 5 3 2 2 3 11" xfId="49508"/>
    <cellStyle name="Normal 5 3 2 2 3 2" xfId="49509"/>
    <cellStyle name="Normal 5 3 2 2 3 2 2" xfId="49510"/>
    <cellStyle name="Normal 5 3 2 2 3 2 2 2" xfId="49511"/>
    <cellStyle name="Normal 5 3 2 2 3 2 2 2 2" xfId="49512"/>
    <cellStyle name="Normal 5 3 2 2 3 2 2 2 2 2" xfId="49513"/>
    <cellStyle name="Normal 5 3 2 2 3 2 2 2 2 2 2" xfId="49514"/>
    <cellStyle name="Normal 5 3 2 2 3 2 2 2 2 2 2 2" xfId="49515"/>
    <cellStyle name="Normal 5 3 2 2 3 2 2 2 2 2 3" xfId="49516"/>
    <cellStyle name="Normal 5 3 2 2 3 2 2 2 2 3" xfId="49517"/>
    <cellStyle name="Normal 5 3 2 2 3 2 2 2 2 3 2" xfId="49518"/>
    <cellStyle name="Normal 5 3 2 2 3 2 2 2 2 4" xfId="49519"/>
    <cellStyle name="Normal 5 3 2 2 3 2 2 2 3" xfId="49520"/>
    <cellStyle name="Normal 5 3 2 2 3 2 2 2 3 2" xfId="49521"/>
    <cellStyle name="Normal 5 3 2 2 3 2 2 2 3 2 2" xfId="49522"/>
    <cellStyle name="Normal 5 3 2 2 3 2 2 2 3 3" xfId="49523"/>
    <cellStyle name="Normal 5 3 2 2 3 2 2 2 4" xfId="49524"/>
    <cellStyle name="Normal 5 3 2 2 3 2 2 2 4 2" xfId="49525"/>
    <cellStyle name="Normal 5 3 2 2 3 2 2 2 5" xfId="49526"/>
    <cellStyle name="Normal 5 3 2 2 3 2 2 3" xfId="49527"/>
    <cellStyle name="Normal 5 3 2 2 3 2 2 3 2" xfId="49528"/>
    <cellStyle name="Normal 5 3 2 2 3 2 2 3 2 2" xfId="49529"/>
    <cellStyle name="Normal 5 3 2 2 3 2 2 3 2 2 2" xfId="49530"/>
    <cellStyle name="Normal 5 3 2 2 3 2 2 3 2 3" xfId="49531"/>
    <cellStyle name="Normal 5 3 2 2 3 2 2 3 3" xfId="49532"/>
    <cellStyle name="Normal 5 3 2 2 3 2 2 3 3 2" xfId="49533"/>
    <cellStyle name="Normal 5 3 2 2 3 2 2 3 4" xfId="49534"/>
    <cellStyle name="Normal 5 3 2 2 3 2 2 4" xfId="49535"/>
    <cellStyle name="Normal 5 3 2 2 3 2 2 4 2" xfId="49536"/>
    <cellStyle name="Normal 5 3 2 2 3 2 2 4 2 2" xfId="49537"/>
    <cellStyle name="Normal 5 3 2 2 3 2 2 4 3" xfId="49538"/>
    <cellStyle name="Normal 5 3 2 2 3 2 2 5" xfId="49539"/>
    <cellStyle name="Normal 5 3 2 2 3 2 2 5 2" xfId="49540"/>
    <cellStyle name="Normal 5 3 2 2 3 2 2 6" xfId="49541"/>
    <cellStyle name="Normal 5 3 2 2 3 2 3" xfId="49542"/>
    <cellStyle name="Normal 5 3 2 2 3 2 3 2" xfId="49543"/>
    <cellStyle name="Normal 5 3 2 2 3 2 3 2 2" xfId="49544"/>
    <cellStyle name="Normal 5 3 2 2 3 2 3 2 2 2" xfId="49545"/>
    <cellStyle name="Normal 5 3 2 2 3 2 3 2 2 2 2" xfId="49546"/>
    <cellStyle name="Normal 5 3 2 2 3 2 3 2 2 2 2 2" xfId="49547"/>
    <cellStyle name="Normal 5 3 2 2 3 2 3 2 2 2 3" xfId="49548"/>
    <cellStyle name="Normal 5 3 2 2 3 2 3 2 2 3" xfId="49549"/>
    <cellStyle name="Normal 5 3 2 2 3 2 3 2 2 3 2" xfId="49550"/>
    <cellStyle name="Normal 5 3 2 2 3 2 3 2 2 4" xfId="49551"/>
    <cellStyle name="Normal 5 3 2 2 3 2 3 2 3" xfId="49552"/>
    <cellStyle name="Normal 5 3 2 2 3 2 3 2 3 2" xfId="49553"/>
    <cellStyle name="Normal 5 3 2 2 3 2 3 2 3 2 2" xfId="49554"/>
    <cellStyle name="Normal 5 3 2 2 3 2 3 2 3 3" xfId="49555"/>
    <cellStyle name="Normal 5 3 2 2 3 2 3 2 4" xfId="49556"/>
    <cellStyle name="Normal 5 3 2 2 3 2 3 2 4 2" xfId="49557"/>
    <cellStyle name="Normal 5 3 2 2 3 2 3 2 5" xfId="49558"/>
    <cellStyle name="Normal 5 3 2 2 3 2 3 3" xfId="49559"/>
    <cellStyle name="Normal 5 3 2 2 3 2 3 3 2" xfId="49560"/>
    <cellStyle name="Normal 5 3 2 2 3 2 3 3 2 2" xfId="49561"/>
    <cellStyle name="Normal 5 3 2 2 3 2 3 3 2 2 2" xfId="49562"/>
    <cellStyle name="Normal 5 3 2 2 3 2 3 3 2 3" xfId="49563"/>
    <cellStyle name="Normal 5 3 2 2 3 2 3 3 3" xfId="49564"/>
    <cellStyle name="Normal 5 3 2 2 3 2 3 3 3 2" xfId="49565"/>
    <cellStyle name="Normal 5 3 2 2 3 2 3 3 4" xfId="49566"/>
    <cellStyle name="Normal 5 3 2 2 3 2 3 4" xfId="49567"/>
    <cellStyle name="Normal 5 3 2 2 3 2 3 4 2" xfId="49568"/>
    <cellStyle name="Normal 5 3 2 2 3 2 3 4 2 2" xfId="49569"/>
    <cellStyle name="Normal 5 3 2 2 3 2 3 4 3" xfId="49570"/>
    <cellStyle name="Normal 5 3 2 2 3 2 3 5" xfId="49571"/>
    <cellStyle name="Normal 5 3 2 2 3 2 3 5 2" xfId="49572"/>
    <cellStyle name="Normal 5 3 2 2 3 2 3 6" xfId="49573"/>
    <cellStyle name="Normal 5 3 2 2 3 2 4" xfId="49574"/>
    <cellStyle name="Normal 5 3 2 2 3 2 4 2" xfId="49575"/>
    <cellStyle name="Normal 5 3 2 2 3 2 4 2 2" xfId="49576"/>
    <cellStyle name="Normal 5 3 2 2 3 2 4 2 2 2" xfId="49577"/>
    <cellStyle name="Normal 5 3 2 2 3 2 4 2 2 2 2" xfId="49578"/>
    <cellStyle name="Normal 5 3 2 2 3 2 4 2 2 3" xfId="49579"/>
    <cellStyle name="Normal 5 3 2 2 3 2 4 2 3" xfId="49580"/>
    <cellStyle name="Normal 5 3 2 2 3 2 4 2 3 2" xfId="49581"/>
    <cellStyle name="Normal 5 3 2 2 3 2 4 2 4" xfId="49582"/>
    <cellStyle name="Normal 5 3 2 2 3 2 4 3" xfId="49583"/>
    <cellStyle name="Normal 5 3 2 2 3 2 4 3 2" xfId="49584"/>
    <cellStyle name="Normal 5 3 2 2 3 2 4 3 2 2" xfId="49585"/>
    <cellStyle name="Normal 5 3 2 2 3 2 4 3 3" xfId="49586"/>
    <cellStyle name="Normal 5 3 2 2 3 2 4 4" xfId="49587"/>
    <cellStyle name="Normal 5 3 2 2 3 2 4 4 2" xfId="49588"/>
    <cellStyle name="Normal 5 3 2 2 3 2 4 5" xfId="49589"/>
    <cellStyle name="Normal 5 3 2 2 3 2 5" xfId="49590"/>
    <cellStyle name="Normal 5 3 2 2 3 2 5 2" xfId="49591"/>
    <cellStyle name="Normal 5 3 2 2 3 2 5 2 2" xfId="49592"/>
    <cellStyle name="Normal 5 3 2 2 3 2 5 2 2 2" xfId="49593"/>
    <cellStyle name="Normal 5 3 2 2 3 2 5 2 3" xfId="49594"/>
    <cellStyle name="Normal 5 3 2 2 3 2 5 3" xfId="49595"/>
    <cellStyle name="Normal 5 3 2 2 3 2 5 3 2" xfId="49596"/>
    <cellStyle name="Normal 5 3 2 2 3 2 5 4" xfId="49597"/>
    <cellStyle name="Normal 5 3 2 2 3 2 6" xfId="49598"/>
    <cellStyle name="Normal 5 3 2 2 3 2 6 2" xfId="49599"/>
    <cellStyle name="Normal 5 3 2 2 3 2 6 2 2" xfId="49600"/>
    <cellStyle name="Normal 5 3 2 2 3 2 6 3" xfId="49601"/>
    <cellStyle name="Normal 5 3 2 2 3 2 7" xfId="49602"/>
    <cellStyle name="Normal 5 3 2 2 3 2 7 2" xfId="49603"/>
    <cellStyle name="Normal 5 3 2 2 3 2 8" xfId="49604"/>
    <cellStyle name="Normal 5 3 2 2 3 3" xfId="49605"/>
    <cellStyle name="Normal 5 3 2 2 3 3 2" xfId="49606"/>
    <cellStyle name="Normal 5 3 2 2 3 3 2 2" xfId="49607"/>
    <cellStyle name="Normal 5 3 2 2 3 3 2 2 2" xfId="49608"/>
    <cellStyle name="Normal 5 3 2 2 3 3 2 2 2 2" xfId="49609"/>
    <cellStyle name="Normal 5 3 2 2 3 3 2 2 2 2 2" xfId="49610"/>
    <cellStyle name="Normal 5 3 2 2 3 3 2 2 2 3" xfId="49611"/>
    <cellStyle name="Normal 5 3 2 2 3 3 2 2 3" xfId="49612"/>
    <cellStyle name="Normal 5 3 2 2 3 3 2 2 3 2" xfId="49613"/>
    <cellStyle name="Normal 5 3 2 2 3 3 2 2 4" xfId="49614"/>
    <cellStyle name="Normal 5 3 2 2 3 3 2 3" xfId="49615"/>
    <cellStyle name="Normal 5 3 2 2 3 3 2 3 2" xfId="49616"/>
    <cellStyle name="Normal 5 3 2 2 3 3 2 3 2 2" xfId="49617"/>
    <cellStyle name="Normal 5 3 2 2 3 3 2 3 3" xfId="49618"/>
    <cellStyle name="Normal 5 3 2 2 3 3 2 4" xfId="49619"/>
    <cellStyle name="Normal 5 3 2 2 3 3 2 4 2" xfId="49620"/>
    <cellStyle name="Normal 5 3 2 2 3 3 2 5" xfId="49621"/>
    <cellStyle name="Normal 5 3 2 2 3 3 3" xfId="49622"/>
    <cellStyle name="Normal 5 3 2 2 3 3 3 2" xfId="49623"/>
    <cellStyle name="Normal 5 3 2 2 3 3 3 2 2" xfId="49624"/>
    <cellStyle name="Normal 5 3 2 2 3 3 3 2 2 2" xfId="49625"/>
    <cellStyle name="Normal 5 3 2 2 3 3 3 2 3" xfId="49626"/>
    <cellStyle name="Normal 5 3 2 2 3 3 3 3" xfId="49627"/>
    <cellStyle name="Normal 5 3 2 2 3 3 3 3 2" xfId="49628"/>
    <cellStyle name="Normal 5 3 2 2 3 3 3 4" xfId="49629"/>
    <cellStyle name="Normal 5 3 2 2 3 3 4" xfId="49630"/>
    <cellStyle name="Normal 5 3 2 2 3 3 4 2" xfId="49631"/>
    <cellStyle name="Normal 5 3 2 2 3 3 4 2 2" xfId="49632"/>
    <cellStyle name="Normal 5 3 2 2 3 3 4 3" xfId="49633"/>
    <cellStyle name="Normal 5 3 2 2 3 3 5" xfId="49634"/>
    <cellStyle name="Normal 5 3 2 2 3 3 5 2" xfId="49635"/>
    <cellStyle name="Normal 5 3 2 2 3 3 6" xfId="49636"/>
    <cellStyle name="Normal 5 3 2 2 3 4" xfId="49637"/>
    <cellStyle name="Normal 5 3 2 2 3 4 2" xfId="49638"/>
    <cellStyle name="Normal 5 3 2 2 3 4 2 2" xfId="49639"/>
    <cellStyle name="Normal 5 3 2 2 3 4 2 2 2" xfId="49640"/>
    <cellStyle name="Normal 5 3 2 2 3 4 2 2 2 2" xfId="49641"/>
    <cellStyle name="Normal 5 3 2 2 3 4 2 2 2 2 2" xfId="49642"/>
    <cellStyle name="Normal 5 3 2 2 3 4 2 2 2 3" xfId="49643"/>
    <cellStyle name="Normal 5 3 2 2 3 4 2 2 3" xfId="49644"/>
    <cellStyle name="Normal 5 3 2 2 3 4 2 2 3 2" xfId="49645"/>
    <cellStyle name="Normal 5 3 2 2 3 4 2 2 4" xfId="49646"/>
    <cellStyle name="Normal 5 3 2 2 3 4 2 3" xfId="49647"/>
    <cellStyle name="Normal 5 3 2 2 3 4 2 3 2" xfId="49648"/>
    <cellStyle name="Normal 5 3 2 2 3 4 2 3 2 2" xfId="49649"/>
    <cellStyle name="Normal 5 3 2 2 3 4 2 3 3" xfId="49650"/>
    <cellStyle name="Normal 5 3 2 2 3 4 2 4" xfId="49651"/>
    <cellStyle name="Normal 5 3 2 2 3 4 2 4 2" xfId="49652"/>
    <cellStyle name="Normal 5 3 2 2 3 4 2 5" xfId="49653"/>
    <cellStyle name="Normal 5 3 2 2 3 4 3" xfId="49654"/>
    <cellStyle name="Normal 5 3 2 2 3 4 3 2" xfId="49655"/>
    <cellStyle name="Normal 5 3 2 2 3 4 3 2 2" xfId="49656"/>
    <cellStyle name="Normal 5 3 2 2 3 4 3 2 2 2" xfId="49657"/>
    <cellStyle name="Normal 5 3 2 2 3 4 3 2 3" xfId="49658"/>
    <cellStyle name="Normal 5 3 2 2 3 4 3 3" xfId="49659"/>
    <cellStyle name="Normal 5 3 2 2 3 4 3 3 2" xfId="49660"/>
    <cellStyle name="Normal 5 3 2 2 3 4 3 4" xfId="49661"/>
    <cellStyle name="Normal 5 3 2 2 3 4 4" xfId="49662"/>
    <cellStyle name="Normal 5 3 2 2 3 4 4 2" xfId="49663"/>
    <cellStyle name="Normal 5 3 2 2 3 4 4 2 2" xfId="49664"/>
    <cellStyle name="Normal 5 3 2 2 3 4 4 3" xfId="49665"/>
    <cellStyle name="Normal 5 3 2 2 3 4 5" xfId="49666"/>
    <cellStyle name="Normal 5 3 2 2 3 4 5 2" xfId="49667"/>
    <cellStyle name="Normal 5 3 2 2 3 4 6" xfId="49668"/>
    <cellStyle name="Normal 5 3 2 2 3 5" xfId="49669"/>
    <cellStyle name="Normal 5 3 2 2 3 5 2" xfId="49670"/>
    <cellStyle name="Normal 5 3 2 2 3 5 2 2" xfId="49671"/>
    <cellStyle name="Normal 5 3 2 2 3 5 2 2 2" xfId="49672"/>
    <cellStyle name="Normal 5 3 2 2 3 5 2 2 2 2" xfId="49673"/>
    <cellStyle name="Normal 5 3 2 2 3 5 2 2 2 2 2" xfId="49674"/>
    <cellStyle name="Normal 5 3 2 2 3 5 2 2 2 3" xfId="49675"/>
    <cellStyle name="Normal 5 3 2 2 3 5 2 2 3" xfId="49676"/>
    <cellStyle name="Normal 5 3 2 2 3 5 2 2 3 2" xfId="49677"/>
    <cellStyle name="Normal 5 3 2 2 3 5 2 2 4" xfId="49678"/>
    <cellStyle name="Normal 5 3 2 2 3 5 2 3" xfId="49679"/>
    <cellStyle name="Normal 5 3 2 2 3 5 2 3 2" xfId="49680"/>
    <cellStyle name="Normal 5 3 2 2 3 5 2 3 2 2" xfId="49681"/>
    <cellStyle name="Normal 5 3 2 2 3 5 2 3 3" xfId="49682"/>
    <cellStyle name="Normal 5 3 2 2 3 5 2 4" xfId="49683"/>
    <cellStyle name="Normal 5 3 2 2 3 5 2 4 2" xfId="49684"/>
    <cellStyle name="Normal 5 3 2 2 3 5 2 5" xfId="49685"/>
    <cellStyle name="Normal 5 3 2 2 3 5 3" xfId="49686"/>
    <cellStyle name="Normal 5 3 2 2 3 5 3 2" xfId="49687"/>
    <cellStyle name="Normal 5 3 2 2 3 5 3 2 2" xfId="49688"/>
    <cellStyle name="Normal 5 3 2 2 3 5 3 2 2 2" xfId="49689"/>
    <cellStyle name="Normal 5 3 2 2 3 5 3 2 3" xfId="49690"/>
    <cellStyle name="Normal 5 3 2 2 3 5 3 3" xfId="49691"/>
    <cellStyle name="Normal 5 3 2 2 3 5 3 3 2" xfId="49692"/>
    <cellStyle name="Normal 5 3 2 2 3 5 3 4" xfId="49693"/>
    <cellStyle name="Normal 5 3 2 2 3 5 4" xfId="49694"/>
    <cellStyle name="Normal 5 3 2 2 3 5 4 2" xfId="49695"/>
    <cellStyle name="Normal 5 3 2 2 3 5 4 2 2" xfId="49696"/>
    <cellStyle name="Normal 5 3 2 2 3 5 4 3" xfId="49697"/>
    <cellStyle name="Normal 5 3 2 2 3 5 5" xfId="49698"/>
    <cellStyle name="Normal 5 3 2 2 3 5 5 2" xfId="49699"/>
    <cellStyle name="Normal 5 3 2 2 3 5 6" xfId="49700"/>
    <cellStyle name="Normal 5 3 2 2 3 6" xfId="49701"/>
    <cellStyle name="Normal 5 3 2 2 3 6 2" xfId="49702"/>
    <cellStyle name="Normal 5 3 2 2 3 6 2 2" xfId="49703"/>
    <cellStyle name="Normal 5 3 2 2 3 6 2 2 2" xfId="49704"/>
    <cellStyle name="Normal 5 3 2 2 3 6 2 2 2 2" xfId="49705"/>
    <cellStyle name="Normal 5 3 2 2 3 6 2 2 3" xfId="49706"/>
    <cellStyle name="Normal 5 3 2 2 3 6 2 3" xfId="49707"/>
    <cellStyle name="Normal 5 3 2 2 3 6 2 3 2" xfId="49708"/>
    <cellStyle name="Normal 5 3 2 2 3 6 2 4" xfId="49709"/>
    <cellStyle name="Normal 5 3 2 2 3 6 3" xfId="49710"/>
    <cellStyle name="Normal 5 3 2 2 3 6 3 2" xfId="49711"/>
    <cellStyle name="Normal 5 3 2 2 3 6 3 2 2" xfId="49712"/>
    <cellStyle name="Normal 5 3 2 2 3 6 3 3" xfId="49713"/>
    <cellStyle name="Normal 5 3 2 2 3 6 4" xfId="49714"/>
    <cellStyle name="Normal 5 3 2 2 3 6 4 2" xfId="49715"/>
    <cellStyle name="Normal 5 3 2 2 3 6 5" xfId="49716"/>
    <cellStyle name="Normal 5 3 2 2 3 7" xfId="49717"/>
    <cellStyle name="Normal 5 3 2 2 3 7 2" xfId="49718"/>
    <cellStyle name="Normal 5 3 2 2 3 7 2 2" xfId="49719"/>
    <cellStyle name="Normal 5 3 2 2 3 7 2 2 2" xfId="49720"/>
    <cellStyle name="Normal 5 3 2 2 3 7 2 3" xfId="49721"/>
    <cellStyle name="Normal 5 3 2 2 3 7 3" xfId="49722"/>
    <cellStyle name="Normal 5 3 2 2 3 7 3 2" xfId="49723"/>
    <cellStyle name="Normal 5 3 2 2 3 7 4" xfId="49724"/>
    <cellStyle name="Normal 5 3 2 2 3 8" xfId="49725"/>
    <cellStyle name="Normal 5 3 2 2 3 8 2" xfId="49726"/>
    <cellStyle name="Normal 5 3 2 2 3 8 2 2" xfId="49727"/>
    <cellStyle name="Normal 5 3 2 2 3 8 3" xfId="49728"/>
    <cellStyle name="Normal 5 3 2 2 3 9" xfId="49729"/>
    <cellStyle name="Normal 5 3 2 2 3 9 2" xfId="49730"/>
    <cellStyle name="Normal 5 3 2 2 3 9 3" xfId="49731"/>
    <cellStyle name="Normal 5 3 2 2 4" xfId="49732"/>
    <cellStyle name="Normal 5 3 2 2 4 2" xfId="49733"/>
    <cellStyle name="Normal 5 3 2 2 4 2 2" xfId="49734"/>
    <cellStyle name="Normal 5 3 2 2 4 2 2 2" xfId="49735"/>
    <cellStyle name="Normal 5 3 2 2 4 2 2 2 2" xfId="49736"/>
    <cellStyle name="Normal 5 3 2 2 4 2 2 2 2 2" xfId="49737"/>
    <cellStyle name="Normal 5 3 2 2 4 2 2 2 2 2 2" xfId="49738"/>
    <cellStyle name="Normal 5 3 2 2 4 2 2 2 2 3" xfId="49739"/>
    <cellStyle name="Normal 5 3 2 2 4 2 2 2 3" xfId="49740"/>
    <cellStyle name="Normal 5 3 2 2 4 2 2 2 3 2" xfId="49741"/>
    <cellStyle name="Normal 5 3 2 2 4 2 2 2 4" xfId="49742"/>
    <cellStyle name="Normal 5 3 2 2 4 2 2 3" xfId="49743"/>
    <cellStyle name="Normal 5 3 2 2 4 2 2 3 2" xfId="49744"/>
    <cellStyle name="Normal 5 3 2 2 4 2 2 3 2 2" xfId="49745"/>
    <cellStyle name="Normal 5 3 2 2 4 2 2 3 3" xfId="49746"/>
    <cellStyle name="Normal 5 3 2 2 4 2 2 4" xfId="49747"/>
    <cellStyle name="Normal 5 3 2 2 4 2 2 4 2" xfId="49748"/>
    <cellStyle name="Normal 5 3 2 2 4 2 2 5" xfId="49749"/>
    <cellStyle name="Normal 5 3 2 2 4 2 3" xfId="49750"/>
    <cellStyle name="Normal 5 3 2 2 4 2 3 2" xfId="49751"/>
    <cellStyle name="Normal 5 3 2 2 4 2 3 2 2" xfId="49752"/>
    <cellStyle name="Normal 5 3 2 2 4 2 3 2 2 2" xfId="49753"/>
    <cellStyle name="Normal 5 3 2 2 4 2 3 2 3" xfId="49754"/>
    <cellStyle name="Normal 5 3 2 2 4 2 3 3" xfId="49755"/>
    <cellStyle name="Normal 5 3 2 2 4 2 3 3 2" xfId="49756"/>
    <cellStyle name="Normal 5 3 2 2 4 2 3 4" xfId="49757"/>
    <cellStyle name="Normal 5 3 2 2 4 2 4" xfId="49758"/>
    <cellStyle name="Normal 5 3 2 2 4 2 4 2" xfId="49759"/>
    <cellStyle name="Normal 5 3 2 2 4 2 4 2 2" xfId="49760"/>
    <cellStyle name="Normal 5 3 2 2 4 2 4 3" xfId="49761"/>
    <cellStyle name="Normal 5 3 2 2 4 2 5" xfId="49762"/>
    <cellStyle name="Normal 5 3 2 2 4 2 5 2" xfId="49763"/>
    <cellStyle name="Normal 5 3 2 2 4 2 6" xfId="49764"/>
    <cellStyle name="Normal 5 3 2 2 4 3" xfId="49765"/>
    <cellStyle name="Normal 5 3 2 2 4 3 2" xfId="49766"/>
    <cellStyle name="Normal 5 3 2 2 4 3 2 2" xfId="49767"/>
    <cellStyle name="Normal 5 3 2 2 4 3 2 2 2" xfId="49768"/>
    <cellStyle name="Normal 5 3 2 2 4 3 2 2 2 2" xfId="49769"/>
    <cellStyle name="Normal 5 3 2 2 4 3 2 2 2 2 2" xfId="49770"/>
    <cellStyle name="Normal 5 3 2 2 4 3 2 2 2 3" xfId="49771"/>
    <cellStyle name="Normal 5 3 2 2 4 3 2 2 3" xfId="49772"/>
    <cellStyle name="Normal 5 3 2 2 4 3 2 2 3 2" xfId="49773"/>
    <cellStyle name="Normal 5 3 2 2 4 3 2 2 4" xfId="49774"/>
    <cellStyle name="Normal 5 3 2 2 4 3 2 3" xfId="49775"/>
    <cellStyle name="Normal 5 3 2 2 4 3 2 3 2" xfId="49776"/>
    <cellStyle name="Normal 5 3 2 2 4 3 2 3 2 2" xfId="49777"/>
    <cellStyle name="Normal 5 3 2 2 4 3 2 3 3" xfId="49778"/>
    <cellStyle name="Normal 5 3 2 2 4 3 2 4" xfId="49779"/>
    <cellStyle name="Normal 5 3 2 2 4 3 2 4 2" xfId="49780"/>
    <cellStyle name="Normal 5 3 2 2 4 3 2 5" xfId="49781"/>
    <cellStyle name="Normal 5 3 2 2 4 3 3" xfId="49782"/>
    <cellStyle name="Normal 5 3 2 2 4 3 3 2" xfId="49783"/>
    <cellStyle name="Normal 5 3 2 2 4 3 3 2 2" xfId="49784"/>
    <cellStyle name="Normal 5 3 2 2 4 3 3 2 2 2" xfId="49785"/>
    <cellStyle name="Normal 5 3 2 2 4 3 3 2 3" xfId="49786"/>
    <cellStyle name="Normal 5 3 2 2 4 3 3 3" xfId="49787"/>
    <cellStyle name="Normal 5 3 2 2 4 3 3 3 2" xfId="49788"/>
    <cellStyle name="Normal 5 3 2 2 4 3 3 4" xfId="49789"/>
    <cellStyle name="Normal 5 3 2 2 4 3 4" xfId="49790"/>
    <cellStyle name="Normal 5 3 2 2 4 3 4 2" xfId="49791"/>
    <cellStyle name="Normal 5 3 2 2 4 3 4 2 2" xfId="49792"/>
    <cellStyle name="Normal 5 3 2 2 4 3 4 3" xfId="49793"/>
    <cellStyle name="Normal 5 3 2 2 4 3 5" xfId="49794"/>
    <cellStyle name="Normal 5 3 2 2 4 3 5 2" xfId="49795"/>
    <cellStyle name="Normal 5 3 2 2 4 3 6" xfId="49796"/>
    <cellStyle name="Normal 5 3 2 2 4 4" xfId="49797"/>
    <cellStyle name="Normal 5 3 2 2 4 4 2" xfId="49798"/>
    <cellStyle name="Normal 5 3 2 2 4 4 2 2" xfId="49799"/>
    <cellStyle name="Normal 5 3 2 2 4 4 2 2 2" xfId="49800"/>
    <cellStyle name="Normal 5 3 2 2 4 4 2 2 2 2" xfId="49801"/>
    <cellStyle name="Normal 5 3 2 2 4 4 2 2 3" xfId="49802"/>
    <cellStyle name="Normal 5 3 2 2 4 4 2 3" xfId="49803"/>
    <cellStyle name="Normal 5 3 2 2 4 4 2 3 2" xfId="49804"/>
    <cellStyle name="Normal 5 3 2 2 4 4 2 4" xfId="49805"/>
    <cellStyle name="Normal 5 3 2 2 4 4 3" xfId="49806"/>
    <cellStyle name="Normal 5 3 2 2 4 4 3 2" xfId="49807"/>
    <cellStyle name="Normal 5 3 2 2 4 4 3 2 2" xfId="49808"/>
    <cellStyle name="Normal 5 3 2 2 4 4 3 3" xfId="49809"/>
    <cellStyle name="Normal 5 3 2 2 4 4 4" xfId="49810"/>
    <cellStyle name="Normal 5 3 2 2 4 4 4 2" xfId="49811"/>
    <cellStyle name="Normal 5 3 2 2 4 4 5" xfId="49812"/>
    <cellStyle name="Normal 5 3 2 2 4 5" xfId="49813"/>
    <cellStyle name="Normal 5 3 2 2 4 5 2" xfId="49814"/>
    <cellStyle name="Normal 5 3 2 2 4 5 2 2" xfId="49815"/>
    <cellStyle name="Normal 5 3 2 2 4 5 2 2 2" xfId="49816"/>
    <cellStyle name="Normal 5 3 2 2 4 5 2 3" xfId="49817"/>
    <cellStyle name="Normal 5 3 2 2 4 5 3" xfId="49818"/>
    <cellStyle name="Normal 5 3 2 2 4 5 3 2" xfId="49819"/>
    <cellStyle name="Normal 5 3 2 2 4 5 4" xfId="49820"/>
    <cellStyle name="Normal 5 3 2 2 4 6" xfId="49821"/>
    <cellStyle name="Normal 5 3 2 2 4 6 2" xfId="49822"/>
    <cellStyle name="Normal 5 3 2 2 4 6 2 2" xfId="49823"/>
    <cellStyle name="Normal 5 3 2 2 4 6 3" xfId="49824"/>
    <cellStyle name="Normal 5 3 2 2 4 7" xfId="49825"/>
    <cellStyle name="Normal 5 3 2 2 4 7 2" xfId="49826"/>
    <cellStyle name="Normal 5 3 2 2 4 8" xfId="49827"/>
    <cellStyle name="Normal 5 3 2 2 5" xfId="49828"/>
    <cellStyle name="Normal 5 3 2 2 5 2" xfId="49829"/>
    <cellStyle name="Normal 5 3 2 2 5 2 2" xfId="49830"/>
    <cellStyle name="Normal 5 3 2 2 5 2 2 2" xfId="49831"/>
    <cellStyle name="Normal 5 3 2 2 5 2 2 2 2" xfId="49832"/>
    <cellStyle name="Normal 5 3 2 2 5 2 2 2 2 2" xfId="49833"/>
    <cellStyle name="Normal 5 3 2 2 5 2 2 2 3" xfId="49834"/>
    <cellStyle name="Normal 5 3 2 2 5 2 2 3" xfId="49835"/>
    <cellStyle name="Normal 5 3 2 2 5 2 2 3 2" xfId="49836"/>
    <cellStyle name="Normal 5 3 2 2 5 2 2 4" xfId="49837"/>
    <cellStyle name="Normal 5 3 2 2 5 2 3" xfId="49838"/>
    <cellStyle name="Normal 5 3 2 2 5 2 3 2" xfId="49839"/>
    <cellStyle name="Normal 5 3 2 2 5 2 3 2 2" xfId="49840"/>
    <cellStyle name="Normal 5 3 2 2 5 2 3 3" xfId="49841"/>
    <cellStyle name="Normal 5 3 2 2 5 2 4" xfId="49842"/>
    <cellStyle name="Normal 5 3 2 2 5 2 4 2" xfId="49843"/>
    <cellStyle name="Normal 5 3 2 2 5 2 5" xfId="49844"/>
    <cellStyle name="Normal 5 3 2 2 5 3" xfId="49845"/>
    <cellStyle name="Normal 5 3 2 2 5 3 2" xfId="49846"/>
    <cellStyle name="Normal 5 3 2 2 5 3 2 2" xfId="49847"/>
    <cellStyle name="Normal 5 3 2 2 5 3 2 2 2" xfId="49848"/>
    <cellStyle name="Normal 5 3 2 2 5 3 2 3" xfId="49849"/>
    <cellStyle name="Normal 5 3 2 2 5 3 3" xfId="49850"/>
    <cellStyle name="Normal 5 3 2 2 5 3 3 2" xfId="49851"/>
    <cellStyle name="Normal 5 3 2 2 5 3 4" xfId="49852"/>
    <cellStyle name="Normal 5 3 2 2 5 4" xfId="49853"/>
    <cellStyle name="Normal 5 3 2 2 5 4 2" xfId="49854"/>
    <cellStyle name="Normal 5 3 2 2 5 4 2 2" xfId="49855"/>
    <cellStyle name="Normal 5 3 2 2 5 4 3" xfId="49856"/>
    <cellStyle name="Normal 5 3 2 2 5 5" xfId="49857"/>
    <cellStyle name="Normal 5 3 2 2 5 5 2" xfId="49858"/>
    <cellStyle name="Normal 5 3 2 2 5 6" xfId="49859"/>
    <cellStyle name="Normal 5 3 2 2 6" xfId="49860"/>
    <cellStyle name="Normal 5 3 2 2 6 2" xfId="49861"/>
    <cellStyle name="Normal 5 3 2 2 6 2 2" xfId="49862"/>
    <cellStyle name="Normal 5 3 2 2 6 2 2 2" xfId="49863"/>
    <cellStyle name="Normal 5 3 2 2 6 2 2 2 2" xfId="49864"/>
    <cellStyle name="Normal 5 3 2 2 6 2 2 2 2 2" xfId="49865"/>
    <cellStyle name="Normal 5 3 2 2 6 2 2 2 3" xfId="49866"/>
    <cellStyle name="Normal 5 3 2 2 6 2 2 3" xfId="49867"/>
    <cellStyle name="Normal 5 3 2 2 6 2 2 3 2" xfId="49868"/>
    <cellStyle name="Normal 5 3 2 2 6 2 2 4" xfId="49869"/>
    <cellStyle name="Normal 5 3 2 2 6 2 3" xfId="49870"/>
    <cellStyle name="Normal 5 3 2 2 6 2 3 2" xfId="49871"/>
    <cellStyle name="Normal 5 3 2 2 6 2 3 2 2" xfId="49872"/>
    <cellStyle name="Normal 5 3 2 2 6 2 3 3" xfId="49873"/>
    <cellStyle name="Normal 5 3 2 2 6 2 4" xfId="49874"/>
    <cellStyle name="Normal 5 3 2 2 6 2 4 2" xfId="49875"/>
    <cellStyle name="Normal 5 3 2 2 6 2 5" xfId="49876"/>
    <cellStyle name="Normal 5 3 2 2 6 3" xfId="49877"/>
    <cellStyle name="Normal 5 3 2 2 6 3 2" xfId="49878"/>
    <cellStyle name="Normal 5 3 2 2 6 3 2 2" xfId="49879"/>
    <cellStyle name="Normal 5 3 2 2 6 3 2 2 2" xfId="49880"/>
    <cellStyle name="Normal 5 3 2 2 6 3 2 3" xfId="49881"/>
    <cellStyle name="Normal 5 3 2 2 6 3 3" xfId="49882"/>
    <cellStyle name="Normal 5 3 2 2 6 3 3 2" xfId="49883"/>
    <cellStyle name="Normal 5 3 2 2 6 3 4" xfId="49884"/>
    <cellStyle name="Normal 5 3 2 2 6 4" xfId="49885"/>
    <cellStyle name="Normal 5 3 2 2 6 4 2" xfId="49886"/>
    <cellStyle name="Normal 5 3 2 2 6 4 2 2" xfId="49887"/>
    <cellStyle name="Normal 5 3 2 2 6 4 3" xfId="49888"/>
    <cellStyle name="Normal 5 3 2 2 6 5" xfId="49889"/>
    <cellStyle name="Normal 5 3 2 2 6 5 2" xfId="49890"/>
    <cellStyle name="Normal 5 3 2 2 6 6" xfId="49891"/>
    <cellStyle name="Normal 5 3 2 2 7" xfId="49892"/>
    <cellStyle name="Normal 5 3 2 2 7 2" xfId="49893"/>
    <cellStyle name="Normal 5 3 2 2 7 2 2" xfId="49894"/>
    <cellStyle name="Normal 5 3 2 2 7 2 2 2" xfId="49895"/>
    <cellStyle name="Normal 5 3 2 2 7 2 2 2 2" xfId="49896"/>
    <cellStyle name="Normal 5 3 2 2 7 2 2 2 2 2" xfId="49897"/>
    <cellStyle name="Normal 5 3 2 2 7 2 2 2 3" xfId="49898"/>
    <cellStyle name="Normal 5 3 2 2 7 2 2 3" xfId="49899"/>
    <cellStyle name="Normal 5 3 2 2 7 2 2 3 2" xfId="49900"/>
    <cellStyle name="Normal 5 3 2 2 7 2 2 4" xfId="49901"/>
    <cellStyle name="Normal 5 3 2 2 7 2 3" xfId="49902"/>
    <cellStyle name="Normal 5 3 2 2 7 2 3 2" xfId="49903"/>
    <cellStyle name="Normal 5 3 2 2 7 2 3 2 2" xfId="49904"/>
    <cellStyle name="Normal 5 3 2 2 7 2 3 3" xfId="49905"/>
    <cellStyle name="Normal 5 3 2 2 7 2 4" xfId="49906"/>
    <cellStyle name="Normal 5 3 2 2 7 2 4 2" xfId="49907"/>
    <cellStyle name="Normal 5 3 2 2 7 2 5" xfId="49908"/>
    <cellStyle name="Normal 5 3 2 2 7 3" xfId="49909"/>
    <cellStyle name="Normal 5 3 2 2 7 3 2" xfId="49910"/>
    <cellStyle name="Normal 5 3 2 2 7 3 2 2" xfId="49911"/>
    <cellStyle name="Normal 5 3 2 2 7 3 2 2 2" xfId="49912"/>
    <cellStyle name="Normal 5 3 2 2 7 3 2 3" xfId="49913"/>
    <cellStyle name="Normal 5 3 2 2 7 3 3" xfId="49914"/>
    <cellStyle name="Normal 5 3 2 2 7 3 3 2" xfId="49915"/>
    <cellStyle name="Normal 5 3 2 2 7 3 4" xfId="49916"/>
    <cellStyle name="Normal 5 3 2 2 7 4" xfId="49917"/>
    <cellStyle name="Normal 5 3 2 2 7 4 2" xfId="49918"/>
    <cellStyle name="Normal 5 3 2 2 7 4 2 2" xfId="49919"/>
    <cellStyle name="Normal 5 3 2 2 7 4 3" xfId="49920"/>
    <cellStyle name="Normal 5 3 2 2 7 5" xfId="49921"/>
    <cellStyle name="Normal 5 3 2 2 7 5 2" xfId="49922"/>
    <cellStyle name="Normal 5 3 2 2 7 6" xfId="49923"/>
    <cellStyle name="Normal 5 3 2 2 8" xfId="49924"/>
    <cellStyle name="Normal 5 3 2 2 8 2" xfId="49925"/>
    <cellStyle name="Normal 5 3 2 2 8 2 2" xfId="49926"/>
    <cellStyle name="Normal 5 3 2 2 8 2 2 2" xfId="49927"/>
    <cellStyle name="Normal 5 3 2 2 8 2 2 2 2" xfId="49928"/>
    <cellStyle name="Normal 5 3 2 2 8 2 2 3" xfId="49929"/>
    <cellStyle name="Normal 5 3 2 2 8 2 3" xfId="49930"/>
    <cellStyle name="Normal 5 3 2 2 8 2 3 2" xfId="49931"/>
    <cellStyle name="Normal 5 3 2 2 8 2 4" xfId="49932"/>
    <cellStyle name="Normal 5 3 2 2 8 3" xfId="49933"/>
    <cellStyle name="Normal 5 3 2 2 8 3 2" xfId="49934"/>
    <cellStyle name="Normal 5 3 2 2 8 3 2 2" xfId="49935"/>
    <cellStyle name="Normal 5 3 2 2 8 3 3" xfId="49936"/>
    <cellStyle name="Normal 5 3 2 2 8 4" xfId="49937"/>
    <cellStyle name="Normal 5 3 2 2 8 4 2" xfId="49938"/>
    <cellStyle name="Normal 5 3 2 2 8 5" xfId="49939"/>
    <cellStyle name="Normal 5 3 2 2 9" xfId="49940"/>
    <cellStyle name="Normal 5 3 2 2 9 2" xfId="49941"/>
    <cellStyle name="Normal 5 3 2 2 9 2 2" xfId="49942"/>
    <cellStyle name="Normal 5 3 2 2 9 2 2 2" xfId="49943"/>
    <cellStyle name="Normal 5 3 2 2 9 2 3" xfId="49944"/>
    <cellStyle name="Normal 5 3 2 2 9 3" xfId="49945"/>
    <cellStyle name="Normal 5 3 2 2 9 3 2" xfId="49946"/>
    <cellStyle name="Normal 5 3 2 2 9 4" xfId="49947"/>
    <cellStyle name="Normal 5 3 2 3" xfId="49948"/>
    <cellStyle name="Normal 5 3 2 3 10" xfId="49949"/>
    <cellStyle name="Normal 5 3 2 3 10 2" xfId="49950"/>
    <cellStyle name="Normal 5 3 2 3 10 3" xfId="49951"/>
    <cellStyle name="Normal 5 3 2 3 11" xfId="49952"/>
    <cellStyle name="Normal 5 3 2 3 12" xfId="49953"/>
    <cellStyle name="Normal 5 3 2 3 2" xfId="49954"/>
    <cellStyle name="Normal 5 3 2 3 2 10" xfId="49955"/>
    <cellStyle name="Normal 5 3 2 3 2 11" xfId="49956"/>
    <cellStyle name="Normal 5 3 2 3 2 2" xfId="49957"/>
    <cellStyle name="Normal 5 3 2 3 2 2 2" xfId="49958"/>
    <cellStyle name="Normal 5 3 2 3 2 2 2 2" xfId="49959"/>
    <cellStyle name="Normal 5 3 2 3 2 2 2 2 2" xfId="49960"/>
    <cellStyle name="Normal 5 3 2 3 2 2 2 2 2 2" xfId="49961"/>
    <cellStyle name="Normal 5 3 2 3 2 2 2 2 2 2 2" xfId="49962"/>
    <cellStyle name="Normal 5 3 2 3 2 2 2 2 2 2 2 2" xfId="49963"/>
    <cellStyle name="Normal 5 3 2 3 2 2 2 2 2 2 3" xfId="49964"/>
    <cellStyle name="Normal 5 3 2 3 2 2 2 2 2 3" xfId="49965"/>
    <cellStyle name="Normal 5 3 2 3 2 2 2 2 2 3 2" xfId="49966"/>
    <cellStyle name="Normal 5 3 2 3 2 2 2 2 2 4" xfId="49967"/>
    <cellStyle name="Normal 5 3 2 3 2 2 2 2 3" xfId="49968"/>
    <cellStyle name="Normal 5 3 2 3 2 2 2 2 3 2" xfId="49969"/>
    <cellStyle name="Normal 5 3 2 3 2 2 2 2 3 2 2" xfId="49970"/>
    <cellStyle name="Normal 5 3 2 3 2 2 2 2 3 3" xfId="49971"/>
    <cellStyle name="Normal 5 3 2 3 2 2 2 2 4" xfId="49972"/>
    <cellStyle name="Normal 5 3 2 3 2 2 2 2 4 2" xfId="49973"/>
    <cellStyle name="Normal 5 3 2 3 2 2 2 2 5" xfId="49974"/>
    <cellStyle name="Normal 5 3 2 3 2 2 2 3" xfId="49975"/>
    <cellStyle name="Normal 5 3 2 3 2 2 2 3 2" xfId="49976"/>
    <cellStyle name="Normal 5 3 2 3 2 2 2 3 2 2" xfId="49977"/>
    <cellStyle name="Normal 5 3 2 3 2 2 2 3 2 2 2" xfId="49978"/>
    <cellStyle name="Normal 5 3 2 3 2 2 2 3 2 3" xfId="49979"/>
    <cellStyle name="Normal 5 3 2 3 2 2 2 3 3" xfId="49980"/>
    <cellStyle name="Normal 5 3 2 3 2 2 2 3 3 2" xfId="49981"/>
    <cellStyle name="Normal 5 3 2 3 2 2 2 3 4" xfId="49982"/>
    <cellStyle name="Normal 5 3 2 3 2 2 2 4" xfId="49983"/>
    <cellStyle name="Normal 5 3 2 3 2 2 2 4 2" xfId="49984"/>
    <cellStyle name="Normal 5 3 2 3 2 2 2 4 2 2" xfId="49985"/>
    <cellStyle name="Normal 5 3 2 3 2 2 2 4 3" xfId="49986"/>
    <cellStyle name="Normal 5 3 2 3 2 2 2 5" xfId="49987"/>
    <cellStyle name="Normal 5 3 2 3 2 2 2 5 2" xfId="49988"/>
    <cellStyle name="Normal 5 3 2 3 2 2 2 6" xfId="49989"/>
    <cellStyle name="Normal 5 3 2 3 2 2 3" xfId="49990"/>
    <cellStyle name="Normal 5 3 2 3 2 2 3 2" xfId="49991"/>
    <cellStyle name="Normal 5 3 2 3 2 2 3 2 2" xfId="49992"/>
    <cellStyle name="Normal 5 3 2 3 2 2 3 2 2 2" xfId="49993"/>
    <cellStyle name="Normal 5 3 2 3 2 2 3 2 2 2 2" xfId="49994"/>
    <cellStyle name="Normal 5 3 2 3 2 2 3 2 2 2 2 2" xfId="49995"/>
    <cellStyle name="Normal 5 3 2 3 2 2 3 2 2 2 3" xfId="49996"/>
    <cellStyle name="Normal 5 3 2 3 2 2 3 2 2 3" xfId="49997"/>
    <cellStyle name="Normal 5 3 2 3 2 2 3 2 2 3 2" xfId="49998"/>
    <cellStyle name="Normal 5 3 2 3 2 2 3 2 2 4" xfId="49999"/>
    <cellStyle name="Normal 5 3 2 3 2 2 3 2 3" xfId="50000"/>
    <cellStyle name="Normal 5 3 2 3 2 2 3 2 3 2" xfId="50001"/>
    <cellStyle name="Normal 5 3 2 3 2 2 3 2 3 2 2" xfId="50002"/>
    <cellStyle name="Normal 5 3 2 3 2 2 3 2 3 3" xfId="50003"/>
    <cellStyle name="Normal 5 3 2 3 2 2 3 2 4" xfId="50004"/>
    <cellStyle name="Normal 5 3 2 3 2 2 3 2 4 2" xfId="50005"/>
    <cellStyle name="Normal 5 3 2 3 2 2 3 2 5" xfId="50006"/>
    <cellStyle name="Normal 5 3 2 3 2 2 3 3" xfId="50007"/>
    <cellStyle name="Normal 5 3 2 3 2 2 3 3 2" xfId="50008"/>
    <cellStyle name="Normal 5 3 2 3 2 2 3 3 2 2" xfId="50009"/>
    <cellStyle name="Normal 5 3 2 3 2 2 3 3 2 2 2" xfId="50010"/>
    <cellStyle name="Normal 5 3 2 3 2 2 3 3 2 3" xfId="50011"/>
    <cellStyle name="Normal 5 3 2 3 2 2 3 3 3" xfId="50012"/>
    <cellStyle name="Normal 5 3 2 3 2 2 3 3 3 2" xfId="50013"/>
    <cellStyle name="Normal 5 3 2 3 2 2 3 3 4" xfId="50014"/>
    <cellStyle name="Normal 5 3 2 3 2 2 3 4" xfId="50015"/>
    <cellStyle name="Normal 5 3 2 3 2 2 3 4 2" xfId="50016"/>
    <cellStyle name="Normal 5 3 2 3 2 2 3 4 2 2" xfId="50017"/>
    <cellStyle name="Normal 5 3 2 3 2 2 3 4 3" xfId="50018"/>
    <cellStyle name="Normal 5 3 2 3 2 2 3 5" xfId="50019"/>
    <cellStyle name="Normal 5 3 2 3 2 2 3 5 2" xfId="50020"/>
    <cellStyle name="Normal 5 3 2 3 2 2 3 6" xfId="50021"/>
    <cellStyle name="Normal 5 3 2 3 2 2 4" xfId="50022"/>
    <cellStyle name="Normal 5 3 2 3 2 2 4 2" xfId="50023"/>
    <cellStyle name="Normal 5 3 2 3 2 2 4 2 2" xfId="50024"/>
    <cellStyle name="Normal 5 3 2 3 2 2 4 2 2 2" xfId="50025"/>
    <cellStyle name="Normal 5 3 2 3 2 2 4 2 2 2 2" xfId="50026"/>
    <cellStyle name="Normal 5 3 2 3 2 2 4 2 2 3" xfId="50027"/>
    <cellStyle name="Normal 5 3 2 3 2 2 4 2 3" xfId="50028"/>
    <cellStyle name="Normal 5 3 2 3 2 2 4 2 3 2" xfId="50029"/>
    <cellStyle name="Normal 5 3 2 3 2 2 4 2 4" xfId="50030"/>
    <cellStyle name="Normal 5 3 2 3 2 2 4 3" xfId="50031"/>
    <cellStyle name="Normal 5 3 2 3 2 2 4 3 2" xfId="50032"/>
    <cellStyle name="Normal 5 3 2 3 2 2 4 3 2 2" xfId="50033"/>
    <cellStyle name="Normal 5 3 2 3 2 2 4 3 3" xfId="50034"/>
    <cellStyle name="Normal 5 3 2 3 2 2 4 4" xfId="50035"/>
    <cellStyle name="Normal 5 3 2 3 2 2 4 4 2" xfId="50036"/>
    <cellStyle name="Normal 5 3 2 3 2 2 4 5" xfId="50037"/>
    <cellStyle name="Normal 5 3 2 3 2 2 5" xfId="50038"/>
    <cellStyle name="Normal 5 3 2 3 2 2 5 2" xfId="50039"/>
    <cellStyle name="Normal 5 3 2 3 2 2 5 2 2" xfId="50040"/>
    <cellStyle name="Normal 5 3 2 3 2 2 5 2 2 2" xfId="50041"/>
    <cellStyle name="Normal 5 3 2 3 2 2 5 2 3" xfId="50042"/>
    <cellStyle name="Normal 5 3 2 3 2 2 5 3" xfId="50043"/>
    <cellStyle name="Normal 5 3 2 3 2 2 5 3 2" xfId="50044"/>
    <cellStyle name="Normal 5 3 2 3 2 2 5 4" xfId="50045"/>
    <cellStyle name="Normal 5 3 2 3 2 2 6" xfId="50046"/>
    <cellStyle name="Normal 5 3 2 3 2 2 6 2" xfId="50047"/>
    <cellStyle name="Normal 5 3 2 3 2 2 6 2 2" xfId="50048"/>
    <cellStyle name="Normal 5 3 2 3 2 2 6 3" xfId="50049"/>
    <cellStyle name="Normal 5 3 2 3 2 2 7" xfId="50050"/>
    <cellStyle name="Normal 5 3 2 3 2 2 7 2" xfId="50051"/>
    <cellStyle name="Normal 5 3 2 3 2 2 8" xfId="50052"/>
    <cellStyle name="Normal 5 3 2 3 2 3" xfId="50053"/>
    <cellStyle name="Normal 5 3 2 3 2 3 2" xfId="50054"/>
    <cellStyle name="Normal 5 3 2 3 2 3 2 2" xfId="50055"/>
    <cellStyle name="Normal 5 3 2 3 2 3 2 2 2" xfId="50056"/>
    <cellStyle name="Normal 5 3 2 3 2 3 2 2 2 2" xfId="50057"/>
    <cellStyle name="Normal 5 3 2 3 2 3 2 2 2 2 2" xfId="50058"/>
    <cellStyle name="Normal 5 3 2 3 2 3 2 2 2 3" xfId="50059"/>
    <cellStyle name="Normal 5 3 2 3 2 3 2 2 3" xfId="50060"/>
    <cellStyle name="Normal 5 3 2 3 2 3 2 2 3 2" xfId="50061"/>
    <cellStyle name="Normal 5 3 2 3 2 3 2 2 4" xfId="50062"/>
    <cellStyle name="Normal 5 3 2 3 2 3 2 3" xfId="50063"/>
    <cellStyle name="Normal 5 3 2 3 2 3 2 3 2" xfId="50064"/>
    <cellStyle name="Normal 5 3 2 3 2 3 2 3 2 2" xfId="50065"/>
    <cellStyle name="Normal 5 3 2 3 2 3 2 3 3" xfId="50066"/>
    <cellStyle name="Normal 5 3 2 3 2 3 2 4" xfId="50067"/>
    <cellStyle name="Normal 5 3 2 3 2 3 2 4 2" xfId="50068"/>
    <cellStyle name="Normal 5 3 2 3 2 3 2 5" xfId="50069"/>
    <cellStyle name="Normal 5 3 2 3 2 3 3" xfId="50070"/>
    <cellStyle name="Normal 5 3 2 3 2 3 3 2" xfId="50071"/>
    <cellStyle name="Normal 5 3 2 3 2 3 3 2 2" xfId="50072"/>
    <cellStyle name="Normal 5 3 2 3 2 3 3 2 2 2" xfId="50073"/>
    <cellStyle name="Normal 5 3 2 3 2 3 3 2 3" xfId="50074"/>
    <cellStyle name="Normal 5 3 2 3 2 3 3 3" xfId="50075"/>
    <cellStyle name="Normal 5 3 2 3 2 3 3 3 2" xfId="50076"/>
    <cellStyle name="Normal 5 3 2 3 2 3 3 4" xfId="50077"/>
    <cellStyle name="Normal 5 3 2 3 2 3 4" xfId="50078"/>
    <cellStyle name="Normal 5 3 2 3 2 3 4 2" xfId="50079"/>
    <cellStyle name="Normal 5 3 2 3 2 3 4 2 2" xfId="50080"/>
    <cellStyle name="Normal 5 3 2 3 2 3 4 3" xfId="50081"/>
    <cellStyle name="Normal 5 3 2 3 2 3 5" xfId="50082"/>
    <cellStyle name="Normal 5 3 2 3 2 3 5 2" xfId="50083"/>
    <cellStyle name="Normal 5 3 2 3 2 3 6" xfId="50084"/>
    <cellStyle name="Normal 5 3 2 3 2 4" xfId="50085"/>
    <cellStyle name="Normal 5 3 2 3 2 4 2" xfId="50086"/>
    <cellStyle name="Normal 5 3 2 3 2 4 2 2" xfId="50087"/>
    <cellStyle name="Normal 5 3 2 3 2 4 2 2 2" xfId="50088"/>
    <cellStyle name="Normal 5 3 2 3 2 4 2 2 2 2" xfId="50089"/>
    <cellStyle name="Normal 5 3 2 3 2 4 2 2 2 2 2" xfId="50090"/>
    <cellStyle name="Normal 5 3 2 3 2 4 2 2 2 3" xfId="50091"/>
    <cellStyle name="Normal 5 3 2 3 2 4 2 2 3" xfId="50092"/>
    <cellStyle name="Normal 5 3 2 3 2 4 2 2 3 2" xfId="50093"/>
    <cellStyle name="Normal 5 3 2 3 2 4 2 2 4" xfId="50094"/>
    <cellStyle name="Normal 5 3 2 3 2 4 2 3" xfId="50095"/>
    <cellStyle name="Normal 5 3 2 3 2 4 2 3 2" xfId="50096"/>
    <cellStyle name="Normal 5 3 2 3 2 4 2 3 2 2" xfId="50097"/>
    <cellStyle name="Normal 5 3 2 3 2 4 2 3 3" xfId="50098"/>
    <cellStyle name="Normal 5 3 2 3 2 4 2 4" xfId="50099"/>
    <cellStyle name="Normal 5 3 2 3 2 4 2 4 2" xfId="50100"/>
    <cellStyle name="Normal 5 3 2 3 2 4 2 5" xfId="50101"/>
    <cellStyle name="Normal 5 3 2 3 2 4 3" xfId="50102"/>
    <cellStyle name="Normal 5 3 2 3 2 4 3 2" xfId="50103"/>
    <cellStyle name="Normal 5 3 2 3 2 4 3 2 2" xfId="50104"/>
    <cellStyle name="Normal 5 3 2 3 2 4 3 2 2 2" xfId="50105"/>
    <cellStyle name="Normal 5 3 2 3 2 4 3 2 3" xfId="50106"/>
    <cellStyle name="Normal 5 3 2 3 2 4 3 3" xfId="50107"/>
    <cellStyle name="Normal 5 3 2 3 2 4 3 3 2" xfId="50108"/>
    <cellStyle name="Normal 5 3 2 3 2 4 3 4" xfId="50109"/>
    <cellStyle name="Normal 5 3 2 3 2 4 4" xfId="50110"/>
    <cellStyle name="Normal 5 3 2 3 2 4 4 2" xfId="50111"/>
    <cellStyle name="Normal 5 3 2 3 2 4 4 2 2" xfId="50112"/>
    <cellStyle name="Normal 5 3 2 3 2 4 4 3" xfId="50113"/>
    <cellStyle name="Normal 5 3 2 3 2 4 5" xfId="50114"/>
    <cellStyle name="Normal 5 3 2 3 2 4 5 2" xfId="50115"/>
    <cellStyle name="Normal 5 3 2 3 2 4 6" xfId="50116"/>
    <cellStyle name="Normal 5 3 2 3 2 5" xfId="50117"/>
    <cellStyle name="Normal 5 3 2 3 2 5 2" xfId="50118"/>
    <cellStyle name="Normal 5 3 2 3 2 5 2 2" xfId="50119"/>
    <cellStyle name="Normal 5 3 2 3 2 5 2 2 2" xfId="50120"/>
    <cellStyle name="Normal 5 3 2 3 2 5 2 2 2 2" xfId="50121"/>
    <cellStyle name="Normal 5 3 2 3 2 5 2 2 2 2 2" xfId="50122"/>
    <cellStyle name="Normal 5 3 2 3 2 5 2 2 2 3" xfId="50123"/>
    <cellStyle name="Normal 5 3 2 3 2 5 2 2 3" xfId="50124"/>
    <cellStyle name="Normal 5 3 2 3 2 5 2 2 3 2" xfId="50125"/>
    <cellStyle name="Normal 5 3 2 3 2 5 2 2 4" xfId="50126"/>
    <cellStyle name="Normal 5 3 2 3 2 5 2 3" xfId="50127"/>
    <cellStyle name="Normal 5 3 2 3 2 5 2 3 2" xfId="50128"/>
    <cellStyle name="Normal 5 3 2 3 2 5 2 3 2 2" xfId="50129"/>
    <cellStyle name="Normal 5 3 2 3 2 5 2 3 3" xfId="50130"/>
    <cellStyle name="Normal 5 3 2 3 2 5 2 4" xfId="50131"/>
    <cellStyle name="Normal 5 3 2 3 2 5 2 4 2" xfId="50132"/>
    <cellStyle name="Normal 5 3 2 3 2 5 2 5" xfId="50133"/>
    <cellStyle name="Normal 5 3 2 3 2 5 3" xfId="50134"/>
    <cellStyle name="Normal 5 3 2 3 2 5 3 2" xfId="50135"/>
    <cellStyle name="Normal 5 3 2 3 2 5 3 2 2" xfId="50136"/>
    <cellStyle name="Normal 5 3 2 3 2 5 3 2 2 2" xfId="50137"/>
    <cellStyle name="Normal 5 3 2 3 2 5 3 2 3" xfId="50138"/>
    <cellStyle name="Normal 5 3 2 3 2 5 3 3" xfId="50139"/>
    <cellStyle name="Normal 5 3 2 3 2 5 3 3 2" xfId="50140"/>
    <cellStyle name="Normal 5 3 2 3 2 5 3 4" xfId="50141"/>
    <cellStyle name="Normal 5 3 2 3 2 5 4" xfId="50142"/>
    <cellStyle name="Normal 5 3 2 3 2 5 4 2" xfId="50143"/>
    <cellStyle name="Normal 5 3 2 3 2 5 4 2 2" xfId="50144"/>
    <cellStyle name="Normal 5 3 2 3 2 5 4 3" xfId="50145"/>
    <cellStyle name="Normal 5 3 2 3 2 5 5" xfId="50146"/>
    <cellStyle name="Normal 5 3 2 3 2 5 5 2" xfId="50147"/>
    <cellStyle name="Normal 5 3 2 3 2 5 6" xfId="50148"/>
    <cellStyle name="Normal 5 3 2 3 2 6" xfId="50149"/>
    <cellStyle name="Normal 5 3 2 3 2 6 2" xfId="50150"/>
    <cellStyle name="Normal 5 3 2 3 2 6 2 2" xfId="50151"/>
    <cellStyle name="Normal 5 3 2 3 2 6 2 2 2" xfId="50152"/>
    <cellStyle name="Normal 5 3 2 3 2 6 2 2 2 2" xfId="50153"/>
    <cellStyle name="Normal 5 3 2 3 2 6 2 2 3" xfId="50154"/>
    <cellStyle name="Normal 5 3 2 3 2 6 2 3" xfId="50155"/>
    <cellStyle name="Normal 5 3 2 3 2 6 2 3 2" xfId="50156"/>
    <cellStyle name="Normal 5 3 2 3 2 6 2 4" xfId="50157"/>
    <cellStyle name="Normal 5 3 2 3 2 6 3" xfId="50158"/>
    <cellStyle name="Normal 5 3 2 3 2 6 3 2" xfId="50159"/>
    <cellStyle name="Normal 5 3 2 3 2 6 3 2 2" xfId="50160"/>
    <cellStyle name="Normal 5 3 2 3 2 6 3 3" xfId="50161"/>
    <cellStyle name="Normal 5 3 2 3 2 6 4" xfId="50162"/>
    <cellStyle name="Normal 5 3 2 3 2 6 4 2" xfId="50163"/>
    <cellStyle name="Normal 5 3 2 3 2 6 5" xfId="50164"/>
    <cellStyle name="Normal 5 3 2 3 2 7" xfId="50165"/>
    <cellStyle name="Normal 5 3 2 3 2 7 2" xfId="50166"/>
    <cellStyle name="Normal 5 3 2 3 2 7 2 2" xfId="50167"/>
    <cellStyle name="Normal 5 3 2 3 2 7 2 2 2" xfId="50168"/>
    <cellStyle name="Normal 5 3 2 3 2 7 2 3" xfId="50169"/>
    <cellStyle name="Normal 5 3 2 3 2 7 3" xfId="50170"/>
    <cellStyle name="Normal 5 3 2 3 2 7 3 2" xfId="50171"/>
    <cellStyle name="Normal 5 3 2 3 2 7 4" xfId="50172"/>
    <cellStyle name="Normal 5 3 2 3 2 8" xfId="50173"/>
    <cellStyle name="Normal 5 3 2 3 2 8 2" xfId="50174"/>
    <cellStyle name="Normal 5 3 2 3 2 8 2 2" xfId="50175"/>
    <cellStyle name="Normal 5 3 2 3 2 8 3" xfId="50176"/>
    <cellStyle name="Normal 5 3 2 3 2 9" xfId="50177"/>
    <cellStyle name="Normal 5 3 2 3 2 9 2" xfId="50178"/>
    <cellStyle name="Normal 5 3 2 3 2 9 3" xfId="50179"/>
    <cellStyle name="Normal 5 3 2 3 3" xfId="50180"/>
    <cellStyle name="Normal 5 3 2 3 3 2" xfId="50181"/>
    <cellStyle name="Normal 5 3 2 3 3 2 2" xfId="50182"/>
    <cellStyle name="Normal 5 3 2 3 3 2 2 2" xfId="50183"/>
    <cellStyle name="Normal 5 3 2 3 3 2 2 2 2" xfId="50184"/>
    <cellStyle name="Normal 5 3 2 3 3 2 2 2 2 2" xfId="50185"/>
    <cellStyle name="Normal 5 3 2 3 3 2 2 2 2 2 2" xfId="50186"/>
    <cellStyle name="Normal 5 3 2 3 3 2 2 2 2 3" xfId="50187"/>
    <cellStyle name="Normal 5 3 2 3 3 2 2 2 3" xfId="50188"/>
    <cellStyle name="Normal 5 3 2 3 3 2 2 2 3 2" xfId="50189"/>
    <cellStyle name="Normal 5 3 2 3 3 2 2 2 4" xfId="50190"/>
    <cellStyle name="Normal 5 3 2 3 3 2 2 3" xfId="50191"/>
    <cellStyle name="Normal 5 3 2 3 3 2 2 3 2" xfId="50192"/>
    <cellStyle name="Normal 5 3 2 3 3 2 2 3 2 2" xfId="50193"/>
    <cellStyle name="Normal 5 3 2 3 3 2 2 3 3" xfId="50194"/>
    <cellStyle name="Normal 5 3 2 3 3 2 2 4" xfId="50195"/>
    <cellStyle name="Normal 5 3 2 3 3 2 2 4 2" xfId="50196"/>
    <cellStyle name="Normal 5 3 2 3 3 2 2 5" xfId="50197"/>
    <cellStyle name="Normal 5 3 2 3 3 2 3" xfId="50198"/>
    <cellStyle name="Normal 5 3 2 3 3 2 3 2" xfId="50199"/>
    <cellStyle name="Normal 5 3 2 3 3 2 3 2 2" xfId="50200"/>
    <cellStyle name="Normal 5 3 2 3 3 2 3 2 2 2" xfId="50201"/>
    <cellStyle name="Normal 5 3 2 3 3 2 3 2 3" xfId="50202"/>
    <cellStyle name="Normal 5 3 2 3 3 2 3 3" xfId="50203"/>
    <cellStyle name="Normal 5 3 2 3 3 2 3 3 2" xfId="50204"/>
    <cellStyle name="Normal 5 3 2 3 3 2 3 4" xfId="50205"/>
    <cellStyle name="Normal 5 3 2 3 3 2 4" xfId="50206"/>
    <cellStyle name="Normal 5 3 2 3 3 2 4 2" xfId="50207"/>
    <cellStyle name="Normal 5 3 2 3 3 2 4 2 2" xfId="50208"/>
    <cellStyle name="Normal 5 3 2 3 3 2 4 3" xfId="50209"/>
    <cellStyle name="Normal 5 3 2 3 3 2 5" xfId="50210"/>
    <cellStyle name="Normal 5 3 2 3 3 2 5 2" xfId="50211"/>
    <cellStyle name="Normal 5 3 2 3 3 2 6" xfId="50212"/>
    <cellStyle name="Normal 5 3 2 3 3 3" xfId="50213"/>
    <cellStyle name="Normal 5 3 2 3 3 3 2" xfId="50214"/>
    <cellStyle name="Normal 5 3 2 3 3 3 2 2" xfId="50215"/>
    <cellStyle name="Normal 5 3 2 3 3 3 2 2 2" xfId="50216"/>
    <cellStyle name="Normal 5 3 2 3 3 3 2 2 2 2" xfId="50217"/>
    <cellStyle name="Normal 5 3 2 3 3 3 2 2 2 2 2" xfId="50218"/>
    <cellStyle name="Normal 5 3 2 3 3 3 2 2 2 3" xfId="50219"/>
    <cellStyle name="Normal 5 3 2 3 3 3 2 2 3" xfId="50220"/>
    <cellStyle name="Normal 5 3 2 3 3 3 2 2 3 2" xfId="50221"/>
    <cellStyle name="Normal 5 3 2 3 3 3 2 2 4" xfId="50222"/>
    <cellStyle name="Normal 5 3 2 3 3 3 2 3" xfId="50223"/>
    <cellStyle name="Normal 5 3 2 3 3 3 2 3 2" xfId="50224"/>
    <cellStyle name="Normal 5 3 2 3 3 3 2 3 2 2" xfId="50225"/>
    <cellStyle name="Normal 5 3 2 3 3 3 2 3 3" xfId="50226"/>
    <cellStyle name="Normal 5 3 2 3 3 3 2 4" xfId="50227"/>
    <cellStyle name="Normal 5 3 2 3 3 3 2 4 2" xfId="50228"/>
    <cellStyle name="Normal 5 3 2 3 3 3 2 5" xfId="50229"/>
    <cellStyle name="Normal 5 3 2 3 3 3 3" xfId="50230"/>
    <cellStyle name="Normal 5 3 2 3 3 3 3 2" xfId="50231"/>
    <cellStyle name="Normal 5 3 2 3 3 3 3 2 2" xfId="50232"/>
    <cellStyle name="Normal 5 3 2 3 3 3 3 2 2 2" xfId="50233"/>
    <cellStyle name="Normal 5 3 2 3 3 3 3 2 3" xfId="50234"/>
    <cellStyle name="Normal 5 3 2 3 3 3 3 3" xfId="50235"/>
    <cellStyle name="Normal 5 3 2 3 3 3 3 3 2" xfId="50236"/>
    <cellStyle name="Normal 5 3 2 3 3 3 3 4" xfId="50237"/>
    <cellStyle name="Normal 5 3 2 3 3 3 4" xfId="50238"/>
    <cellStyle name="Normal 5 3 2 3 3 3 4 2" xfId="50239"/>
    <cellStyle name="Normal 5 3 2 3 3 3 4 2 2" xfId="50240"/>
    <cellStyle name="Normal 5 3 2 3 3 3 4 3" xfId="50241"/>
    <cellStyle name="Normal 5 3 2 3 3 3 5" xfId="50242"/>
    <cellStyle name="Normal 5 3 2 3 3 3 5 2" xfId="50243"/>
    <cellStyle name="Normal 5 3 2 3 3 3 6" xfId="50244"/>
    <cellStyle name="Normal 5 3 2 3 3 4" xfId="50245"/>
    <cellStyle name="Normal 5 3 2 3 3 4 2" xfId="50246"/>
    <cellStyle name="Normal 5 3 2 3 3 4 2 2" xfId="50247"/>
    <cellStyle name="Normal 5 3 2 3 3 4 2 2 2" xfId="50248"/>
    <cellStyle name="Normal 5 3 2 3 3 4 2 2 2 2" xfId="50249"/>
    <cellStyle name="Normal 5 3 2 3 3 4 2 2 3" xfId="50250"/>
    <cellStyle name="Normal 5 3 2 3 3 4 2 3" xfId="50251"/>
    <cellStyle name="Normal 5 3 2 3 3 4 2 3 2" xfId="50252"/>
    <cellStyle name="Normal 5 3 2 3 3 4 2 4" xfId="50253"/>
    <cellStyle name="Normal 5 3 2 3 3 4 3" xfId="50254"/>
    <cellStyle name="Normal 5 3 2 3 3 4 3 2" xfId="50255"/>
    <cellStyle name="Normal 5 3 2 3 3 4 3 2 2" xfId="50256"/>
    <cellStyle name="Normal 5 3 2 3 3 4 3 3" xfId="50257"/>
    <cellStyle name="Normal 5 3 2 3 3 4 4" xfId="50258"/>
    <cellStyle name="Normal 5 3 2 3 3 4 4 2" xfId="50259"/>
    <cellStyle name="Normal 5 3 2 3 3 4 5" xfId="50260"/>
    <cellStyle name="Normal 5 3 2 3 3 5" xfId="50261"/>
    <cellStyle name="Normal 5 3 2 3 3 5 2" xfId="50262"/>
    <cellStyle name="Normal 5 3 2 3 3 5 2 2" xfId="50263"/>
    <cellStyle name="Normal 5 3 2 3 3 5 2 2 2" xfId="50264"/>
    <cellStyle name="Normal 5 3 2 3 3 5 2 3" xfId="50265"/>
    <cellStyle name="Normal 5 3 2 3 3 5 3" xfId="50266"/>
    <cellStyle name="Normal 5 3 2 3 3 5 3 2" xfId="50267"/>
    <cellStyle name="Normal 5 3 2 3 3 5 4" xfId="50268"/>
    <cellStyle name="Normal 5 3 2 3 3 6" xfId="50269"/>
    <cellStyle name="Normal 5 3 2 3 3 6 2" xfId="50270"/>
    <cellStyle name="Normal 5 3 2 3 3 6 2 2" xfId="50271"/>
    <cellStyle name="Normal 5 3 2 3 3 6 3" xfId="50272"/>
    <cellStyle name="Normal 5 3 2 3 3 7" xfId="50273"/>
    <cellStyle name="Normal 5 3 2 3 3 7 2" xfId="50274"/>
    <cellStyle name="Normal 5 3 2 3 3 8" xfId="50275"/>
    <cellStyle name="Normal 5 3 2 3 4" xfId="50276"/>
    <cellStyle name="Normal 5 3 2 3 4 2" xfId="50277"/>
    <cellStyle name="Normal 5 3 2 3 4 2 2" xfId="50278"/>
    <cellStyle name="Normal 5 3 2 3 4 2 2 2" xfId="50279"/>
    <cellStyle name="Normal 5 3 2 3 4 2 2 2 2" xfId="50280"/>
    <cellStyle name="Normal 5 3 2 3 4 2 2 2 2 2" xfId="50281"/>
    <cellStyle name="Normal 5 3 2 3 4 2 2 2 3" xfId="50282"/>
    <cellStyle name="Normal 5 3 2 3 4 2 2 3" xfId="50283"/>
    <cellStyle name="Normal 5 3 2 3 4 2 2 3 2" xfId="50284"/>
    <cellStyle name="Normal 5 3 2 3 4 2 2 4" xfId="50285"/>
    <cellStyle name="Normal 5 3 2 3 4 2 3" xfId="50286"/>
    <cellStyle name="Normal 5 3 2 3 4 2 3 2" xfId="50287"/>
    <cellStyle name="Normal 5 3 2 3 4 2 3 2 2" xfId="50288"/>
    <cellStyle name="Normal 5 3 2 3 4 2 3 3" xfId="50289"/>
    <cellStyle name="Normal 5 3 2 3 4 2 4" xfId="50290"/>
    <cellStyle name="Normal 5 3 2 3 4 2 4 2" xfId="50291"/>
    <cellStyle name="Normal 5 3 2 3 4 2 5" xfId="50292"/>
    <cellStyle name="Normal 5 3 2 3 4 3" xfId="50293"/>
    <cellStyle name="Normal 5 3 2 3 4 3 2" xfId="50294"/>
    <cellStyle name="Normal 5 3 2 3 4 3 2 2" xfId="50295"/>
    <cellStyle name="Normal 5 3 2 3 4 3 2 2 2" xfId="50296"/>
    <cellStyle name="Normal 5 3 2 3 4 3 2 3" xfId="50297"/>
    <cellStyle name="Normal 5 3 2 3 4 3 3" xfId="50298"/>
    <cellStyle name="Normal 5 3 2 3 4 3 3 2" xfId="50299"/>
    <cellStyle name="Normal 5 3 2 3 4 3 4" xfId="50300"/>
    <cellStyle name="Normal 5 3 2 3 4 4" xfId="50301"/>
    <cellStyle name="Normal 5 3 2 3 4 4 2" xfId="50302"/>
    <cellStyle name="Normal 5 3 2 3 4 4 2 2" xfId="50303"/>
    <cellStyle name="Normal 5 3 2 3 4 4 3" xfId="50304"/>
    <cellStyle name="Normal 5 3 2 3 4 5" xfId="50305"/>
    <cellStyle name="Normal 5 3 2 3 4 5 2" xfId="50306"/>
    <cellStyle name="Normal 5 3 2 3 4 6" xfId="50307"/>
    <cellStyle name="Normal 5 3 2 3 5" xfId="50308"/>
    <cellStyle name="Normal 5 3 2 3 5 2" xfId="50309"/>
    <cellStyle name="Normal 5 3 2 3 5 2 2" xfId="50310"/>
    <cellStyle name="Normal 5 3 2 3 5 2 2 2" xfId="50311"/>
    <cellStyle name="Normal 5 3 2 3 5 2 2 2 2" xfId="50312"/>
    <cellStyle name="Normal 5 3 2 3 5 2 2 2 2 2" xfId="50313"/>
    <cellStyle name="Normal 5 3 2 3 5 2 2 2 3" xfId="50314"/>
    <cellStyle name="Normal 5 3 2 3 5 2 2 3" xfId="50315"/>
    <cellStyle name="Normal 5 3 2 3 5 2 2 3 2" xfId="50316"/>
    <cellStyle name="Normal 5 3 2 3 5 2 2 4" xfId="50317"/>
    <cellStyle name="Normal 5 3 2 3 5 2 3" xfId="50318"/>
    <cellStyle name="Normal 5 3 2 3 5 2 3 2" xfId="50319"/>
    <cellStyle name="Normal 5 3 2 3 5 2 3 2 2" xfId="50320"/>
    <cellStyle name="Normal 5 3 2 3 5 2 3 3" xfId="50321"/>
    <cellStyle name="Normal 5 3 2 3 5 2 4" xfId="50322"/>
    <cellStyle name="Normal 5 3 2 3 5 2 4 2" xfId="50323"/>
    <cellStyle name="Normal 5 3 2 3 5 2 5" xfId="50324"/>
    <cellStyle name="Normal 5 3 2 3 5 3" xfId="50325"/>
    <cellStyle name="Normal 5 3 2 3 5 3 2" xfId="50326"/>
    <cellStyle name="Normal 5 3 2 3 5 3 2 2" xfId="50327"/>
    <cellStyle name="Normal 5 3 2 3 5 3 2 2 2" xfId="50328"/>
    <cellStyle name="Normal 5 3 2 3 5 3 2 3" xfId="50329"/>
    <cellStyle name="Normal 5 3 2 3 5 3 3" xfId="50330"/>
    <cellStyle name="Normal 5 3 2 3 5 3 3 2" xfId="50331"/>
    <cellStyle name="Normal 5 3 2 3 5 3 4" xfId="50332"/>
    <cellStyle name="Normal 5 3 2 3 5 4" xfId="50333"/>
    <cellStyle name="Normal 5 3 2 3 5 4 2" xfId="50334"/>
    <cellStyle name="Normal 5 3 2 3 5 4 2 2" xfId="50335"/>
    <cellStyle name="Normal 5 3 2 3 5 4 3" xfId="50336"/>
    <cellStyle name="Normal 5 3 2 3 5 5" xfId="50337"/>
    <cellStyle name="Normal 5 3 2 3 5 5 2" xfId="50338"/>
    <cellStyle name="Normal 5 3 2 3 5 6" xfId="50339"/>
    <cellStyle name="Normal 5 3 2 3 6" xfId="50340"/>
    <cellStyle name="Normal 5 3 2 3 6 2" xfId="50341"/>
    <cellStyle name="Normal 5 3 2 3 6 2 2" xfId="50342"/>
    <cellStyle name="Normal 5 3 2 3 6 2 2 2" xfId="50343"/>
    <cellStyle name="Normal 5 3 2 3 6 2 2 2 2" xfId="50344"/>
    <cellStyle name="Normal 5 3 2 3 6 2 2 2 2 2" xfId="50345"/>
    <cellStyle name="Normal 5 3 2 3 6 2 2 2 3" xfId="50346"/>
    <cellStyle name="Normal 5 3 2 3 6 2 2 3" xfId="50347"/>
    <cellStyle name="Normal 5 3 2 3 6 2 2 3 2" xfId="50348"/>
    <cellStyle name="Normal 5 3 2 3 6 2 2 4" xfId="50349"/>
    <cellStyle name="Normal 5 3 2 3 6 2 3" xfId="50350"/>
    <cellStyle name="Normal 5 3 2 3 6 2 3 2" xfId="50351"/>
    <cellStyle name="Normal 5 3 2 3 6 2 3 2 2" xfId="50352"/>
    <cellStyle name="Normal 5 3 2 3 6 2 3 3" xfId="50353"/>
    <cellStyle name="Normal 5 3 2 3 6 2 4" xfId="50354"/>
    <cellStyle name="Normal 5 3 2 3 6 2 4 2" xfId="50355"/>
    <cellStyle name="Normal 5 3 2 3 6 2 5" xfId="50356"/>
    <cellStyle name="Normal 5 3 2 3 6 3" xfId="50357"/>
    <cellStyle name="Normal 5 3 2 3 6 3 2" xfId="50358"/>
    <cellStyle name="Normal 5 3 2 3 6 3 2 2" xfId="50359"/>
    <cellStyle name="Normal 5 3 2 3 6 3 2 2 2" xfId="50360"/>
    <cellStyle name="Normal 5 3 2 3 6 3 2 3" xfId="50361"/>
    <cellStyle name="Normal 5 3 2 3 6 3 3" xfId="50362"/>
    <cellStyle name="Normal 5 3 2 3 6 3 3 2" xfId="50363"/>
    <cellStyle name="Normal 5 3 2 3 6 3 4" xfId="50364"/>
    <cellStyle name="Normal 5 3 2 3 6 4" xfId="50365"/>
    <cellStyle name="Normal 5 3 2 3 6 4 2" xfId="50366"/>
    <cellStyle name="Normal 5 3 2 3 6 4 2 2" xfId="50367"/>
    <cellStyle name="Normal 5 3 2 3 6 4 3" xfId="50368"/>
    <cellStyle name="Normal 5 3 2 3 6 5" xfId="50369"/>
    <cellStyle name="Normal 5 3 2 3 6 5 2" xfId="50370"/>
    <cellStyle name="Normal 5 3 2 3 6 6" xfId="50371"/>
    <cellStyle name="Normal 5 3 2 3 7" xfId="50372"/>
    <cellStyle name="Normal 5 3 2 3 7 2" xfId="50373"/>
    <cellStyle name="Normal 5 3 2 3 7 2 2" xfId="50374"/>
    <cellStyle name="Normal 5 3 2 3 7 2 2 2" xfId="50375"/>
    <cellStyle name="Normal 5 3 2 3 7 2 2 2 2" xfId="50376"/>
    <cellStyle name="Normal 5 3 2 3 7 2 2 3" xfId="50377"/>
    <cellStyle name="Normal 5 3 2 3 7 2 3" xfId="50378"/>
    <cellStyle name="Normal 5 3 2 3 7 2 3 2" xfId="50379"/>
    <cellStyle name="Normal 5 3 2 3 7 2 4" xfId="50380"/>
    <cellStyle name="Normal 5 3 2 3 7 3" xfId="50381"/>
    <cellStyle name="Normal 5 3 2 3 7 3 2" xfId="50382"/>
    <cellStyle name="Normal 5 3 2 3 7 3 2 2" xfId="50383"/>
    <cellStyle name="Normal 5 3 2 3 7 3 3" xfId="50384"/>
    <cellStyle name="Normal 5 3 2 3 7 4" xfId="50385"/>
    <cellStyle name="Normal 5 3 2 3 7 4 2" xfId="50386"/>
    <cellStyle name="Normal 5 3 2 3 7 5" xfId="50387"/>
    <cellStyle name="Normal 5 3 2 3 8" xfId="50388"/>
    <cellStyle name="Normal 5 3 2 3 8 2" xfId="50389"/>
    <cellStyle name="Normal 5 3 2 3 8 2 2" xfId="50390"/>
    <cellStyle name="Normal 5 3 2 3 8 2 2 2" xfId="50391"/>
    <cellStyle name="Normal 5 3 2 3 8 2 3" xfId="50392"/>
    <cellStyle name="Normal 5 3 2 3 8 3" xfId="50393"/>
    <cellStyle name="Normal 5 3 2 3 8 3 2" xfId="50394"/>
    <cellStyle name="Normal 5 3 2 3 8 4" xfId="50395"/>
    <cellStyle name="Normal 5 3 2 3 9" xfId="50396"/>
    <cellStyle name="Normal 5 3 2 3 9 2" xfId="50397"/>
    <cellStyle name="Normal 5 3 2 3 9 2 2" xfId="50398"/>
    <cellStyle name="Normal 5 3 2 3 9 3" xfId="50399"/>
    <cellStyle name="Normal 5 3 2 4" xfId="50400"/>
    <cellStyle name="Normal 5 3 2 4 10" xfId="50401"/>
    <cellStyle name="Normal 5 3 2 4 11" xfId="50402"/>
    <cellStyle name="Normal 5 3 2 4 2" xfId="50403"/>
    <cellStyle name="Normal 5 3 2 4 2 2" xfId="50404"/>
    <cellStyle name="Normal 5 3 2 4 2 2 2" xfId="50405"/>
    <cellStyle name="Normal 5 3 2 4 2 2 2 2" xfId="50406"/>
    <cellStyle name="Normal 5 3 2 4 2 2 2 2 2" xfId="50407"/>
    <cellStyle name="Normal 5 3 2 4 2 2 2 2 2 2" xfId="50408"/>
    <cellStyle name="Normal 5 3 2 4 2 2 2 2 2 2 2" xfId="50409"/>
    <cellStyle name="Normal 5 3 2 4 2 2 2 2 2 3" xfId="50410"/>
    <cellStyle name="Normal 5 3 2 4 2 2 2 2 3" xfId="50411"/>
    <cellStyle name="Normal 5 3 2 4 2 2 2 2 3 2" xfId="50412"/>
    <cellStyle name="Normal 5 3 2 4 2 2 2 2 4" xfId="50413"/>
    <cellStyle name="Normal 5 3 2 4 2 2 2 3" xfId="50414"/>
    <cellStyle name="Normal 5 3 2 4 2 2 2 3 2" xfId="50415"/>
    <cellStyle name="Normal 5 3 2 4 2 2 2 3 2 2" xfId="50416"/>
    <cellStyle name="Normal 5 3 2 4 2 2 2 3 3" xfId="50417"/>
    <cellStyle name="Normal 5 3 2 4 2 2 2 4" xfId="50418"/>
    <cellStyle name="Normal 5 3 2 4 2 2 2 4 2" xfId="50419"/>
    <cellStyle name="Normal 5 3 2 4 2 2 2 5" xfId="50420"/>
    <cellStyle name="Normal 5 3 2 4 2 2 3" xfId="50421"/>
    <cellStyle name="Normal 5 3 2 4 2 2 3 2" xfId="50422"/>
    <cellStyle name="Normal 5 3 2 4 2 2 3 2 2" xfId="50423"/>
    <cellStyle name="Normal 5 3 2 4 2 2 3 2 2 2" xfId="50424"/>
    <cellStyle name="Normal 5 3 2 4 2 2 3 2 3" xfId="50425"/>
    <cellStyle name="Normal 5 3 2 4 2 2 3 3" xfId="50426"/>
    <cellStyle name="Normal 5 3 2 4 2 2 3 3 2" xfId="50427"/>
    <cellStyle name="Normal 5 3 2 4 2 2 3 4" xfId="50428"/>
    <cellStyle name="Normal 5 3 2 4 2 2 4" xfId="50429"/>
    <cellStyle name="Normal 5 3 2 4 2 2 4 2" xfId="50430"/>
    <cellStyle name="Normal 5 3 2 4 2 2 4 2 2" xfId="50431"/>
    <cellStyle name="Normal 5 3 2 4 2 2 4 3" xfId="50432"/>
    <cellStyle name="Normal 5 3 2 4 2 2 5" xfId="50433"/>
    <cellStyle name="Normal 5 3 2 4 2 2 5 2" xfId="50434"/>
    <cellStyle name="Normal 5 3 2 4 2 2 6" xfId="50435"/>
    <cellStyle name="Normal 5 3 2 4 2 3" xfId="50436"/>
    <cellStyle name="Normal 5 3 2 4 2 3 2" xfId="50437"/>
    <cellStyle name="Normal 5 3 2 4 2 3 2 2" xfId="50438"/>
    <cellStyle name="Normal 5 3 2 4 2 3 2 2 2" xfId="50439"/>
    <cellStyle name="Normal 5 3 2 4 2 3 2 2 2 2" xfId="50440"/>
    <cellStyle name="Normal 5 3 2 4 2 3 2 2 2 2 2" xfId="50441"/>
    <cellStyle name="Normal 5 3 2 4 2 3 2 2 2 3" xfId="50442"/>
    <cellStyle name="Normal 5 3 2 4 2 3 2 2 3" xfId="50443"/>
    <cellStyle name="Normal 5 3 2 4 2 3 2 2 3 2" xfId="50444"/>
    <cellStyle name="Normal 5 3 2 4 2 3 2 2 4" xfId="50445"/>
    <cellStyle name="Normal 5 3 2 4 2 3 2 3" xfId="50446"/>
    <cellStyle name="Normal 5 3 2 4 2 3 2 3 2" xfId="50447"/>
    <cellStyle name="Normal 5 3 2 4 2 3 2 3 2 2" xfId="50448"/>
    <cellStyle name="Normal 5 3 2 4 2 3 2 3 3" xfId="50449"/>
    <cellStyle name="Normal 5 3 2 4 2 3 2 4" xfId="50450"/>
    <cellStyle name="Normal 5 3 2 4 2 3 2 4 2" xfId="50451"/>
    <cellStyle name="Normal 5 3 2 4 2 3 2 5" xfId="50452"/>
    <cellStyle name="Normal 5 3 2 4 2 3 3" xfId="50453"/>
    <cellStyle name="Normal 5 3 2 4 2 3 3 2" xfId="50454"/>
    <cellStyle name="Normal 5 3 2 4 2 3 3 2 2" xfId="50455"/>
    <cellStyle name="Normal 5 3 2 4 2 3 3 2 2 2" xfId="50456"/>
    <cellStyle name="Normal 5 3 2 4 2 3 3 2 3" xfId="50457"/>
    <cellStyle name="Normal 5 3 2 4 2 3 3 3" xfId="50458"/>
    <cellStyle name="Normal 5 3 2 4 2 3 3 3 2" xfId="50459"/>
    <cellStyle name="Normal 5 3 2 4 2 3 3 4" xfId="50460"/>
    <cellStyle name="Normal 5 3 2 4 2 3 4" xfId="50461"/>
    <cellStyle name="Normal 5 3 2 4 2 3 4 2" xfId="50462"/>
    <cellStyle name="Normal 5 3 2 4 2 3 4 2 2" xfId="50463"/>
    <cellStyle name="Normal 5 3 2 4 2 3 4 3" xfId="50464"/>
    <cellStyle name="Normal 5 3 2 4 2 3 5" xfId="50465"/>
    <cellStyle name="Normal 5 3 2 4 2 3 5 2" xfId="50466"/>
    <cellStyle name="Normal 5 3 2 4 2 3 6" xfId="50467"/>
    <cellStyle name="Normal 5 3 2 4 2 4" xfId="50468"/>
    <cellStyle name="Normal 5 3 2 4 2 4 2" xfId="50469"/>
    <cellStyle name="Normal 5 3 2 4 2 4 2 2" xfId="50470"/>
    <cellStyle name="Normal 5 3 2 4 2 4 2 2 2" xfId="50471"/>
    <cellStyle name="Normal 5 3 2 4 2 4 2 2 2 2" xfId="50472"/>
    <cellStyle name="Normal 5 3 2 4 2 4 2 2 3" xfId="50473"/>
    <cellStyle name="Normal 5 3 2 4 2 4 2 3" xfId="50474"/>
    <cellStyle name="Normal 5 3 2 4 2 4 2 3 2" xfId="50475"/>
    <cellStyle name="Normal 5 3 2 4 2 4 2 4" xfId="50476"/>
    <cellStyle name="Normal 5 3 2 4 2 4 3" xfId="50477"/>
    <cellStyle name="Normal 5 3 2 4 2 4 3 2" xfId="50478"/>
    <cellStyle name="Normal 5 3 2 4 2 4 3 2 2" xfId="50479"/>
    <cellStyle name="Normal 5 3 2 4 2 4 3 3" xfId="50480"/>
    <cellStyle name="Normal 5 3 2 4 2 4 4" xfId="50481"/>
    <cellStyle name="Normal 5 3 2 4 2 4 4 2" xfId="50482"/>
    <cellStyle name="Normal 5 3 2 4 2 4 5" xfId="50483"/>
    <cellStyle name="Normal 5 3 2 4 2 5" xfId="50484"/>
    <cellStyle name="Normal 5 3 2 4 2 5 2" xfId="50485"/>
    <cellStyle name="Normal 5 3 2 4 2 5 2 2" xfId="50486"/>
    <cellStyle name="Normal 5 3 2 4 2 5 2 2 2" xfId="50487"/>
    <cellStyle name="Normal 5 3 2 4 2 5 2 3" xfId="50488"/>
    <cellStyle name="Normal 5 3 2 4 2 5 3" xfId="50489"/>
    <cellStyle name="Normal 5 3 2 4 2 5 3 2" xfId="50490"/>
    <cellStyle name="Normal 5 3 2 4 2 5 4" xfId="50491"/>
    <cellStyle name="Normal 5 3 2 4 2 6" xfId="50492"/>
    <cellStyle name="Normal 5 3 2 4 2 6 2" xfId="50493"/>
    <cellStyle name="Normal 5 3 2 4 2 6 2 2" xfId="50494"/>
    <cellStyle name="Normal 5 3 2 4 2 6 3" xfId="50495"/>
    <cellStyle name="Normal 5 3 2 4 2 7" xfId="50496"/>
    <cellStyle name="Normal 5 3 2 4 2 7 2" xfId="50497"/>
    <cellStyle name="Normal 5 3 2 4 2 8" xfId="50498"/>
    <cellStyle name="Normal 5 3 2 4 3" xfId="50499"/>
    <cellStyle name="Normal 5 3 2 4 3 2" xfId="50500"/>
    <cellStyle name="Normal 5 3 2 4 3 2 2" xfId="50501"/>
    <cellStyle name="Normal 5 3 2 4 3 2 2 2" xfId="50502"/>
    <cellStyle name="Normal 5 3 2 4 3 2 2 2 2" xfId="50503"/>
    <cellStyle name="Normal 5 3 2 4 3 2 2 2 2 2" xfId="50504"/>
    <cellStyle name="Normal 5 3 2 4 3 2 2 2 3" xfId="50505"/>
    <cellStyle name="Normal 5 3 2 4 3 2 2 3" xfId="50506"/>
    <cellStyle name="Normal 5 3 2 4 3 2 2 3 2" xfId="50507"/>
    <cellStyle name="Normal 5 3 2 4 3 2 2 4" xfId="50508"/>
    <cellStyle name="Normal 5 3 2 4 3 2 3" xfId="50509"/>
    <cellStyle name="Normal 5 3 2 4 3 2 3 2" xfId="50510"/>
    <cellStyle name="Normal 5 3 2 4 3 2 3 2 2" xfId="50511"/>
    <cellStyle name="Normal 5 3 2 4 3 2 3 3" xfId="50512"/>
    <cellStyle name="Normal 5 3 2 4 3 2 4" xfId="50513"/>
    <cellStyle name="Normal 5 3 2 4 3 2 4 2" xfId="50514"/>
    <cellStyle name="Normal 5 3 2 4 3 2 5" xfId="50515"/>
    <cellStyle name="Normal 5 3 2 4 3 3" xfId="50516"/>
    <cellStyle name="Normal 5 3 2 4 3 3 2" xfId="50517"/>
    <cellStyle name="Normal 5 3 2 4 3 3 2 2" xfId="50518"/>
    <cellStyle name="Normal 5 3 2 4 3 3 2 2 2" xfId="50519"/>
    <cellStyle name="Normal 5 3 2 4 3 3 2 3" xfId="50520"/>
    <cellStyle name="Normal 5 3 2 4 3 3 3" xfId="50521"/>
    <cellStyle name="Normal 5 3 2 4 3 3 3 2" xfId="50522"/>
    <cellStyle name="Normal 5 3 2 4 3 3 4" xfId="50523"/>
    <cellStyle name="Normal 5 3 2 4 3 4" xfId="50524"/>
    <cellStyle name="Normal 5 3 2 4 3 4 2" xfId="50525"/>
    <cellStyle name="Normal 5 3 2 4 3 4 2 2" xfId="50526"/>
    <cellStyle name="Normal 5 3 2 4 3 4 3" xfId="50527"/>
    <cellStyle name="Normal 5 3 2 4 3 5" xfId="50528"/>
    <cellStyle name="Normal 5 3 2 4 3 5 2" xfId="50529"/>
    <cellStyle name="Normal 5 3 2 4 3 6" xfId="50530"/>
    <cellStyle name="Normal 5 3 2 4 4" xfId="50531"/>
    <cellStyle name="Normal 5 3 2 4 4 2" xfId="50532"/>
    <cellStyle name="Normal 5 3 2 4 4 2 2" xfId="50533"/>
    <cellStyle name="Normal 5 3 2 4 4 2 2 2" xfId="50534"/>
    <cellStyle name="Normal 5 3 2 4 4 2 2 2 2" xfId="50535"/>
    <cellStyle name="Normal 5 3 2 4 4 2 2 2 2 2" xfId="50536"/>
    <cellStyle name="Normal 5 3 2 4 4 2 2 2 3" xfId="50537"/>
    <cellStyle name="Normal 5 3 2 4 4 2 2 3" xfId="50538"/>
    <cellStyle name="Normal 5 3 2 4 4 2 2 3 2" xfId="50539"/>
    <cellStyle name="Normal 5 3 2 4 4 2 2 4" xfId="50540"/>
    <cellStyle name="Normal 5 3 2 4 4 2 3" xfId="50541"/>
    <cellStyle name="Normal 5 3 2 4 4 2 3 2" xfId="50542"/>
    <cellStyle name="Normal 5 3 2 4 4 2 3 2 2" xfId="50543"/>
    <cellStyle name="Normal 5 3 2 4 4 2 3 3" xfId="50544"/>
    <cellStyle name="Normal 5 3 2 4 4 2 4" xfId="50545"/>
    <cellStyle name="Normal 5 3 2 4 4 2 4 2" xfId="50546"/>
    <cellStyle name="Normal 5 3 2 4 4 2 5" xfId="50547"/>
    <cellStyle name="Normal 5 3 2 4 4 3" xfId="50548"/>
    <cellStyle name="Normal 5 3 2 4 4 3 2" xfId="50549"/>
    <cellStyle name="Normal 5 3 2 4 4 3 2 2" xfId="50550"/>
    <cellStyle name="Normal 5 3 2 4 4 3 2 2 2" xfId="50551"/>
    <cellStyle name="Normal 5 3 2 4 4 3 2 3" xfId="50552"/>
    <cellStyle name="Normal 5 3 2 4 4 3 3" xfId="50553"/>
    <cellStyle name="Normal 5 3 2 4 4 3 3 2" xfId="50554"/>
    <cellStyle name="Normal 5 3 2 4 4 3 4" xfId="50555"/>
    <cellStyle name="Normal 5 3 2 4 4 4" xfId="50556"/>
    <cellStyle name="Normal 5 3 2 4 4 4 2" xfId="50557"/>
    <cellStyle name="Normal 5 3 2 4 4 4 2 2" xfId="50558"/>
    <cellStyle name="Normal 5 3 2 4 4 4 3" xfId="50559"/>
    <cellStyle name="Normal 5 3 2 4 4 5" xfId="50560"/>
    <cellStyle name="Normal 5 3 2 4 4 5 2" xfId="50561"/>
    <cellStyle name="Normal 5 3 2 4 4 6" xfId="50562"/>
    <cellStyle name="Normal 5 3 2 4 5" xfId="50563"/>
    <cellStyle name="Normal 5 3 2 4 5 2" xfId="50564"/>
    <cellStyle name="Normal 5 3 2 4 5 2 2" xfId="50565"/>
    <cellStyle name="Normal 5 3 2 4 5 2 2 2" xfId="50566"/>
    <cellStyle name="Normal 5 3 2 4 5 2 2 2 2" xfId="50567"/>
    <cellStyle name="Normal 5 3 2 4 5 2 2 2 2 2" xfId="50568"/>
    <cellStyle name="Normal 5 3 2 4 5 2 2 2 3" xfId="50569"/>
    <cellStyle name="Normal 5 3 2 4 5 2 2 3" xfId="50570"/>
    <cellStyle name="Normal 5 3 2 4 5 2 2 3 2" xfId="50571"/>
    <cellStyle name="Normal 5 3 2 4 5 2 2 4" xfId="50572"/>
    <cellStyle name="Normal 5 3 2 4 5 2 3" xfId="50573"/>
    <cellStyle name="Normal 5 3 2 4 5 2 3 2" xfId="50574"/>
    <cellStyle name="Normal 5 3 2 4 5 2 3 2 2" xfId="50575"/>
    <cellStyle name="Normal 5 3 2 4 5 2 3 3" xfId="50576"/>
    <cellStyle name="Normal 5 3 2 4 5 2 4" xfId="50577"/>
    <cellStyle name="Normal 5 3 2 4 5 2 4 2" xfId="50578"/>
    <cellStyle name="Normal 5 3 2 4 5 2 5" xfId="50579"/>
    <cellStyle name="Normal 5 3 2 4 5 3" xfId="50580"/>
    <cellStyle name="Normal 5 3 2 4 5 3 2" xfId="50581"/>
    <cellStyle name="Normal 5 3 2 4 5 3 2 2" xfId="50582"/>
    <cellStyle name="Normal 5 3 2 4 5 3 2 2 2" xfId="50583"/>
    <cellStyle name="Normal 5 3 2 4 5 3 2 3" xfId="50584"/>
    <cellStyle name="Normal 5 3 2 4 5 3 3" xfId="50585"/>
    <cellStyle name="Normal 5 3 2 4 5 3 3 2" xfId="50586"/>
    <cellStyle name="Normal 5 3 2 4 5 3 4" xfId="50587"/>
    <cellStyle name="Normal 5 3 2 4 5 4" xfId="50588"/>
    <cellStyle name="Normal 5 3 2 4 5 4 2" xfId="50589"/>
    <cellStyle name="Normal 5 3 2 4 5 4 2 2" xfId="50590"/>
    <cellStyle name="Normal 5 3 2 4 5 4 3" xfId="50591"/>
    <cellStyle name="Normal 5 3 2 4 5 5" xfId="50592"/>
    <cellStyle name="Normal 5 3 2 4 5 5 2" xfId="50593"/>
    <cellStyle name="Normal 5 3 2 4 5 6" xfId="50594"/>
    <cellStyle name="Normal 5 3 2 4 6" xfId="50595"/>
    <cellStyle name="Normal 5 3 2 4 6 2" xfId="50596"/>
    <cellStyle name="Normal 5 3 2 4 6 2 2" xfId="50597"/>
    <cellStyle name="Normal 5 3 2 4 6 2 2 2" xfId="50598"/>
    <cellStyle name="Normal 5 3 2 4 6 2 2 2 2" xfId="50599"/>
    <cellStyle name="Normal 5 3 2 4 6 2 2 3" xfId="50600"/>
    <cellStyle name="Normal 5 3 2 4 6 2 3" xfId="50601"/>
    <cellStyle name="Normal 5 3 2 4 6 2 3 2" xfId="50602"/>
    <cellStyle name="Normal 5 3 2 4 6 2 4" xfId="50603"/>
    <cellStyle name="Normal 5 3 2 4 6 3" xfId="50604"/>
    <cellStyle name="Normal 5 3 2 4 6 3 2" xfId="50605"/>
    <cellStyle name="Normal 5 3 2 4 6 3 2 2" xfId="50606"/>
    <cellStyle name="Normal 5 3 2 4 6 3 3" xfId="50607"/>
    <cellStyle name="Normal 5 3 2 4 6 4" xfId="50608"/>
    <cellStyle name="Normal 5 3 2 4 6 4 2" xfId="50609"/>
    <cellStyle name="Normal 5 3 2 4 6 5" xfId="50610"/>
    <cellStyle name="Normal 5 3 2 4 7" xfId="50611"/>
    <cellStyle name="Normal 5 3 2 4 7 2" xfId="50612"/>
    <cellStyle name="Normal 5 3 2 4 7 2 2" xfId="50613"/>
    <cellStyle name="Normal 5 3 2 4 7 2 2 2" xfId="50614"/>
    <cellStyle name="Normal 5 3 2 4 7 2 3" xfId="50615"/>
    <cellStyle name="Normal 5 3 2 4 7 3" xfId="50616"/>
    <cellStyle name="Normal 5 3 2 4 7 3 2" xfId="50617"/>
    <cellStyle name="Normal 5 3 2 4 7 4" xfId="50618"/>
    <cellStyle name="Normal 5 3 2 4 8" xfId="50619"/>
    <cellStyle name="Normal 5 3 2 4 8 2" xfId="50620"/>
    <cellStyle name="Normal 5 3 2 4 8 2 2" xfId="50621"/>
    <cellStyle name="Normal 5 3 2 4 8 3" xfId="50622"/>
    <cellStyle name="Normal 5 3 2 4 9" xfId="50623"/>
    <cellStyle name="Normal 5 3 2 4 9 2" xfId="50624"/>
    <cellStyle name="Normal 5 3 2 4 9 3" xfId="50625"/>
    <cellStyle name="Normal 5 3 2 5" xfId="50626"/>
    <cellStyle name="Normal 5 3 2 5 10" xfId="50627"/>
    <cellStyle name="Normal 5 3 2 5 11" xfId="50628"/>
    <cellStyle name="Normal 5 3 2 5 2" xfId="50629"/>
    <cellStyle name="Normal 5 3 2 5 2 2" xfId="50630"/>
    <cellStyle name="Normal 5 3 2 5 2 2 2" xfId="50631"/>
    <cellStyle name="Normal 5 3 2 5 2 2 2 2" xfId="50632"/>
    <cellStyle name="Normal 5 3 2 5 2 2 2 2 2" xfId="50633"/>
    <cellStyle name="Normal 5 3 2 5 2 2 2 2 2 2" xfId="50634"/>
    <cellStyle name="Normal 5 3 2 5 2 2 2 2 2 2 2" xfId="50635"/>
    <cellStyle name="Normal 5 3 2 5 2 2 2 2 2 3" xfId="50636"/>
    <cellStyle name="Normal 5 3 2 5 2 2 2 2 3" xfId="50637"/>
    <cellStyle name="Normal 5 3 2 5 2 2 2 2 3 2" xfId="50638"/>
    <cellStyle name="Normal 5 3 2 5 2 2 2 2 4" xfId="50639"/>
    <cellStyle name="Normal 5 3 2 5 2 2 2 3" xfId="50640"/>
    <cellStyle name="Normal 5 3 2 5 2 2 2 3 2" xfId="50641"/>
    <cellStyle name="Normal 5 3 2 5 2 2 2 3 2 2" xfId="50642"/>
    <cellStyle name="Normal 5 3 2 5 2 2 2 3 3" xfId="50643"/>
    <cellStyle name="Normal 5 3 2 5 2 2 2 4" xfId="50644"/>
    <cellStyle name="Normal 5 3 2 5 2 2 2 4 2" xfId="50645"/>
    <cellStyle name="Normal 5 3 2 5 2 2 2 5" xfId="50646"/>
    <cellStyle name="Normal 5 3 2 5 2 2 3" xfId="50647"/>
    <cellStyle name="Normal 5 3 2 5 2 2 3 2" xfId="50648"/>
    <cellStyle name="Normal 5 3 2 5 2 2 3 2 2" xfId="50649"/>
    <cellStyle name="Normal 5 3 2 5 2 2 3 2 2 2" xfId="50650"/>
    <cellStyle name="Normal 5 3 2 5 2 2 3 2 3" xfId="50651"/>
    <cellStyle name="Normal 5 3 2 5 2 2 3 3" xfId="50652"/>
    <cellStyle name="Normal 5 3 2 5 2 2 3 3 2" xfId="50653"/>
    <cellStyle name="Normal 5 3 2 5 2 2 3 4" xfId="50654"/>
    <cellStyle name="Normal 5 3 2 5 2 2 4" xfId="50655"/>
    <cellStyle name="Normal 5 3 2 5 2 2 4 2" xfId="50656"/>
    <cellStyle name="Normal 5 3 2 5 2 2 4 2 2" xfId="50657"/>
    <cellStyle name="Normal 5 3 2 5 2 2 4 3" xfId="50658"/>
    <cellStyle name="Normal 5 3 2 5 2 2 5" xfId="50659"/>
    <cellStyle name="Normal 5 3 2 5 2 2 5 2" xfId="50660"/>
    <cellStyle name="Normal 5 3 2 5 2 2 6" xfId="50661"/>
    <cellStyle name="Normal 5 3 2 5 2 3" xfId="50662"/>
    <cellStyle name="Normal 5 3 2 5 2 3 2" xfId="50663"/>
    <cellStyle name="Normal 5 3 2 5 2 3 2 2" xfId="50664"/>
    <cellStyle name="Normal 5 3 2 5 2 3 2 2 2" xfId="50665"/>
    <cellStyle name="Normal 5 3 2 5 2 3 2 2 2 2" xfId="50666"/>
    <cellStyle name="Normal 5 3 2 5 2 3 2 2 2 2 2" xfId="50667"/>
    <cellStyle name="Normal 5 3 2 5 2 3 2 2 2 3" xfId="50668"/>
    <cellStyle name="Normal 5 3 2 5 2 3 2 2 3" xfId="50669"/>
    <cellStyle name="Normal 5 3 2 5 2 3 2 2 3 2" xfId="50670"/>
    <cellStyle name="Normal 5 3 2 5 2 3 2 2 4" xfId="50671"/>
    <cellStyle name="Normal 5 3 2 5 2 3 2 3" xfId="50672"/>
    <cellStyle name="Normal 5 3 2 5 2 3 2 3 2" xfId="50673"/>
    <cellStyle name="Normal 5 3 2 5 2 3 2 3 2 2" xfId="50674"/>
    <cellStyle name="Normal 5 3 2 5 2 3 2 3 3" xfId="50675"/>
    <cellStyle name="Normal 5 3 2 5 2 3 2 4" xfId="50676"/>
    <cellStyle name="Normal 5 3 2 5 2 3 2 4 2" xfId="50677"/>
    <cellStyle name="Normal 5 3 2 5 2 3 2 5" xfId="50678"/>
    <cellStyle name="Normal 5 3 2 5 2 3 3" xfId="50679"/>
    <cellStyle name="Normal 5 3 2 5 2 3 3 2" xfId="50680"/>
    <cellStyle name="Normal 5 3 2 5 2 3 3 2 2" xfId="50681"/>
    <cellStyle name="Normal 5 3 2 5 2 3 3 2 2 2" xfId="50682"/>
    <cellStyle name="Normal 5 3 2 5 2 3 3 2 3" xfId="50683"/>
    <cellStyle name="Normal 5 3 2 5 2 3 3 3" xfId="50684"/>
    <cellStyle name="Normal 5 3 2 5 2 3 3 3 2" xfId="50685"/>
    <cellStyle name="Normal 5 3 2 5 2 3 3 4" xfId="50686"/>
    <cellStyle name="Normal 5 3 2 5 2 3 4" xfId="50687"/>
    <cellStyle name="Normal 5 3 2 5 2 3 4 2" xfId="50688"/>
    <cellStyle name="Normal 5 3 2 5 2 3 4 2 2" xfId="50689"/>
    <cellStyle name="Normal 5 3 2 5 2 3 4 3" xfId="50690"/>
    <cellStyle name="Normal 5 3 2 5 2 3 5" xfId="50691"/>
    <cellStyle name="Normal 5 3 2 5 2 3 5 2" xfId="50692"/>
    <cellStyle name="Normal 5 3 2 5 2 3 6" xfId="50693"/>
    <cellStyle name="Normal 5 3 2 5 2 4" xfId="50694"/>
    <cellStyle name="Normal 5 3 2 5 2 4 2" xfId="50695"/>
    <cellStyle name="Normal 5 3 2 5 2 4 2 2" xfId="50696"/>
    <cellStyle name="Normal 5 3 2 5 2 4 2 2 2" xfId="50697"/>
    <cellStyle name="Normal 5 3 2 5 2 4 2 2 2 2" xfId="50698"/>
    <cellStyle name="Normal 5 3 2 5 2 4 2 2 3" xfId="50699"/>
    <cellStyle name="Normal 5 3 2 5 2 4 2 3" xfId="50700"/>
    <cellStyle name="Normal 5 3 2 5 2 4 2 3 2" xfId="50701"/>
    <cellStyle name="Normal 5 3 2 5 2 4 2 4" xfId="50702"/>
    <cellStyle name="Normal 5 3 2 5 2 4 3" xfId="50703"/>
    <cellStyle name="Normal 5 3 2 5 2 4 3 2" xfId="50704"/>
    <cellStyle name="Normal 5 3 2 5 2 4 3 2 2" xfId="50705"/>
    <cellStyle name="Normal 5 3 2 5 2 4 3 3" xfId="50706"/>
    <cellStyle name="Normal 5 3 2 5 2 4 4" xfId="50707"/>
    <cellStyle name="Normal 5 3 2 5 2 4 4 2" xfId="50708"/>
    <cellStyle name="Normal 5 3 2 5 2 4 5" xfId="50709"/>
    <cellStyle name="Normal 5 3 2 5 2 5" xfId="50710"/>
    <cellStyle name="Normal 5 3 2 5 2 5 2" xfId="50711"/>
    <cellStyle name="Normal 5 3 2 5 2 5 2 2" xfId="50712"/>
    <cellStyle name="Normal 5 3 2 5 2 5 2 2 2" xfId="50713"/>
    <cellStyle name="Normal 5 3 2 5 2 5 2 3" xfId="50714"/>
    <cellStyle name="Normal 5 3 2 5 2 5 3" xfId="50715"/>
    <cellStyle name="Normal 5 3 2 5 2 5 3 2" xfId="50716"/>
    <cellStyle name="Normal 5 3 2 5 2 5 4" xfId="50717"/>
    <cellStyle name="Normal 5 3 2 5 2 6" xfId="50718"/>
    <cellStyle name="Normal 5 3 2 5 2 6 2" xfId="50719"/>
    <cellStyle name="Normal 5 3 2 5 2 6 2 2" xfId="50720"/>
    <cellStyle name="Normal 5 3 2 5 2 6 3" xfId="50721"/>
    <cellStyle name="Normal 5 3 2 5 2 7" xfId="50722"/>
    <cellStyle name="Normal 5 3 2 5 2 7 2" xfId="50723"/>
    <cellStyle name="Normal 5 3 2 5 2 8" xfId="50724"/>
    <cellStyle name="Normal 5 3 2 5 3" xfId="50725"/>
    <cellStyle name="Normal 5 3 2 5 3 2" xfId="50726"/>
    <cellStyle name="Normal 5 3 2 5 3 2 2" xfId="50727"/>
    <cellStyle name="Normal 5 3 2 5 3 2 2 2" xfId="50728"/>
    <cellStyle name="Normal 5 3 2 5 3 2 2 2 2" xfId="50729"/>
    <cellStyle name="Normal 5 3 2 5 3 2 2 2 2 2" xfId="50730"/>
    <cellStyle name="Normal 5 3 2 5 3 2 2 2 3" xfId="50731"/>
    <cellStyle name="Normal 5 3 2 5 3 2 2 3" xfId="50732"/>
    <cellStyle name="Normal 5 3 2 5 3 2 2 3 2" xfId="50733"/>
    <cellStyle name="Normal 5 3 2 5 3 2 2 4" xfId="50734"/>
    <cellStyle name="Normal 5 3 2 5 3 2 3" xfId="50735"/>
    <cellStyle name="Normal 5 3 2 5 3 2 3 2" xfId="50736"/>
    <cellStyle name="Normal 5 3 2 5 3 2 3 2 2" xfId="50737"/>
    <cellStyle name="Normal 5 3 2 5 3 2 3 3" xfId="50738"/>
    <cellStyle name="Normal 5 3 2 5 3 2 4" xfId="50739"/>
    <cellStyle name="Normal 5 3 2 5 3 2 4 2" xfId="50740"/>
    <cellStyle name="Normal 5 3 2 5 3 2 5" xfId="50741"/>
    <cellStyle name="Normal 5 3 2 5 3 3" xfId="50742"/>
    <cellStyle name="Normal 5 3 2 5 3 3 2" xfId="50743"/>
    <cellStyle name="Normal 5 3 2 5 3 3 2 2" xfId="50744"/>
    <cellStyle name="Normal 5 3 2 5 3 3 2 2 2" xfId="50745"/>
    <cellStyle name="Normal 5 3 2 5 3 3 2 3" xfId="50746"/>
    <cellStyle name="Normal 5 3 2 5 3 3 3" xfId="50747"/>
    <cellStyle name="Normal 5 3 2 5 3 3 3 2" xfId="50748"/>
    <cellStyle name="Normal 5 3 2 5 3 3 4" xfId="50749"/>
    <cellStyle name="Normal 5 3 2 5 3 4" xfId="50750"/>
    <cellStyle name="Normal 5 3 2 5 3 4 2" xfId="50751"/>
    <cellStyle name="Normal 5 3 2 5 3 4 2 2" xfId="50752"/>
    <cellStyle name="Normal 5 3 2 5 3 4 3" xfId="50753"/>
    <cellStyle name="Normal 5 3 2 5 3 5" xfId="50754"/>
    <cellStyle name="Normal 5 3 2 5 3 5 2" xfId="50755"/>
    <cellStyle name="Normal 5 3 2 5 3 6" xfId="50756"/>
    <cellStyle name="Normal 5 3 2 5 4" xfId="50757"/>
    <cellStyle name="Normal 5 3 2 5 4 2" xfId="50758"/>
    <cellStyle name="Normal 5 3 2 5 4 2 2" xfId="50759"/>
    <cellStyle name="Normal 5 3 2 5 4 2 2 2" xfId="50760"/>
    <cellStyle name="Normal 5 3 2 5 4 2 2 2 2" xfId="50761"/>
    <cellStyle name="Normal 5 3 2 5 4 2 2 2 2 2" xfId="50762"/>
    <cellStyle name="Normal 5 3 2 5 4 2 2 2 3" xfId="50763"/>
    <cellStyle name="Normal 5 3 2 5 4 2 2 3" xfId="50764"/>
    <cellStyle name="Normal 5 3 2 5 4 2 2 3 2" xfId="50765"/>
    <cellStyle name="Normal 5 3 2 5 4 2 2 4" xfId="50766"/>
    <cellStyle name="Normal 5 3 2 5 4 2 3" xfId="50767"/>
    <cellStyle name="Normal 5 3 2 5 4 2 3 2" xfId="50768"/>
    <cellStyle name="Normal 5 3 2 5 4 2 3 2 2" xfId="50769"/>
    <cellStyle name="Normal 5 3 2 5 4 2 3 3" xfId="50770"/>
    <cellStyle name="Normal 5 3 2 5 4 2 4" xfId="50771"/>
    <cellStyle name="Normal 5 3 2 5 4 2 4 2" xfId="50772"/>
    <cellStyle name="Normal 5 3 2 5 4 2 5" xfId="50773"/>
    <cellStyle name="Normal 5 3 2 5 4 3" xfId="50774"/>
    <cellStyle name="Normal 5 3 2 5 4 3 2" xfId="50775"/>
    <cellStyle name="Normal 5 3 2 5 4 3 2 2" xfId="50776"/>
    <cellStyle name="Normal 5 3 2 5 4 3 2 2 2" xfId="50777"/>
    <cellStyle name="Normal 5 3 2 5 4 3 2 3" xfId="50778"/>
    <cellStyle name="Normal 5 3 2 5 4 3 3" xfId="50779"/>
    <cellStyle name="Normal 5 3 2 5 4 3 3 2" xfId="50780"/>
    <cellStyle name="Normal 5 3 2 5 4 3 4" xfId="50781"/>
    <cellStyle name="Normal 5 3 2 5 4 4" xfId="50782"/>
    <cellStyle name="Normal 5 3 2 5 4 4 2" xfId="50783"/>
    <cellStyle name="Normal 5 3 2 5 4 4 2 2" xfId="50784"/>
    <cellStyle name="Normal 5 3 2 5 4 4 3" xfId="50785"/>
    <cellStyle name="Normal 5 3 2 5 4 5" xfId="50786"/>
    <cellStyle name="Normal 5 3 2 5 4 5 2" xfId="50787"/>
    <cellStyle name="Normal 5 3 2 5 4 6" xfId="50788"/>
    <cellStyle name="Normal 5 3 2 5 5" xfId="50789"/>
    <cellStyle name="Normal 5 3 2 5 5 2" xfId="50790"/>
    <cellStyle name="Normal 5 3 2 5 5 2 2" xfId="50791"/>
    <cellStyle name="Normal 5 3 2 5 5 2 2 2" xfId="50792"/>
    <cellStyle name="Normal 5 3 2 5 5 2 2 2 2" xfId="50793"/>
    <cellStyle name="Normal 5 3 2 5 5 2 2 2 2 2" xfId="50794"/>
    <cellStyle name="Normal 5 3 2 5 5 2 2 2 3" xfId="50795"/>
    <cellStyle name="Normal 5 3 2 5 5 2 2 3" xfId="50796"/>
    <cellStyle name="Normal 5 3 2 5 5 2 2 3 2" xfId="50797"/>
    <cellStyle name="Normal 5 3 2 5 5 2 2 4" xfId="50798"/>
    <cellStyle name="Normal 5 3 2 5 5 2 3" xfId="50799"/>
    <cellStyle name="Normal 5 3 2 5 5 2 3 2" xfId="50800"/>
    <cellStyle name="Normal 5 3 2 5 5 2 3 2 2" xfId="50801"/>
    <cellStyle name="Normal 5 3 2 5 5 2 3 3" xfId="50802"/>
    <cellStyle name="Normal 5 3 2 5 5 2 4" xfId="50803"/>
    <cellStyle name="Normal 5 3 2 5 5 2 4 2" xfId="50804"/>
    <cellStyle name="Normal 5 3 2 5 5 2 5" xfId="50805"/>
    <cellStyle name="Normal 5 3 2 5 5 3" xfId="50806"/>
    <cellStyle name="Normal 5 3 2 5 5 3 2" xfId="50807"/>
    <cellStyle name="Normal 5 3 2 5 5 3 2 2" xfId="50808"/>
    <cellStyle name="Normal 5 3 2 5 5 3 2 2 2" xfId="50809"/>
    <cellStyle name="Normal 5 3 2 5 5 3 2 3" xfId="50810"/>
    <cellStyle name="Normal 5 3 2 5 5 3 3" xfId="50811"/>
    <cellStyle name="Normal 5 3 2 5 5 3 3 2" xfId="50812"/>
    <cellStyle name="Normal 5 3 2 5 5 3 4" xfId="50813"/>
    <cellStyle name="Normal 5 3 2 5 5 4" xfId="50814"/>
    <cellStyle name="Normal 5 3 2 5 5 4 2" xfId="50815"/>
    <cellStyle name="Normal 5 3 2 5 5 4 2 2" xfId="50816"/>
    <cellStyle name="Normal 5 3 2 5 5 4 3" xfId="50817"/>
    <cellStyle name="Normal 5 3 2 5 5 5" xfId="50818"/>
    <cellStyle name="Normal 5 3 2 5 5 5 2" xfId="50819"/>
    <cellStyle name="Normal 5 3 2 5 5 6" xfId="50820"/>
    <cellStyle name="Normal 5 3 2 5 6" xfId="50821"/>
    <cellStyle name="Normal 5 3 2 5 6 2" xfId="50822"/>
    <cellStyle name="Normal 5 3 2 5 6 2 2" xfId="50823"/>
    <cellStyle name="Normal 5 3 2 5 6 2 2 2" xfId="50824"/>
    <cellStyle name="Normal 5 3 2 5 6 2 2 2 2" xfId="50825"/>
    <cellStyle name="Normal 5 3 2 5 6 2 2 3" xfId="50826"/>
    <cellStyle name="Normal 5 3 2 5 6 2 3" xfId="50827"/>
    <cellStyle name="Normal 5 3 2 5 6 2 3 2" xfId="50828"/>
    <cellStyle name="Normal 5 3 2 5 6 2 4" xfId="50829"/>
    <cellStyle name="Normal 5 3 2 5 6 3" xfId="50830"/>
    <cellStyle name="Normal 5 3 2 5 6 3 2" xfId="50831"/>
    <cellStyle name="Normal 5 3 2 5 6 3 2 2" xfId="50832"/>
    <cellStyle name="Normal 5 3 2 5 6 3 3" xfId="50833"/>
    <cellStyle name="Normal 5 3 2 5 6 4" xfId="50834"/>
    <cellStyle name="Normal 5 3 2 5 6 4 2" xfId="50835"/>
    <cellStyle name="Normal 5 3 2 5 6 5" xfId="50836"/>
    <cellStyle name="Normal 5 3 2 5 7" xfId="50837"/>
    <cellStyle name="Normal 5 3 2 5 7 2" xfId="50838"/>
    <cellStyle name="Normal 5 3 2 5 7 2 2" xfId="50839"/>
    <cellStyle name="Normal 5 3 2 5 7 2 2 2" xfId="50840"/>
    <cellStyle name="Normal 5 3 2 5 7 2 3" xfId="50841"/>
    <cellStyle name="Normal 5 3 2 5 7 3" xfId="50842"/>
    <cellStyle name="Normal 5 3 2 5 7 3 2" xfId="50843"/>
    <cellStyle name="Normal 5 3 2 5 7 4" xfId="50844"/>
    <cellStyle name="Normal 5 3 2 5 8" xfId="50845"/>
    <cellStyle name="Normal 5 3 2 5 8 2" xfId="50846"/>
    <cellStyle name="Normal 5 3 2 5 8 2 2" xfId="50847"/>
    <cellStyle name="Normal 5 3 2 5 8 3" xfId="50848"/>
    <cellStyle name="Normal 5 3 2 5 9" xfId="50849"/>
    <cellStyle name="Normal 5 3 2 5 9 2" xfId="50850"/>
    <cellStyle name="Normal 5 3 2 5 9 3" xfId="50851"/>
    <cellStyle name="Normal 5 3 2 6" xfId="50852"/>
    <cellStyle name="Normal 5 3 2 6 2" xfId="50853"/>
    <cellStyle name="Normal 5 3 2 6 2 2" xfId="50854"/>
    <cellStyle name="Normal 5 3 2 6 2 2 2" xfId="50855"/>
    <cellStyle name="Normal 5 3 2 6 2 2 2 2" xfId="50856"/>
    <cellStyle name="Normal 5 3 2 6 2 2 2 2 2" xfId="50857"/>
    <cellStyle name="Normal 5 3 2 6 2 2 2 2 2 2" xfId="50858"/>
    <cellStyle name="Normal 5 3 2 6 2 2 2 2 3" xfId="50859"/>
    <cellStyle name="Normal 5 3 2 6 2 2 2 3" xfId="50860"/>
    <cellStyle name="Normal 5 3 2 6 2 2 2 3 2" xfId="50861"/>
    <cellStyle name="Normal 5 3 2 6 2 2 2 4" xfId="50862"/>
    <cellStyle name="Normal 5 3 2 6 2 2 3" xfId="50863"/>
    <cellStyle name="Normal 5 3 2 6 2 2 3 2" xfId="50864"/>
    <cellStyle name="Normal 5 3 2 6 2 2 3 2 2" xfId="50865"/>
    <cellStyle name="Normal 5 3 2 6 2 2 3 3" xfId="50866"/>
    <cellStyle name="Normal 5 3 2 6 2 2 4" xfId="50867"/>
    <cellStyle name="Normal 5 3 2 6 2 2 4 2" xfId="50868"/>
    <cellStyle name="Normal 5 3 2 6 2 2 5" xfId="50869"/>
    <cellStyle name="Normal 5 3 2 6 2 3" xfId="50870"/>
    <cellStyle name="Normal 5 3 2 6 2 3 2" xfId="50871"/>
    <cellStyle name="Normal 5 3 2 6 2 3 2 2" xfId="50872"/>
    <cellStyle name="Normal 5 3 2 6 2 3 2 2 2" xfId="50873"/>
    <cellStyle name="Normal 5 3 2 6 2 3 2 3" xfId="50874"/>
    <cellStyle name="Normal 5 3 2 6 2 3 3" xfId="50875"/>
    <cellStyle name="Normal 5 3 2 6 2 3 3 2" xfId="50876"/>
    <cellStyle name="Normal 5 3 2 6 2 3 4" xfId="50877"/>
    <cellStyle name="Normal 5 3 2 6 2 4" xfId="50878"/>
    <cellStyle name="Normal 5 3 2 6 2 4 2" xfId="50879"/>
    <cellStyle name="Normal 5 3 2 6 2 4 2 2" xfId="50880"/>
    <cellStyle name="Normal 5 3 2 6 2 4 3" xfId="50881"/>
    <cellStyle name="Normal 5 3 2 6 2 5" xfId="50882"/>
    <cellStyle name="Normal 5 3 2 6 2 5 2" xfId="50883"/>
    <cellStyle name="Normal 5 3 2 6 2 6" xfId="50884"/>
    <cellStyle name="Normal 5 3 2 6 3" xfId="50885"/>
    <cellStyle name="Normal 5 3 2 6 3 2" xfId="50886"/>
    <cellStyle name="Normal 5 3 2 6 3 2 2" xfId="50887"/>
    <cellStyle name="Normal 5 3 2 6 3 2 2 2" xfId="50888"/>
    <cellStyle name="Normal 5 3 2 6 3 2 2 2 2" xfId="50889"/>
    <cellStyle name="Normal 5 3 2 6 3 2 2 2 2 2" xfId="50890"/>
    <cellStyle name="Normal 5 3 2 6 3 2 2 2 3" xfId="50891"/>
    <cellStyle name="Normal 5 3 2 6 3 2 2 3" xfId="50892"/>
    <cellStyle name="Normal 5 3 2 6 3 2 2 3 2" xfId="50893"/>
    <cellStyle name="Normal 5 3 2 6 3 2 2 4" xfId="50894"/>
    <cellStyle name="Normal 5 3 2 6 3 2 3" xfId="50895"/>
    <cellStyle name="Normal 5 3 2 6 3 2 3 2" xfId="50896"/>
    <cellStyle name="Normal 5 3 2 6 3 2 3 2 2" xfId="50897"/>
    <cellStyle name="Normal 5 3 2 6 3 2 3 3" xfId="50898"/>
    <cellStyle name="Normal 5 3 2 6 3 2 4" xfId="50899"/>
    <cellStyle name="Normal 5 3 2 6 3 2 4 2" xfId="50900"/>
    <cellStyle name="Normal 5 3 2 6 3 2 5" xfId="50901"/>
    <cellStyle name="Normal 5 3 2 6 3 3" xfId="50902"/>
    <cellStyle name="Normal 5 3 2 6 3 3 2" xfId="50903"/>
    <cellStyle name="Normal 5 3 2 6 3 3 2 2" xfId="50904"/>
    <cellStyle name="Normal 5 3 2 6 3 3 2 2 2" xfId="50905"/>
    <cellStyle name="Normal 5 3 2 6 3 3 2 3" xfId="50906"/>
    <cellStyle name="Normal 5 3 2 6 3 3 3" xfId="50907"/>
    <cellStyle name="Normal 5 3 2 6 3 3 3 2" xfId="50908"/>
    <cellStyle name="Normal 5 3 2 6 3 3 4" xfId="50909"/>
    <cellStyle name="Normal 5 3 2 6 3 4" xfId="50910"/>
    <cellStyle name="Normal 5 3 2 6 3 4 2" xfId="50911"/>
    <cellStyle name="Normal 5 3 2 6 3 4 2 2" xfId="50912"/>
    <cellStyle name="Normal 5 3 2 6 3 4 3" xfId="50913"/>
    <cellStyle name="Normal 5 3 2 6 3 5" xfId="50914"/>
    <cellStyle name="Normal 5 3 2 6 3 5 2" xfId="50915"/>
    <cellStyle name="Normal 5 3 2 6 3 6" xfId="50916"/>
    <cellStyle name="Normal 5 3 2 6 4" xfId="50917"/>
    <cellStyle name="Normal 5 3 2 6 4 2" xfId="50918"/>
    <cellStyle name="Normal 5 3 2 6 4 2 2" xfId="50919"/>
    <cellStyle name="Normal 5 3 2 6 4 2 2 2" xfId="50920"/>
    <cellStyle name="Normal 5 3 2 6 4 2 2 2 2" xfId="50921"/>
    <cellStyle name="Normal 5 3 2 6 4 2 2 3" xfId="50922"/>
    <cellStyle name="Normal 5 3 2 6 4 2 3" xfId="50923"/>
    <cellStyle name="Normal 5 3 2 6 4 2 3 2" xfId="50924"/>
    <cellStyle name="Normal 5 3 2 6 4 2 4" xfId="50925"/>
    <cellStyle name="Normal 5 3 2 6 4 3" xfId="50926"/>
    <cellStyle name="Normal 5 3 2 6 4 3 2" xfId="50927"/>
    <cellStyle name="Normal 5 3 2 6 4 3 2 2" xfId="50928"/>
    <cellStyle name="Normal 5 3 2 6 4 3 3" xfId="50929"/>
    <cellStyle name="Normal 5 3 2 6 4 4" xfId="50930"/>
    <cellStyle name="Normal 5 3 2 6 4 4 2" xfId="50931"/>
    <cellStyle name="Normal 5 3 2 6 4 5" xfId="50932"/>
    <cellStyle name="Normal 5 3 2 6 5" xfId="50933"/>
    <cellStyle name="Normal 5 3 2 6 5 2" xfId="50934"/>
    <cellStyle name="Normal 5 3 2 6 5 2 2" xfId="50935"/>
    <cellStyle name="Normal 5 3 2 6 5 2 2 2" xfId="50936"/>
    <cellStyle name="Normal 5 3 2 6 5 2 3" xfId="50937"/>
    <cellStyle name="Normal 5 3 2 6 5 3" xfId="50938"/>
    <cellStyle name="Normal 5 3 2 6 5 3 2" xfId="50939"/>
    <cellStyle name="Normal 5 3 2 6 5 4" xfId="50940"/>
    <cellStyle name="Normal 5 3 2 6 6" xfId="50941"/>
    <cellStyle name="Normal 5 3 2 6 6 2" xfId="50942"/>
    <cellStyle name="Normal 5 3 2 6 6 2 2" xfId="50943"/>
    <cellStyle name="Normal 5 3 2 6 6 3" xfId="50944"/>
    <cellStyle name="Normal 5 3 2 6 7" xfId="50945"/>
    <cellStyle name="Normal 5 3 2 6 7 2" xfId="50946"/>
    <cellStyle name="Normal 5 3 2 6 8" xfId="50947"/>
    <cellStyle name="Normal 5 3 2 7" xfId="50948"/>
    <cellStyle name="Normal 5 3 2 7 2" xfId="50949"/>
    <cellStyle name="Normal 5 3 2 7 2 2" xfId="50950"/>
    <cellStyle name="Normal 5 3 2 7 2 2 2" xfId="50951"/>
    <cellStyle name="Normal 5 3 2 7 2 2 2 2" xfId="50952"/>
    <cellStyle name="Normal 5 3 2 7 2 2 2 2 2" xfId="50953"/>
    <cellStyle name="Normal 5 3 2 7 2 2 2 3" xfId="50954"/>
    <cellStyle name="Normal 5 3 2 7 2 2 3" xfId="50955"/>
    <cellStyle name="Normal 5 3 2 7 2 2 3 2" xfId="50956"/>
    <cellStyle name="Normal 5 3 2 7 2 2 4" xfId="50957"/>
    <cellStyle name="Normal 5 3 2 7 2 3" xfId="50958"/>
    <cellStyle name="Normal 5 3 2 7 2 3 2" xfId="50959"/>
    <cellStyle name="Normal 5 3 2 7 2 3 2 2" xfId="50960"/>
    <cellStyle name="Normal 5 3 2 7 2 3 3" xfId="50961"/>
    <cellStyle name="Normal 5 3 2 7 2 4" xfId="50962"/>
    <cellStyle name="Normal 5 3 2 7 2 4 2" xfId="50963"/>
    <cellStyle name="Normal 5 3 2 7 2 5" xfId="50964"/>
    <cellStyle name="Normal 5 3 2 7 3" xfId="50965"/>
    <cellStyle name="Normal 5 3 2 7 3 2" xfId="50966"/>
    <cellStyle name="Normal 5 3 2 7 3 2 2" xfId="50967"/>
    <cellStyle name="Normal 5 3 2 7 3 2 2 2" xfId="50968"/>
    <cellStyle name="Normal 5 3 2 7 3 2 3" xfId="50969"/>
    <cellStyle name="Normal 5 3 2 7 3 3" xfId="50970"/>
    <cellStyle name="Normal 5 3 2 7 3 3 2" xfId="50971"/>
    <cellStyle name="Normal 5 3 2 7 3 4" xfId="50972"/>
    <cellStyle name="Normal 5 3 2 7 4" xfId="50973"/>
    <cellStyle name="Normal 5 3 2 7 4 2" xfId="50974"/>
    <cellStyle name="Normal 5 3 2 7 4 2 2" xfId="50975"/>
    <cellStyle name="Normal 5 3 2 7 4 3" xfId="50976"/>
    <cellStyle name="Normal 5 3 2 7 5" xfId="50977"/>
    <cellStyle name="Normal 5 3 2 7 5 2" xfId="50978"/>
    <cellStyle name="Normal 5 3 2 7 6" xfId="50979"/>
    <cellStyle name="Normal 5 3 2 8" xfId="50980"/>
    <cellStyle name="Normal 5 3 2 8 2" xfId="50981"/>
    <cellStyle name="Normal 5 3 2 8 2 2" xfId="50982"/>
    <cellStyle name="Normal 5 3 2 8 2 2 2" xfId="50983"/>
    <cellStyle name="Normal 5 3 2 8 2 2 2 2" xfId="50984"/>
    <cellStyle name="Normal 5 3 2 8 2 2 2 2 2" xfId="50985"/>
    <cellStyle name="Normal 5 3 2 8 2 2 2 3" xfId="50986"/>
    <cellStyle name="Normal 5 3 2 8 2 2 3" xfId="50987"/>
    <cellStyle name="Normal 5 3 2 8 2 2 3 2" xfId="50988"/>
    <cellStyle name="Normal 5 3 2 8 2 2 4" xfId="50989"/>
    <cellStyle name="Normal 5 3 2 8 2 3" xfId="50990"/>
    <cellStyle name="Normal 5 3 2 8 2 3 2" xfId="50991"/>
    <cellStyle name="Normal 5 3 2 8 2 3 2 2" xfId="50992"/>
    <cellStyle name="Normal 5 3 2 8 2 3 3" xfId="50993"/>
    <cellStyle name="Normal 5 3 2 8 2 4" xfId="50994"/>
    <cellStyle name="Normal 5 3 2 8 2 4 2" xfId="50995"/>
    <cellStyle name="Normal 5 3 2 8 2 5" xfId="50996"/>
    <cellStyle name="Normal 5 3 2 8 3" xfId="50997"/>
    <cellStyle name="Normal 5 3 2 8 3 2" xfId="50998"/>
    <cellStyle name="Normal 5 3 2 8 3 2 2" xfId="50999"/>
    <cellStyle name="Normal 5 3 2 8 3 2 2 2" xfId="51000"/>
    <cellStyle name="Normal 5 3 2 8 3 2 3" xfId="51001"/>
    <cellStyle name="Normal 5 3 2 8 3 3" xfId="51002"/>
    <cellStyle name="Normal 5 3 2 8 3 3 2" xfId="51003"/>
    <cellStyle name="Normal 5 3 2 8 3 4" xfId="51004"/>
    <cellStyle name="Normal 5 3 2 8 4" xfId="51005"/>
    <cellStyle name="Normal 5 3 2 8 4 2" xfId="51006"/>
    <cellStyle name="Normal 5 3 2 8 4 2 2" xfId="51007"/>
    <cellStyle name="Normal 5 3 2 8 4 3" xfId="51008"/>
    <cellStyle name="Normal 5 3 2 8 5" xfId="51009"/>
    <cellStyle name="Normal 5 3 2 8 5 2" xfId="51010"/>
    <cellStyle name="Normal 5 3 2 8 6" xfId="51011"/>
    <cellStyle name="Normal 5 3 2 9" xfId="51012"/>
    <cellStyle name="Normal 5 3 2 9 2" xfId="51013"/>
    <cellStyle name="Normal 5 3 2 9 2 2" xfId="51014"/>
    <cellStyle name="Normal 5 3 2 9 2 2 2" xfId="51015"/>
    <cellStyle name="Normal 5 3 2 9 2 2 2 2" xfId="51016"/>
    <cellStyle name="Normal 5 3 2 9 2 2 2 2 2" xfId="51017"/>
    <cellStyle name="Normal 5 3 2 9 2 2 2 3" xfId="51018"/>
    <cellStyle name="Normal 5 3 2 9 2 2 3" xfId="51019"/>
    <cellStyle name="Normal 5 3 2 9 2 2 3 2" xfId="51020"/>
    <cellStyle name="Normal 5 3 2 9 2 2 4" xfId="51021"/>
    <cellStyle name="Normal 5 3 2 9 2 3" xfId="51022"/>
    <cellStyle name="Normal 5 3 2 9 2 3 2" xfId="51023"/>
    <cellStyle name="Normal 5 3 2 9 2 3 2 2" xfId="51024"/>
    <cellStyle name="Normal 5 3 2 9 2 3 3" xfId="51025"/>
    <cellStyle name="Normal 5 3 2 9 2 4" xfId="51026"/>
    <cellStyle name="Normal 5 3 2 9 2 4 2" xfId="51027"/>
    <cellStyle name="Normal 5 3 2 9 2 5" xfId="51028"/>
    <cellStyle name="Normal 5 3 2 9 3" xfId="51029"/>
    <cellStyle name="Normal 5 3 2 9 3 2" xfId="51030"/>
    <cellStyle name="Normal 5 3 2 9 3 2 2" xfId="51031"/>
    <cellStyle name="Normal 5 3 2 9 3 2 2 2" xfId="51032"/>
    <cellStyle name="Normal 5 3 2 9 3 2 3" xfId="51033"/>
    <cellStyle name="Normal 5 3 2 9 3 3" xfId="51034"/>
    <cellStyle name="Normal 5 3 2 9 3 3 2" xfId="51035"/>
    <cellStyle name="Normal 5 3 2 9 3 4" xfId="51036"/>
    <cellStyle name="Normal 5 3 2 9 4" xfId="51037"/>
    <cellStyle name="Normal 5 3 2 9 4 2" xfId="51038"/>
    <cellStyle name="Normal 5 3 2 9 4 2 2" xfId="51039"/>
    <cellStyle name="Normal 5 3 2 9 4 3" xfId="51040"/>
    <cellStyle name="Normal 5 3 2 9 5" xfId="51041"/>
    <cellStyle name="Normal 5 3 2 9 5 2" xfId="51042"/>
    <cellStyle name="Normal 5 3 2 9 6" xfId="51043"/>
    <cellStyle name="Normal 5 3 3" xfId="51044"/>
    <cellStyle name="Normal 5 3 3 10" xfId="51045"/>
    <cellStyle name="Normal 5 3 3 10 2" xfId="51046"/>
    <cellStyle name="Normal 5 3 3 10 2 2" xfId="51047"/>
    <cellStyle name="Normal 5 3 3 10 3" xfId="51048"/>
    <cellStyle name="Normal 5 3 3 11" xfId="51049"/>
    <cellStyle name="Normal 5 3 3 11 2" xfId="51050"/>
    <cellStyle name="Normal 5 3 3 11 3" xfId="51051"/>
    <cellStyle name="Normal 5 3 3 12" xfId="51052"/>
    <cellStyle name="Normal 5 3 3 13" xfId="51053"/>
    <cellStyle name="Normal 5 3 3 2" xfId="51054"/>
    <cellStyle name="Normal 5 3 3 2 10" xfId="51055"/>
    <cellStyle name="Normal 5 3 3 2 11" xfId="51056"/>
    <cellStyle name="Normal 5 3 3 2 2" xfId="51057"/>
    <cellStyle name="Normal 5 3 3 2 2 2" xfId="51058"/>
    <cellStyle name="Normal 5 3 3 2 2 2 2" xfId="51059"/>
    <cellStyle name="Normal 5 3 3 2 2 2 2 2" xfId="51060"/>
    <cellStyle name="Normal 5 3 3 2 2 2 2 2 2" xfId="51061"/>
    <cellStyle name="Normal 5 3 3 2 2 2 2 2 2 2" xfId="51062"/>
    <cellStyle name="Normal 5 3 3 2 2 2 2 2 2 2 2" xfId="51063"/>
    <cellStyle name="Normal 5 3 3 2 2 2 2 2 2 3" xfId="51064"/>
    <cellStyle name="Normal 5 3 3 2 2 2 2 2 3" xfId="51065"/>
    <cellStyle name="Normal 5 3 3 2 2 2 2 2 3 2" xfId="51066"/>
    <cellStyle name="Normal 5 3 3 2 2 2 2 2 4" xfId="51067"/>
    <cellStyle name="Normal 5 3 3 2 2 2 2 3" xfId="51068"/>
    <cellStyle name="Normal 5 3 3 2 2 2 2 3 2" xfId="51069"/>
    <cellStyle name="Normal 5 3 3 2 2 2 2 3 2 2" xfId="51070"/>
    <cellStyle name="Normal 5 3 3 2 2 2 2 3 3" xfId="51071"/>
    <cellStyle name="Normal 5 3 3 2 2 2 2 4" xfId="51072"/>
    <cellStyle name="Normal 5 3 3 2 2 2 2 4 2" xfId="51073"/>
    <cellStyle name="Normal 5 3 3 2 2 2 2 5" xfId="51074"/>
    <cellStyle name="Normal 5 3 3 2 2 2 3" xfId="51075"/>
    <cellStyle name="Normal 5 3 3 2 2 2 3 2" xfId="51076"/>
    <cellStyle name="Normal 5 3 3 2 2 2 3 2 2" xfId="51077"/>
    <cellStyle name="Normal 5 3 3 2 2 2 3 2 2 2" xfId="51078"/>
    <cellStyle name="Normal 5 3 3 2 2 2 3 2 3" xfId="51079"/>
    <cellStyle name="Normal 5 3 3 2 2 2 3 3" xfId="51080"/>
    <cellStyle name="Normal 5 3 3 2 2 2 3 3 2" xfId="51081"/>
    <cellStyle name="Normal 5 3 3 2 2 2 3 4" xfId="51082"/>
    <cellStyle name="Normal 5 3 3 2 2 2 4" xfId="51083"/>
    <cellStyle name="Normal 5 3 3 2 2 2 4 2" xfId="51084"/>
    <cellStyle name="Normal 5 3 3 2 2 2 4 2 2" xfId="51085"/>
    <cellStyle name="Normal 5 3 3 2 2 2 4 3" xfId="51086"/>
    <cellStyle name="Normal 5 3 3 2 2 2 5" xfId="51087"/>
    <cellStyle name="Normal 5 3 3 2 2 2 5 2" xfId="51088"/>
    <cellStyle name="Normal 5 3 3 2 2 2 6" xfId="51089"/>
    <cellStyle name="Normal 5 3 3 2 2 3" xfId="51090"/>
    <cellStyle name="Normal 5 3 3 2 2 3 2" xfId="51091"/>
    <cellStyle name="Normal 5 3 3 2 2 3 2 2" xfId="51092"/>
    <cellStyle name="Normal 5 3 3 2 2 3 2 2 2" xfId="51093"/>
    <cellStyle name="Normal 5 3 3 2 2 3 2 2 2 2" xfId="51094"/>
    <cellStyle name="Normal 5 3 3 2 2 3 2 2 2 2 2" xfId="51095"/>
    <cellStyle name="Normal 5 3 3 2 2 3 2 2 2 3" xfId="51096"/>
    <cellStyle name="Normal 5 3 3 2 2 3 2 2 3" xfId="51097"/>
    <cellStyle name="Normal 5 3 3 2 2 3 2 2 3 2" xfId="51098"/>
    <cellStyle name="Normal 5 3 3 2 2 3 2 2 4" xfId="51099"/>
    <cellStyle name="Normal 5 3 3 2 2 3 2 3" xfId="51100"/>
    <cellStyle name="Normal 5 3 3 2 2 3 2 3 2" xfId="51101"/>
    <cellStyle name="Normal 5 3 3 2 2 3 2 3 2 2" xfId="51102"/>
    <cellStyle name="Normal 5 3 3 2 2 3 2 3 3" xfId="51103"/>
    <cellStyle name="Normal 5 3 3 2 2 3 2 4" xfId="51104"/>
    <cellStyle name="Normal 5 3 3 2 2 3 2 4 2" xfId="51105"/>
    <cellStyle name="Normal 5 3 3 2 2 3 2 5" xfId="51106"/>
    <cellStyle name="Normal 5 3 3 2 2 3 3" xfId="51107"/>
    <cellStyle name="Normal 5 3 3 2 2 3 3 2" xfId="51108"/>
    <cellStyle name="Normal 5 3 3 2 2 3 3 2 2" xfId="51109"/>
    <cellStyle name="Normal 5 3 3 2 2 3 3 2 2 2" xfId="51110"/>
    <cellStyle name="Normal 5 3 3 2 2 3 3 2 3" xfId="51111"/>
    <cellStyle name="Normal 5 3 3 2 2 3 3 3" xfId="51112"/>
    <cellStyle name="Normal 5 3 3 2 2 3 3 3 2" xfId="51113"/>
    <cellStyle name="Normal 5 3 3 2 2 3 3 4" xfId="51114"/>
    <cellStyle name="Normal 5 3 3 2 2 3 4" xfId="51115"/>
    <cellStyle name="Normal 5 3 3 2 2 3 4 2" xfId="51116"/>
    <cellStyle name="Normal 5 3 3 2 2 3 4 2 2" xfId="51117"/>
    <cellStyle name="Normal 5 3 3 2 2 3 4 3" xfId="51118"/>
    <cellStyle name="Normal 5 3 3 2 2 3 5" xfId="51119"/>
    <cellStyle name="Normal 5 3 3 2 2 3 5 2" xfId="51120"/>
    <cellStyle name="Normal 5 3 3 2 2 3 6" xfId="51121"/>
    <cellStyle name="Normal 5 3 3 2 2 4" xfId="51122"/>
    <cellStyle name="Normal 5 3 3 2 2 4 2" xfId="51123"/>
    <cellStyle name="Normal 5 3 3 2 2 4 2 2" xfId="51124"/>
    <cellStyle name="Normal 5 3 3 2 2 4 2 2 2" xfId="51125"/>
    <cellStyle name="Normal 5 3 3 2 2 4 2 2 2 2" xfId="51126"/>
    <cellStyle name="Normal 5 3 3 2 2 4 2 2 3" xfId="51127"/>
    <cellStyle name="Normal 5 3 3 2 2 4 2 3" xfId="51128"/>
    <cellStyle name="Normal 5 3 3 2 2 4 2 3 2" xfId="51129"/>
    <cellStyle name="Normal 5 3 3 2 2 4 2 4" xfId="51130"/>
    <cellStyle name="Normal 5 3 3 2 2 4 3" xfId="51131"/>
    <cellStyle name="Normal 5 3 3 2 2 4 3 2" xfId="51132"/>
    <cellStyle name="Normal 5 3 3 2 2 4 3 2 2" xfId="51133"/>
    <cellStyle name="Normal 5 3 3 2 2 4 3 3" xfId="51134"/>
    <cellStyle name="Normal 5 3 3 2 2 4 4" xfId="51135"/>
    <cellStyle name="Normal 5 3 3 2 2 4 4 2" xfId="51136"/>
    <cellStyle name="Normal 5 3 3 2 2 4 5" xfId="51137"/>
    <cellStyle name="Normal 5 3 3 2 2 5" xfId="51138"/>
    <cellStyle name="Normal 5 3 3 2 2 5 2" xfId="51139"/>
    <cellStyle name="Normal 5 3 3 2 2 5 2 2" xfId="51140"/>
    <cellStyle name="Normal 5 3 3 2 2 5 2 2 2" xfId="51141"/>
    <cellStyle name="Normal 5 3 3 2 2 5 2 3" xfId="51142"/>
    <cellStyle name="Normal 5 3 3 2 2 5 3" xfId="51143"/>
    <cellStyle name="Normal 5 3 3 2 2 5 3 2" xfId="51144"/>
    <cellStyle name="Normal 5 3 3 2 2 5 4" xfId="51145"/>
    <cellStyle name="Normal 5 3 3 2 2 6" xfId="51146"/>
    <cellStyle name="Normal 5 3 3 2 2 6 2" xfId="51147"/>
    <cellStyle name="Normal 5 3 3 2 2 6 2 2" xfId="51148"/>
    <cellStyle name="Normal 5 3 3 2 2 6 3" xfId="51149"/>
    <cellStyle name="Normal 5 3 3 2 2 7" xfId="51150"/>
    <cellStyle name="Normal 5 3 3 2 2 7 2" xfId="51151"/>
    <cellStyle name="Normal 5 3 3 2 2 8" xfId="51152"/>
    <cellStyle name="Normal 5 3 3 2 3" xfId="51153"/>
    <cellStyle name="Normal 5 3 3 2 3 2" xfId="51154"/>
    <cellStyle name="Normal 5 3 3 2 3 2 2" xfId="51155"/>
    <cellStyle name="Normal 5 3 3 2 3 2 2 2" xfId="51156"/>
    <cellStyle name="Normal 5 3 3 2 3 2 2 2 2" xfId="51157"/>
    <cellStyle name="Normal 5 3 3 2 3 2 2 2 2 2" xfId="51158"/>
    <cellStyle name="Normal 5 3 3 2 3 2 2 2 3" xfId="51159"/>
    <cellStyle name="Normal 5 3 3 2 3 2 2 3" xfId="51160"/>
    <cellStyle name="Normal 5 3 3 2 3 2 2 3 2" xfId="51161"/>
    <cellStyle name="Normal 5 3 3 2 3 2 2 4" xfId="51162"/>
    <cellStyle name="Normal 5 3 3 2 3 2 3" xfId="51163"/>
    <cellStyle name="Normal 5 3 3 2 3 2 3 2" xfId="51164"/>
    <cellStyle name="Normal 5 3 3 2 3 2 3 2 2" xfId="51165"/>
    <cellStyle name="Normal 5 3 3 2 3 2 3 3" xfId="51166"/>
    <cellStyle name="Normal 5 3 3 2 3 2 4" xfId="51167"/>
    <cellStyle name="Normal 5 3 3 2 3 2 4 2" xfId="51168"/>
    <cellStyle name="Normal 5 3 3 2 3 2 5" xfId="51169"/>
    <cellStyle name="Normal 5 3 3 2 3 3" xfId="51170"/>
    <cellStyle name="Normal 5 3 3 2 3 3 2" xfId="51171"/>
    <cellStyle name="Normal 5 3 3 2 3 3 2 2" xfId="51172"/>
    <cellStyle name="Normal 5 3 3 2 3 3 2 2 2" xfId="51173"/>
    <cellStyle name="Normal 5 3 3 2 3 3 2 3" xfId="51174"/>
    <cellStyle name="Normal 5 3 3 2 3 3 3" xfId="51175"/>
    <cellStyle name="Normal 5 3 3 2 3 3 3 2" xfId="51176"/>
    <cellStyle name="Normal 5 3 3 2 3 3 4" xfId="51177"/>
    <cellStyle name="Normal 5 3 3 2 3 4" xfId="51178"/>
    <cellStyle name="Normal 5 3 3 2 3 4 2" xfId="51179"/>
    <cellStyle name="Normal 5 3 3 2 3 4 2 2" xfId="51180"/>
    <cellStyle name="Normal 5 3 3 2 3 4 3" xfId="51181"/>
    <cellStyle name="Normal 5 3 3 2 3 5" xfId="51182"/>
    <cellStyle name="Normal 5 3 3 2 3 5 2" xfId="51183"/>
    <cellStyle name="Normal 5 3 3 2 3 6" xfId="51184"/>
    <cellStyle name="Normal 5 3 3 2 4" xfId="51185"/>
    <cellStyle name="Normal 5 3 3 2 4 2" xfId="51186"/>
    <cellStyle name="Normal 5 3 3 2 4 2 2" xfId="51187"/>
    <cellStyle name="Normal 5 3 3 2 4 2 2 2" xfId="51188"/>
    <cellStyle name="Normal 5 3 3 2 4 2 2 2 2" xfId="51189"/>
    <cellStyle name="Normal 5 3 3 2 4 2 2 2 2 2" xfId="51190"/>
    <cellStyle name="Normal 5 3 3 2 4 2 2 2 3" xfId="51191"/>
    <cellStyle name="Normal 5 3 3 2 4 2 2 3" xfId="51192"/>
    <cellStyle name="Normal 5 3 3 2 4 2 2 3 2" xfId="51193"/>
    <cellStyle name="Normal 5 3 3 2 4 2 2 4" xfId="51194"/>
    <cellStyle name="Normal 5 3 3 2 4 2 3" xfId="51195"/>
    <cellStyle name="Normal 5 3 3 2 4 2 3 2" xfId="51196"/>
    <cellStyle name="Normal 5 3 3 2 4 2 3 2 2" xfId="51197"/>
    <cellStyle name="Normal 5 3 3 2 4 2 3 3" xfId="51198"/>
    <cellStyle name="Normal 5 3 3 2 4 2 4" xfId="51199"/>
    <cellStyle name="Normal 5 3 3 2 4 2 4 2" xfId="51200"/>
    <cellStyle name="Normal 5 3 3 2 4 2 5" xfId="51201"/>
    <cellStyle name="Normal 5 3 3 2 4 3" xfId="51202"/>
    <cellStyle name="Normal 5 3 3 2 4 3 2" xfId="51203"/>
    <cellStyle name="Normal 5 3 3 2 4 3 2 2" xfId="51204"/>
    <cellStyle name="Normal 5 3 3 2 4 3 2 2 2" xfId="51205"/>
    <cellStyle name="Normal 5 3 3 2 4 3 2 3" xfId="51206"/>
    <cellStyle name="Normal 5 3 3 2 4 3 3" xfId="51207"/>
    <cellStyle name="Normal 5 3 3 2 4 3 3 2" xfId="51208"/>
    <cellStyle name="Normal 5 3 3 2 4 3 4" xfId="51209"/>
    <cellStyle name="Normal 5 3 3 2 4 4" xfId="51210"/>
    <cellStyle name="Normal 5 3 3 2 4 4 2" xfId="51211"/>
    <cellStyle name="Normal 5 3 3 2 4 4 2 2" xfId="51212"/>
    <cellStyle name="Normal 5 3 3 2 4 4 3" xfId="51213"/>
    <cellStyle name="Normal 5 3 3 2 4 5" xfId="51214"/>
    <cellStyle name="Normal 5 3 3 2 4 5 2" xfId="51215"/>
    <cellStyle name="Normal 5 3 3 2 4 6" xfId="51216"/>
    <cellStyle name="Normal 5 3 3 2 5" xfId="51217"/>
    <cellStyle name="Normal 5 3 3 2 5 2" xfId="51218"/>
    <cellStyle name="Normal 5 3 3 2 5 2 2" xfId="51219"/>
    <cellStyle name="Normal 5 3 3 2 5 2 2 2" xfId="51220"/>
    <cellStyle name="Normal 5 3 3 2 5 2 2 2 2" xfId="51221"/>
    <cellStyle name="Normal 5 3 3 2 5 2 2 2 2 2" xfId="51222"/>
    <cellStyle name="Normal 5 3 3 2 5 2 2 2 3" xfId="51223"/>
    <cellStyle name="Normal 5 3 3 2 5 2 2 3" xfId="51224"/>
    <cellStyle name="Normal 5 3 3 2 5 2 2 3 2" xfId="51225"/>
    <cellStyle name="Normal 5 3 3 2 5 2 2 4" xfId="51226"/>
    <cellStyle name="Normal 5 3 3 2 5 2 3" xfId="51227"/>
    <cellStyle name="Normal 5 3 3 2 5 2 3 2" xfId="51228"/>
    <cellStyle name="Normal 5 3 3 2 5 2 3 2 2" xfId="51229"/>
    <cellStyle name="Normal 5 3 3 2 5 2 3 3" xfId="51230"/>
    <cellStyle name="Normal 5 3 3 2 5 2 4" xfId="51231"/>
    <cellStyle name="Normal 5 3 3 2 5 2 4 2" xfId="51232"/>
    <cellStyle name="Normal 5 3 3 2 5 2 5" xfId="51233"/>
    <cellStyle name="Normal 5 3 3 2 5 3" xfId="51234"/>
    <cellStyle name="Normal 5 3 3 2 5 3 2" xfId="51235"/>
    <cellStyle name="Normal 5 3 3 2 5 3 2 2" xfId="51236"/>
    <cellStyle name="Normal 5 3 3 2 5 3 2 2 2" xfId="51237"/>
    <cellStyle name="Normal 5 3 3 2 5 3 2 3" xfId="51238"/>
    <cellStyle name="Normal 5 3 3 2 5 3 3" xfId="51239"/>
    <cellStyle name="Normal 5 3 3 2 5 3 3 2" xfId="51240"/>
    <cellStyle name="Normal 5 3 3 2 5 3 4" xfId="51241"/>
    <cellStyle name="Normal 5 3 3 2 5 4" xfId="51242"/>
    <cellStyle name="Normal 5 3 3 2 5 4 2" xfId="51243"/>
    <cellStyle name="Normal 5 3 3 2 5 4 2 2" xfId="51244"/>
    <cellStyle name="Normal 5 3 3 2 5 4 3" xfId="51245"/>
    <cellStyle name="Normal 5 3 3 2 5 5" xfId="51246"/>
    <cellStyle name="Normal 5 3 3 2 5 5 2" xfId="51247"/>
    <cellStyle name="Normal 5 3 3 2 5 6" xfId="51248"/>
    <cellStyle name="Normal 5 3 3 2 6" xfId="51249"/>
    <cellStyle name="Normal 5 3 3 2 6 2" xfId="51250"/>
    <cellStyle name="Normal 5 3 3 2 6 2 2" xfId="51251"/>
    <cellStyle name="Normal 5 3 3 2 6 2 2 2" xfId="51252"/>
    <cellStyle name="Normal 5 3 3 2 6 2 2 2 2" xfId="51253"/>
    <cellStyle name="Normal 5 3 3 2 6 2 2 3" xfId="51254"/>
    <cellStyle name="Normal 5 3 3 2 6 2 3" xfId="51255"/>
    <cellStyle name="Normal 5 3 3 2 6 2 3 2" xfId="51256"/>
    <cellStyle name="Normal 5 3 3 2 6 2 4" xfId="51257"/>
    <cellStyle name="Normal 5 3 3 2 6 3" xfId="51258"/>
    <cellStyle name="Normal 5 3 3 2 6 3 2" xfId="51259"/>
    <cellStyle name="Normal 5 3 3 2 6 3 2 2" xfId="51260"/>
    <cellStyle name="Normal 5 3 3 2 6 3 3" xfId="51261"/>
    <cellStyle name="Normal 5 3 3 2 6 4" xfId="51262"/>
    <cellStyle name="Normal 5 3 3 2 6 4 2" xfId="51263"/>
    <cellStyle name="Normal 5 3 3 2 6 5" xfId="51264"/>
    <cellStyle name="Normal 5 3 3 2 7" xfId="51265"/>
    <cellStyle name="Normal 5 3 3 2 7 2" xfId="51266"/>
    <cellStyle name="Normal 5 3 3 2 7 2 2" xfId="51267"/>
    <cellStyle name="Normal 5 3 3 2 7 2 2 2" xfId="51268"/>
    <cellStyle name="Normal 5 3 3 2 7 2 3" xfId="51269"/>
    <cellStyle name="Normal 5 3 3 2 7 3" xfId="51270"/>
    <cellStyle name="Normal 5 3 3 2 7 3 2" xfId="51271"/>
    <cellStyle name="Normal 5 3 3 2 7 4" xfId="51272"/>
    <cellStyle name="Normal 5 3 3 2 8" xfId="51273"/>
    <cellStyle name="Normal 5 3 3 2 8 2" xfId="51274"/>
    <cellStyle name="Normal 5 3 3 2 8 2 2" xfId="51275"/>
    <cellStyle name="Normal 5 3 3 2 8 3" xfId="51276"/>
    <cellStyle name="Normal 5 3 3 2 9" xfId="51277"/>
    <cellStyle name="Normal 5 3 3 2 9 2" xfId="51278"/>
    <cellStyle name="Normal 5 3 3 2 9 3" xfId="51279"/>
    <cellStyle name="Normal 5 3 3 3" xfId="51280"/>
    <cellStyle name="Normal 5 3 3 3 10" xfId="51281"/>
    <cellStyle name="Normal 5 3 3 3 11" xfId="51282"/>
    <cellStyle name="Normal 5 3 3 3 2" xfId="51283"/>
    <cellStyle name="Normal 5 3 3 3 2 2" xfId="51284"/>
    <cellStyle name="Normal 5 3 3 3 2 2 2" xfId="51285"/>
    <cellStyle name="Normal 5 3 3 3 2 2 2 2" xfId="51286"/>
    <cellStyle name="Normal 5 3 3 3 2 2 2 2 2" xfId="51287"/>
    <cellStyle name="Normal 5 3 3 3 2 2 2 2 2 2" xfId="51288"/>
    <cellStyle name="Normal 5 3 3 3 2 2 2 2 2 2 2" xfId="51289"/>
    <cellStyle name="Normal 5 3 3 3 2 2 2 2 2 3" xfId="51290"/>
    <cellStyle name="Normal 5 3 3 3 2 2 2 2 3" xfId="51291"/>
    <cellStyle name="Normal 5 3 3 3 2 2 2 2 3 2" xfId="51292"/>
    <cellStyle name="Normal 5 3 3 3 2 2 2 2 4" xfId="51293"/>
    <cellStyle name="Normal 5 3 3 3 2 2 2 3" xfId="51294"/>
    <cellStyle name="Normal 5 3 3 3 2 2 2 3 2" xfId="51295"/>
    <cellStyle name="Normal 5 3 3 3 2 2 2 3 2 2" xfId="51296"/>
    <cellStyle name="Normal 5 3 3 3 2 2 2 3 3" xfId="51297"/>
    <cellStyle name="Normal 5 3 3 3 2 2 2 4" xfId="51298"/>
    <cellStyle name="Normal 5 3 3 3 2 2 2 4 2" xfId="51299"/>
    <cellStyle name="Normal 5 3 3 3 2 2 2 5" xfId="51300"/>
    <cellStyle name="Normal 5 3 3 3 2 2 3" xfId="51301"/>
    <cellStyle name="Normal 5 3 3 3 2 2 3 2" xfId="51302"/>
    <cellStyle name="Normal 5 3 3 3 2 2 3 2 2" xfId="51303"/>
    <cellStyle name="Normal 5 3 3 3 2 2 3 2 2 2" xfId="51304"/>
    <cellStyle name="Normal 5 3 3 3 2 2 3 2 3" xfId="51305"/>
    <cellStyle name="Normal 5 3 3 3 2 2 3 3" xfId="51306"/>
    <cellStyle name="Normal 5 3 3 3 2 2 3 3 2" xfId="51307"/>
    <cellStyle name="Normal 5 3 3 3 2 2 3 4" xfId="51308"/>
    <cellStyle name="Normal 5 3 3 3 2 2 4" xfId="51309"/>
    <cellStyle name="Normal 5 3 3 3 2 2 4 2" xfId="51310"/>
    <cellStyle name="Normal 5 3 3 3 2 2 4 2 2" xfId="51311"/>
    <cellStyle name="Normal 5 3 3 3 2 2 4 3" xfId="51312"/>
    <cellStyle name="Normal 5 3 3 3 2 2 5" xfId="51313"/>
    <cellStyle name="Normal 5 3 3 3 2 2 5 2" xfId="51314"/>
    <cellStyle name="Normal 5 3 3 3 2 2 6" xfId="51315"/>
    <cellStyle name="Normal 5 3 3 3 2 3" xfId="51316"/>
    <cellStyle name="Normal 5 3 3 3 2 3 2" xfId="51317"/>
    <cellStyle name="Normal 5 3 3 3 2 3 2 2" xfId="51318"/>
    <cellStyle name="Normal 5 3 3 3 2 3 2 2 2" xfId="51319"/>
    <cellStyle name="Normal 5 3 3 3 2 3 2 2 2 2" xfId="51320"/>
    <cellStyle name="Normal 5 3 3 3 2 3 2 2 2 2 2" xfId="51321"/>
    <cellStyle name="Normal 5 3 3 3 2 3 2 2 2 3" xfId="51322"/>
    <cellStyle name="Normal 5 3 3 3 2 3 2 2 3" xfId="51323"/>
    <cellStyle name="Normal 5 3 3 3 2 3 2 2 3 2" xfId="51324"/>
    <cellStyle name="Normal 5 3 3 3 2 3 2 2 4" xfId="51325"/>
    <cellStyle name="Normal 5 3 3 3 2 3 2 3" xfId="51326"/>
    <cellStyle name="Normal 5 3 3 3 2 3 2 3 2" xfId="51327"/>
    <cellStyle name="Normal 5 3 3 3 2 3 2 3 2 2" xfId="51328"/>
    <cellStyle name="Normal 5 3 3 3 2 3 2 3 3" xfId="51329"/>
    <cellStyle name="Normal 5 3 3 3 2 3 2 4" xfId="51330"/>
    <cellStyle name="Normal 5 3 3 3 2 3 2 4 2" xfId="51331"/>
    <cellStyle name="Normal 5 3 3 3 2 3 2 5" xfId="51332"/>
    <cellStyle name="Normal 5 3 3 3 2 3 3" xfId="51333"/>
    <cellStyle name="Normal 5 3 3 3 2 3 3 2" xfId="51334"/>
    <cellStyle name="Normal 5 3 3 3 2 3 3 2 2" xfId="51335"/>
    <cellStyle name="Normal 5 3 3 3 2 3 3 2 2 2" xfId="51336"/>
    <cellStyle name="Normal 5 3 3 3 2 3 3 2 3" xfId="51337"/>
    <cellStyle name="Normal 5 3 3 3 2 3 3 3" xfId="51338"/>
    <cellStyle name="Normal 5 3 3 3 2 3 3 3 2" xfId="51339"/>
    <cellStyle name="Normal 5 3 3 3 2 3 3 4" xfId="51340"/>
    <cellStyle name="Normal 5 3 3 3 2 3 4" xfId="51341"/>
    <cellStyle name="Normal 5 3 3 3 2 3 4 2" xfId="51342"/>
    <cellStyle name="Normal 5 3 3 3 2 3 4 2 2" xfId="51343"/>
    <cellStyle name="Normal 5 3 3 3 2 3 4 3" xfId="51344"/>
    <cellStyle name="Normal 5 3 3 3 2 3 5" xfId="51345"/>
    <cellStyle name="Normal 5 3 3 3 2 3 5 2" xfId="51346"/>
    <cellStyle name="Normal 5 3 3 3 2 3 6" xfId="51347"/>
    <cellStyle name="Normal 5 3 3 3 2 4" xfId="51348"/>
    <cellStyle name="Normal 5 3 3 3 2 4 2" xfId="51349"/>
    <cellStyle name="Normal 5 3 3 3 2 4 2 2" xfId="51350"/>
    <cellStyle name="Normal 5 3 3 3 2 4 2 2 2" xfId="51351"/>
    <cellStyle name="Normal 5 3 3 3 2 4 2 2 2 2" xfId="51352"/>
    <cellStyle name="Normal 5 3 3 3 2 4 2 2 3" xfId="51353"/>
    <cellStyle name="Normal 5 3 3 3 2 4 2 3" xfId="51354"/>
    <cellStyle name="Normal 5 3 3 3 2 4 2 3 2" xfId="51355"/>
    <cellStyle name="Normal 5 3 3 3 2 4 2 4" xfId="51356"/>
    <cellStyle name="Normal 5 3 3 3 2 4 3" xfId="51357"/>
    <cellStyle name="Normal 5 3 3 3 2 4 3 2" xfId="51358"/>
    <cellStyle name="Normal 5 3 3 3 2 4 3 2 2" xfId="51359"/>
    <cellStyle name="Normal 5 3 3 3 2 4 3 3" xfId="51360"/>
    <cellStyle name="Normal 5 3 3 3 2 4 4" xfId="51361"/>
    <cellStyle name="Normal 5 3 3 3 2 4 4 2" xfId="51362"/>
    <cellStyle name="Normal 5 3 3 3 2 4 5" xfId="51363"/>
    <cellStyle name="Normal 5 3 3 3 2 5" xfId="51364"/>
    <cellStyle name="Normal 5 3 3 3 2 5 2" xfId="51365"/>
    <cellStyle name="Normal 5 3 3 3 2 5 2 2" xfId="51366"/>
    <cellStyle name="Normal 5 3 3 3 2 5 2 2 2" xfId="51367"/>
    <cellStyle name="Normal 5 3 3 3 2 5 2 3" xfId="51368"/>
    <cellStyle name="Normal 5 3 3 3 2 5 3" xfId="51369"/>
    <cellStyle name="Normal 5 3 3 3 2 5 3 2" xfId="51370"/>
    <cellStyle name="Normal 5 3 3 3 2 5 4" xfId="51371"/>
    <cellStyle name="Normal 5 3 3 3 2 6" xfId="51372"/>
    <cellStyle name="Normal 5 3 3 3 2 6 2" xfId="51373"/>
    <cellStyle name="Normal 5 3 3 3 2 6 2 2" xfId="51374"/>
    <cellStyle name="Normal 5 3 3 3 2 6 3" xfId="51375"/>
    <cellStyle name="Normal 5 3 3 3 2 7" xfId="51376"/>
    <cellStyle name="Normal 5 3 3 3 2 7 2" xfId="51377"/>
    <cellStyle name="Normal 5 3 3 3 2 8" xfId="51378"/>
    <cellStyle name="Normal 5 3 3 3 3" xfId="51379"/>
    <cellStyle name="Normal 5 3 3 3 3 2" xfId="51380"/>
    <cellStyle name="Normal 5 3 3 3 3 2 2" xfId="51381"/>
    <cellStyle name="Normal 5 3 3 3 3 2 2 2" xfId="51382"/>
    <cellStyle name="Normal 5 3 3 3 3 2 2 2 2" xfId="51383"/>
    <cellStyle name="Normal 5 3 3 3 3 2 2 2 2 2" xfId="51384"/>
    <cellStyle name="Normal 5 3 3 3 3 2 2 2 3" xfId="51385"/>
    <cellStyle name="Normal 5 3 3 3 3 2 2 3" xfId="51386"/>
    <cellStyle name="Normal 5 3 3 3 3 2 2 3 2" xfId="51387"/>
    <cellStyle name="Normal 5 3 3 3 3 2 2 4" xfId="51388"/>
    <cellStyle name="Normal 5 3 3 3 3 2 3" xfId="51389"/>
    <cellStyle name="Normal 5 3 3 3 3 2 3 2" xfId="51390"/>
    <cellStyle name="Normal 5 3 3 3 3 2 3 2 2" xfId="51391"/>
    <cellStyle name="Normal 5 3 3 3 3 2 3 3" xfId="51392"/>
    <cellStyle name="Normal 5 3 3 3 3 2 4" xfId="51393"/>
    <cellStyle name="Normal 5 3 3 3 3 2 4 2" xfId="51394"/>
    <cellStyle name="Normal 5 3 3 3 3 2 5" xfId="51395"/>
    <cellStyle name="Normal 5 3 3 3 3 3" xfId="51396"/>
    <cellStyle name="Normal 5 3 3 3 3 3 2" xfId="51397"/>
    <cellStyle name="Normal 5 3 3 3 3 3 2 2" xfId="51398"/>
    <cellStyle name="Normal 5 3 3 3 3 3 2 2 2" xfId="51399"/>
    <cellStyle name="Normal 5 3 3 3 3 3 2 3" xfId="51400"/>
    <cellStyle name="Normal 5 3 3 3 3 3 3" xfId="51401"/>
    <cellStyle name="Normal 5 3 3 3 3 3 3 2" xfId="51402"/>
    <cellStyle name="Normal 5 3 3 3 3 3 4" xfId="51403"/>
    <cellStyle name="Normal 5 3 3 3 3 4" xfId="51404"/>
    <cellStyle name="Normal 5 3 3 3 3 4 2" xfId="51405"/>
    <cellStyle name="Normal 5 3 3 3 3 4 2 2" xfId="51406"/>
    <cellStyle name="Normal 5 3 3 3 3 4 3" xfId="51407"/>
    <cellStyle name="Normal 5 3 3 3 3 5" xfId="51408"/>
    <cellStyle name="Normal 5 3 3 3 3 5 2" xfId="51409"/>
    <cellStyle name="Normal 5 3 3 3 3 6" xfId="51410"/>
    <cellStyle name="Normal 5 3 3 3 4" xfId="51411"/>
    <cellStyle name="Normal 5 3 3 3 4 2" xfId="51412"/>
    <cellStyle name="Normal 5 3 3 3 4 2 2" xfId="51413"/>
    <cellStyle name="Normal 5 3 3 3 4 2 2 2" xfId="51414"/>
    <cellStyle name="Normal 5 3 3 3 4 2 2 2 2" xfId="51415"/>
    <cellStyle name="Normal 5 3 3 3 4 2 2 2 2 2" xfId="51416"/>
    <cellStyle name="Normal 5 3 3 3 4 2 2 2 3" xfId="51417"/>
    <cellStyle name="Normal 5 3 3 3 4 2 2 3" xfId="51418"/>
    <cellStyle name="Normal 5 3 3 3 4 2 2 3 2" xfId="51419"/>
    <cellStyle name="Normal 5 3 3 3 4 2 2 4" xfId="51420"/>
    <cellStyle name="Normal 5 3 3 3 4 2 3" xfId="51421"/>
    <cellStyle name="Normal 5 3 3 3 4 2 3 2" xfId="51422"/>
    <cellStyle name="Normal 5 3 3 3 4 2 3 2 2" xfId="51423"/>
    <cellStyle name="Normal 5 3 3 3 4 2 3 3" xfId="51424"/>
    <cellStyle name="Normal 5 3 3 3 4 2 4" xfId="51425"/>
    <cellStyle name="Normal 5 3 3 3 4 2 4 2" xfId="51426"/>
    <cellStyle name="Normal 5 3 3 3 4 2 5" xfId="51427"/>
    <cellStyle name="Normal 5 3 3 3 4 3" xfId="51428"/>
    <cellStyle name="Normal 5 3 3 3 4 3 2" xfId="51429"/>
    <cellStyle name="Normal 5 3 3 3 4 3 2 2" xfId="51430"/>
    <cellStyle name="Normal 5 3 3 3 4 3 2 2 2" xfId="51431"/>
    <cellStyle name="Normal 5 3 3 3 4 3 2 3" xfId="51432"/>
    <cellStyle name="Normal 5 3 3 3 4 3 3" xfId="51433"/>
    <cellStyle name="Normal 5 3 3 3 4 3 3 2" xfId="51434"/>
    <cellStyle name="Normal 5 3 3 3 4 3 4" xfId="51435"/>
    <cellStyle name="Normal 5 3 3 3 4 4" xfId="51436"/>
    <cellStyle name="Normal 5 3 3 3 4 4 2" xfId="51437"/>
    <cellStyle name="Normal 5 3 3 3 4 4 2 2" xfId="51438"/>
    <cellStyle name="Normal 5 3 3 3 4 4 3" xfId="51439"/>
    <cellStyle name="Normal 5 3 3 3 4 5" xfId="51440"/>
    <cellStyle name="Normal 5 3 3 3 4 5 2" xfId="51441"/>
    <cellStyle name="Normal 5 3 3 3 4 6" xfId="51442"/>
    <cellStyle name="Normal 5 3 3 3 5" xfId="51443"/>
    <cellStyle name="Normal 5 3 3 3 5 2" xfId="51444"/>
    <cellStyle name="Normal 5 3 3 3 5 2 2" xfId="51445"/>
    <cellStyle name="Normal 5 3 3 3 5 2 2 2" xfId="51446"/>
    <cellStyle name="Normal 5 3 3 3 5 2 2 2 2" xfId="51447"/>
    <cellStyle name="Normal 5 3 3 3 5 2 2 2 2 2" xfId="51448"/>
    <cellStyle name="Normal 5 3 3 3 5 2 2 2 3" xfId="51449"/>
    <cellStyle name="Normal 5 3 3 3 5 2 2 3" xfId="51450"/>
    <cellStyle name="Normal 5 3 3 3 5 2 2 3 2" xfId="51451"/>
    <cellStyle name="Normal 5 3 3 3 5 2 2 4" xfId="51452"/>
    <cellStyle name="Normal 5 3 3 3 5 2 3" xfId="51453"/>
    <cellStyle name="Normal 5 3 3 3 5 2 3 2" xfId="51454"/>
    <cellStyle name="Normal 5 3 3 3 5 2 3 2 2" xfId="51455"/>
    <cellStyle name="Normal 5 3 3 3 5 2 3 3" xfId="51456"/>
    <cellStyle name="Normal 5 3 3 3 5 2 4" xfId="51457"/>
    <cellStyle name="Normal 5 3 3 3 5 2 4 2" xfId="51458"/>
    <cellStyle name="Normal 5 3 3 3 5 2 5" xfId="51459"/>
    <cellStyle name="Normal 5 3 3 3 5 3" xfId="51460"/>
    <cellStyle name="Normal 5 3 3 3 5 3 2" xfId="51461"/>
    <cellStyle name="Normal 5 3 3 3 5 3 2 2" xfId="51462"/>
    <cellStyle name="Normal 5 3 3 3 5 3 2 2 2" xfId="51463"/>
    <cellStyle name="Normal 5 3 3 3 5 3 2 3" xfId="51464"/>
    <cellStyle name="Normal 5 3 3 3 5 3 3" xfId="51465"/>
    <cellStyle name="Normal 5 3 3 3 5 3 3 2" xfId="51466"/>
    <cellStyle name="Normal 5 3 3 3 5 3 4" xfId="51467"/>
    <cellStyle name="Normal 5 3 3 3 5 4" xfId="51468"/>
    <cellStyle name="Normal 5 3 3 3 5 4 2" xfId="51469"/>
    <cellStyle name="Normal 5 3 3 3 5 4 2 2" xfId="51470"/>
    <cellStyle name="Normal 5 3 3 3 5 4 3" xfId="51471"/>
    <cellStyle name="Normal 5 3 3 3 5 5" xfId="51472"/>
    <cellStyle name="Normal 5 3 3 3 5 5 2" xfId="51473"/>
    <cellStyle name="Normal 5 3 3 3 5 6" xfId="51474"/>
    <cellStyle name="Normal 5 3 3 3 6" xfId="51475"/>
    <cellStyle name="Normal 5 3 3 3 6 2" xfId="51476"/>
    <cellStyle name="Normal 5 3 3 3 6 2 2" xfId="51477"/>
    <cellStyle name="Normal 5 3 3 3 6 2 2 2" xfId="51478"/>
    <cellStyle name="Normal 5 3 3 3 6 2 2 2 2" xfId="51479"/>
    <cellStyle name="Normal 5 3 3 3 6 2 2 3" xfId="51480"/>
    <cellStyle name="Normal 5 3 3 3 6 2 3" xfId="51481"/>
    <cellStyle name="Normal 5 3 3 3 6 2 3 2" xfId="51482"/>
    <cellStyle name="Normal 5 3 3 3 6 2 4" xfId="51483"/>
    <cellStyle name="Normal 5 3 3 3 6 3" xfId="51484"/>
    <cellStyle name="Normal 5 3 3 3 6 3 2" xfId="51485"/>
    <cellStyle name="Normal 5 3 3 3 6 3 2 2" xfId="51486"/>
    <cellStyle name="Normal 5 3 3 3 6 3 3" xfId="51487"/>
    <cellStyle name="Normal 5 3 3 3 6 4" xfId="51488"/>
    <cellStyle name="Normal 5 3 3 3 6 4 2" xfId="51489"/>
    <cellStyle name="Normal 5 3 3 3 6 5" xfId="51490"/>
    <cellStyle name="Normal 5 3 3 3 7" xfId="51491"/>
    <cellStyle name="Normal 5 3 3 3 7 2" xfId="51492"/>
    <cellStyle name="Normal 5 3 3 3 7 2 2" xfId="51493"/>
    <cellStyle name="Normal 5 3 3 3 7 2 2 2" xfId="51494"/>
    <cellStyle name="Normal 5 3 3 3 7 2 3" xfId="51495"/>
    <cellStyle name="Normal 5 3 3 3 7 3" xfId="51496"/>
    <cellStyle name="Normal 5 3 3 3 7 3 2" xfId="51497"/>
    <cellStyle name="Normal 5 3 3 3 7 4" xfId="51498"/>
    <cellStyle name="Normal 5 3 3 3 8" xfId="51499"/>
    <cellStyle name="Normal 5 3 3 3 8 2" xfId="51500"/>
    <cellStyle name="Normal 5 3 3 3 8 2 2" xfId="51501"/>
    <cellStyle name="Normal 5 3 3 3 8 3" xfId="51502"/>
    <cellStyle name="Normal 5 3 3 3 9" xfId="51503"/>
    <cellStyle name="Normal 5 3 3 3 9 2" xfId="51504"/>
    <cellStyle name="Normal 5 3 3 3 9 3" xfId="51505"/>
    <cellStyle name="Normal 5 3 3 4" xfId="51506"/>
    <cellStyle name="Normal 5 3 3 4 2" xfId="51507"/>
    <cellStyle name="Normal 5 3 3 4 2 2" xfId="51508"/>
    <cellStyle name="Normal 5 3 3 4 2 2 2" xfId="51509"/>
    <cellStyle name="Normal 5 3 3 4 2 2 2 2" xfId="51510"/>
    <cellStyle name="Normal 5 3 3 4 2 2 2 2 2" xfId="51511"/>
    <cellStyle name="Normal 5 3 3 4 2 2 2 2 2 2" xfId="51512"/>
    <cellStyle name="Normal 5 3 3 4 2 2 2 2 3" xfId="51513"/>
    <cellStyle name="Normal 5 3 3 4 2 2 2 3" xfId="51514"/>
    <cellStyle name="Normal 5 3 3 4 2 2 2 3 2" xfId="51515"/>
    <cellStyle name="Normal 5 3 3 4 2 2 2 4" xfId="51516"/>
    <cellStyle name="Normal 5 3 3 4 2 2 3" xfId="51517"/>
    <cellStyle name="Normal 5 3 3 4 2 2 3 2" xfId="51518"/>
    <cellStyle name="Normal 5 3 3 4 2 2 3 2 2" xfId="51519"/>
    <cellStyle name="Normal 5 3 3 4 2 2 3 3" xfId="51520"/>
    <cellStyle name="Normal 5 3 3 4 2 2 4" xfId="51521"/>
    <cellStyle name="Normal 5 3 3 4 2 2 4 2" xfId="51522"/>
    <cellStyle name="Normal 5 3 3 4 2 2 5" xfId="51523"/>
    <cellStyle name="Normal 5 3 3 4 2 3" xfId="51524"/>
    <cellStyle name="Normal 5 3 3 4 2 3 2" xfId="51525"/>
    <cellStyle name="Normal 5 3 3 4 2 3 2 2" xfId="51526"/>
    <cellStyle name="Normal 5 3 3 4 2 3 2 2 2" xfId="51527"/>
    <cellStyle name="Normal 5 3 3 4 2 3 2 3" xfId="51528"/>
    <cellStyle name="Normal 5 3 3 4 2 3 3" xfId="51529"/>
    <cellStyle name="Normal 5 3 3 4 2 3 3 2" xfId="51530"/>
    <cellStyle name="Normal 5 3 3 4 2 3 4" xfId="51531"/>
    <cellStyle name="Normal 5 3 3 4 2 4" xfId="51532"/>
    <cellStyle name="Normal 5 3 3 4 2 4 2" xfId="51533"/>
    <cellStyle name="Normal 5 3 3 4 2 4 2 2" xfId="51534"/>
    <cellStyle name="Normal 5 3 3 4 2 4 3" xfId="51535"/>
    <cellStyle name="Normal 5 3 3 4 2 5" xfId="51536"/>
    <cellStyle name="Normal 5 3 3 4 2 5 2" xfId="51537"/>
    <cellStyle name="Normal 5 3 3 4 2 6" xfId="51538"/>
    <cellStyle name="Normal 5 3 3 4 3" xfId="51539"/>
    <cellStyle name="Normal 5 3 3 4 3 2" xfId="51540"/>
    <cellStyle name="Normal 5 3 3 4 3 2 2" xfId="51541"/>
    <cellStyle name="Normal 5 3 3 4 3 2 2 2" xfId="51542"/>
    <cellStyle name="Normal 5 3 3 4 3 2 2 2 2" xfId="51543"/>
    <cellStyle name="Normal 5 3 3 4 3 2 2 2 2 2" xfId="51544"/>
    <cellStyle name="Normal 5 3 3 4 3 2 2 2 3" xfId="51545"/>
    <cellStyle name="Normal 5 3 3 4 3 2 2 3" xfId="51546"/>
    <cellStyle name="Normal 5 3 3 4 3 2 2 3 2" xfId="51547"/>
    <cellStyle name="Normal 5 3 3 4 3 2 2 4" xfId="51548"/>
    <cellStyle name="Normal 5 3 3 4 3 2 3" xfId="51549"/>
    <cellStyle name="Normal 5 3 3 4 3 2 3 2" xfId="51550"/>
    <cellStyle name="Normal 5 3 3 4 3 2 3 2 2" xfId="51551"/>
    <cellStyle name="Normal 5 3 3 4 3 2 3 3" xfId="51552"/>
    <cellStyle name="Normal 5 3 3 4 3 2 4" xfId="51553"/>
    <cellStyle name="Normal 5 3 3 4 3 2 4 2" xfId="51554"/>
    <cellStyle name="Normal 5 3 3 4 3 2 5" xfId="51555"/>
    <cellStyle name="Normal 5 3 3 4 3 3" xfId="51556"/>
    <cellStyle name="Normal 5 3 3 4 3 3 2" xfId="51557"/>
    <cellStyle name="Normal 5 3 3 4 3 3 2 2" xfId="51558"/>
    <cellStyle name="Normal 5 3 3 4 3 3 2 2 2" xfId="51559"/>
    <cellStyle name="Normal 5 3 3 4 3 3 2 3" xfId="51560"/>
    <cellStyle name="Normal 5 3 3 4 3 3 3" xfId="51561"/>
    <cellStyle name="Normal 5 3 3 4 3 3 3 2" xfId="51562"/>
    <cellStyle name="Normal 5 3 3 4 3 3 4" xfId="51563"/>
    <cellStyle name="Normal 5 3 3 4 3 4" xfId="51564"/>
    <cellStyle name="Normal 5 3 3 4 3 4 2" xfId="51565"/>
    <cellStyle name="Normal 5 3 3 4 3 4 2 2" xfId="51566"/>
    <cellStyle name="Normal 5 3 3 4 3 4 3" xfId="51567"/>
    <cellStyle name="Normal 5 3 3 4 3 5" xfId="51568"/>
    <cellStyle name="Normal 5 3 3 4 3 5 2" xfId="51569"/>
    <cellStyle name="Normal 5 3 3 4 3 6" xfId="51570"/>
    <cellStyle name="Normal 5 3 3 4 4" xfId="51571"/>
    <cellStyle name="Normal 5 3 3 4 4 2" xfId="51572"/>
    <cellStyle name="Normal 5 3 3 4 4 2 2" xfId="51573"/>
    <cellStyle name="Normal 5 3 3 4 4 2 2 2" xfId="51574"/>
    <cellStyle name="Normal 5 3 3 4 4 2 2 2 2" xfId="51575"/>
    <cellStyle name="Normal 5 3 3 4 4 2 2 3" xfId="51576"/>
    <cellStyle name="Normal 5 3 3 4 4 2 3" xfId="51577"/>
    <cellStyle name="Normal 5 3 3 4 4 2 3 2" xfId="51578"/>
    <cellStyle name="Normal 5 3 3 4 4 2 4" xfId="51579"/>
    <cellStyle name="Normal 5 3 3 4 4 3" xfId="51580"/>
    <cellStyle name="Normal 5 3 3 4 4 3 2" xfId="51581"/>
    <cellStyle name="Normal 5 3 3 4 4 3 2 2" xfId="51582"/>
    <cellStyle name="Normal 5 3 3 4 4 3 3" xfId="51583"/>
    <cellStyle name="Normal 5 3 3 4 4 4" xfId="51584"/>
    <cellStyle name="Normal 5 3 3 4 4 4 2" xfId="51585"/>
    <cellStyle name="Normal 5 3 3 4 4 5" xfId="51586"/>
    <cellStyle name="Normal 5 3 3 4 5" xfId="51587"/>
    <cellStyle name="Normal 5 3 3 4 5 2" xfId="51588"/>
    <cellStyle name="Normal 5 3 3 4 5 2 2" xfId="51589"/>
    <cellStyle name="Normal 5 3 3 4 5 2 2 2" xfId="51590"/>
    <cellStyle name="Normal 5 3 3 4 5 2 3" xfId="51591"/>
    <cellStyle name="Normal 5 3 3 4 5 3" xfId="51592"/>
    <cellStyle name="Normal 5 3 3 4 5 3 2" xfId="51593"/>
    <cellStyle name="Normal 5 3 3 4 5 4" xfId="51594"/>
    <cellStyle name="Normal 5 3 3 4 6" xfId="51595"/>
    <cellStyle name="Normal 5 3 3 4 6 2" xfId="51596"/>
    <cellStyle name="Normal 5 3 3 4 6 2 2" xfId="51597"/>
    <cellStyle name="Normal 5 3 3 4 6 3" xfId="51598"/>
    <cellStyle name="Normal 5 3 3 4 7" xfId="51599"/>
    <cellStyle name="Normal 5 3 3 4 7 2" xfId="51600"/>
    <cellStyle name="Normal 5 3 3 4 8" xfId="51601"/>
    <cellStyle name="Normal 5 3 3 5" xfId="51602"/>
    <cellStyle name="Normal 5 3 3 5 2" xfId="51603"/>
    <cellStyle name="Normal 5 3 3 5 2 2" xfId="51604"/>
    <cellStyle name="Normal 5 3 3 5 2 2 2" xfId="51605"/>
    <cellStyle name="Normal 5 3 3 5 2 2 2 2" xfId="51606"/>
    <cellStyle name="Normal 5 3 3 5 2 2 2 2 2" xfId="51607"/>
    <cellStyle name="Normal 5 3 3 5 2 2 2 3" xfId="51608"/>
    <cellStyle name="Normal 5 3 3 5 2 2 3" xfId="51609"/>
    <cellStyle name="Normal 5 3 3 5 2 2 3 2" xfId="51610"/>
    <cellStyle name="Normal 5 3 3 5 2 2 4" xfId="51611"/>
    <cellStyle name="Normal 5 3 3 5 2 3" xfId="51612"/>
    <cellStyle name="Normal 5 3 3 5 2 3 2" xfId="51613"/>
    <cellStyle name="Normal 5 3 3 5 2 3 2 2" xfId="51614"/>
    <cellStyle name="Normal 5 3 3 5 2 3 3" xfId="51615"/>
    <cellStyle name="Normal 5 3 3 5 2 4" xfId="51616"/>
    <cellStyle name="Normal 5 3 3 5 2 4 2" xfId="51617"/>
    <cellStyle name="Normal 5 3 3 5 2 5" xfId="51618"/>
    <cellStyle name="Normal 5 3 3 5 3" xfId="51619"/>
    <cellStyle name="Normal 5 3 3 5 3 2" xfId="51620"/>
    <cellStyle name="Normal 5 3 3 5 3 2 2" xfId="51621"/>
    <cellStyle name="Normal 5 3 3 5 3 2 2 2" xfId="51622"/>
    <cellStyle name="Normal 5 3 3 5 3 2 3" xfId="51623"/>
    <cellStyle name="Normal 5 3 3 5 3 3" xfId="51624"/>
    <cellStyle name="Normal 5 3 3 5 3 3 2" xfId="51625"/>
    <cellStyle name="Normal 5 3 3 5 3 4" xfId="51626"/>
    <cellStyle name="Normal 5 3 3 5 4" xfId="51627"/>
    <cellStyle name="Normal 5 3 3 5 4 2" xfId="51628"/>
    <cellStyle name="Normal 5 3 3 5 4 2 2" xfId="51629"/>
    <cellStyle name="Normal 5 3 3 5 4 3" xfId="51630"/>
    <cellStyle name="Normal 5 3 3 5 5" xfId="51631"/>
    <cellStyle name="Normal 5 3 3 5 5 2" xfId="51632"/>
    <cellStyle name="Normal 5 3 3 5 6" xfId="51633"/>
    <cellStyle name="Normal 5 3 3 6" xfId="51634"/>
    <cellStyle name="Normal 5 3 3 6 2" xfId="51635"/>
    <cellStyle name="Normal 5 3 3 6 2 2" xfId="51636"/>
    <cellStyle name="Normal 5 3 3 6 2 2 2" xfId="51637"/>
    <cellStyle name="Normal 5 3 3 6 2 2 2 2" xfId="51638"/>
    <cellStyle name="Normal 5 3 3 6 2 2 2 2 2" xfId="51639"/>
    <cellStyle name="Normal 5 3 3 6 2 2 2 3" xfId="51640"/>
    <cellStyle name="Normal 5 3 3 6 2 2 3" xfId="51641"/>
    <cellStyle name="Normal 5 3 3 6 2 2 3 2" xfId="51642"/>
    <cellStyle name="Normal 5 3 3 6 2 2 4" xfId="51643"/>
    <cellStyle name="Normal 5 3 3 6 2 3" xfId="51644"/>
    <cellStyle name="Normal 5 3 3 6 2 3 2" xfId="51645"/>
    <cellStyle name="Normal 5 3 3 6 2 3 2 2" xfId="51646"/>
    <cellStyle name="Normal 5 3 3 6 2 3 3" xfId="51647"/>
    <cellStyle name="Normal 5 3 3 6 2 4" xfId="51648"/>
    <cellStyle name="Normal 5 3 3 6 2 4 2" xfId="51649"/>
    <cellStyle name="Normal 5 3 3 6 2 5" xfId="51650"/>
    <cellStyle name="Normal 5 3 3 6 3" xfId="51651"/>
    <cellStyle name="Normal 5 3 3 6 3 2" xfId="51652"/>
    <cellStyle name="Normal 5 3 3 6 3 2 2" xfId="51653"/>
    <cellStyle name="Normal 5 3 3 6 3 2 2 2" xfId="51654"/>
    <cellStyle name="Normal 5 3 3 6 3 2 3" xfId="51655"/>
    <cellStyle name="Normal 5 3 3 6 3 3" xfId="51656"/>
    <cellStyle name="Normal 5 3 3 6 3 3 2" xfId="51657"/>
    <cellStyle name="Normal 5 3 3 6 3 4" xfId="51658"/>
    <cellStyle name="Normal 5 3 3 6 4" xfId="51659"/>
    <cellStyle name="Normal 5 3 3 6 4 2" xfId="51660"/>
    <cellStyle name="Normal 5 3 3 6 4 2 2" xfId="51661"/>
    <cellStyle name="Normal 5 3 3 6 4 3" xfId="51662"/>
    <cellStyle name="Normal 5 3 3 6 5" xfId="51663"/>
    <cellStyle name="Normal 5 3 3 6 5 2" xfId="51664"/>
    <cellStyle name="Normal 5 3 3 6 6" xfId="51665"/>
    <cellStyle name="Normal 5 3 3 7" xfId="51666"/>
    <cellStyle name="Normal 5 3 3 7 2" xfId="51667"/>
    <cellStyle name="Normal 5 3 3 7 2 2" xfId="51668"/>
    <cellStyle name="Normal 5 3 3 7 2 2 2" xfId="51669"/>
    <cellStyle name="Normal 5 3 3 7 2 2 2 2" xfId="51670"/>
    <cellStyle name="Normal 5 3 3 7 2 2 2 2 2" xfId="51671"/>
    <cellStyle name="Normal 5 3 3 7 2 2 2 3" xfId="51672"/>
    <cellStyle name="Normal 5 3 3 7 2 2 3" xfId="51673"/>
    <cellStyle name="Normal 5 3 3 7 2 2 3 2" xfId="51674"/>
    <cellStyle name="Normal 5 3 3 7 2 2 4" xfId="51675"/>
    <cellStyle name="Normal 5 3 3 7 2 3" xfId="51676"/>
    <cellStyle name="Normal 5 3 3 7 2 3 2" xfId="51677"/>
    <cellStyle name="Normal 5 3 3 7 2 3 2 2" xfId="51678"/>
    <cellStyle name="Normal 5 3 3 7 2 3 3" xfId="51679"/>
    <cellStyle name="Normal 5 3 3 7 2 4" xfId="51680"/>
    <cellStyle name="Normal 5 3 3 7 2 4 2" xfId="51681"/>
    <cellStyle name="Normal 5 3 3 7 2 5" xfId="51682"/>
    <cellStyle name="Normal 5 3 3 7 3" xfId="51683"/>
    <cellStyle name="Normal 5 3 3 7 3 2" xfId="51684"/>
    <cellStyle name="Normal 5 3 3 7 3 2 2" xfId="51685"/>
    <cellStyle name="Normal 5 3 3 7 3 2 2 2" xfId="51686"/>
    <cellStyle name="Normal 5 3 3 7 3 2 3" xfId="51687"/>
    <cellStyle name="Normal 5 3 3 7 3 3" xfId="51688"/>
    <cellStyle name="Normal 5 3 3 7 3 3 2" xfId="51689"/>
    <cellStyle name="Normal 5 3 3 7 3 4" xfId="51690"/>
    <cellStyle name="Normal 5 3 3 7 4" xfId="51691"/>
    <cellStyle name="Normal 5 3 3 7 4 2" xfId="51692"/>
    <cellStyle name="Normal 5 3 3 7 4 2 2" xfId="51693"/>
    <cellStyle name="Normal 5 3 3 7 4 3" xfId="51694"/>
    <cellStyle name="Normal 5 3 3 7 5" xfId="51695"/>
    <cellStyle name="Normal 5 3 3 7 5 2" xfId="51696"/>
    <cellStyle name="Normal 5 3 3 7 6" xfId="51697"/>
    <cellStyle name="Normal 5 3 3 8" xfId="51698"/>
    <cellStyle name="Normal 5 3 3 8 2" xfId="51699"/>
    <cellStyle name="Normal 5 3 3 8 2 2" xfId="51700"/>
    <cellStyle name="Normal 5 3 3 8 2 2 2" xfId="51701"/>
    <cellStyle name="Normal 5 3 3 8 2 2 2 2" xfId="51702"/>
    <cellStyle name="Normal 5 3 3 8 2 2 3" xfId="51703"/>
    <cellStyle name="Normal 5 3 3 8 2 3" xfId="51704"/>
    <cellStyle name="Normal 5 3 3 8 2 3 2" xfId="51705"/>
    <cellStyle name="Normal 5 3 3 8 2 4" xfId="51706"/>
    <cellStyle name="Normal 5 3 3 8 3" xfId="51707"/>
    <cellStyle name="Normal 5 3 3 8 3 2" xfId="51708"/>
    <cellStyle name="Normal 5 3 3 8 3 2 2" xfId="51709"/>
    <cellStyle name="Normal 5 3 3 8 3 3" xfId="51710"/>
    <cellStyle name="Normal 5 3 3 8 4" xfId="51711"/>
    <cellStyle name="Normal 5 3 3 8 4 2" xfId="51712"/>
    <cellStyle name="Normal 5 3 3 8 5" xfId="51713"/>
    <cellStyle name="Normal 5 3 3 9" xfId="51714"/>
    <cellStyle name="Normal 5 3 3 9 2" xfId="51715"/>
    <cellStyle name="Normal 5 3 3 9 2 2" xfId="51716"/>
    <cellStyle name="Normal 5 3 3 9 2 2 2" xfId="51717"/>
    <cellStyle name="Normal 5 3 3 9 2 3" xfId="51718"/>
    <cellStyle name="Normal 5 3 3 9 3" xfId="51719"/>
    <cellStyle name="Normal 5 3 3 9 3 2" xfId="51720"/>
    <cellStyle name="Normal 5 3 3 9 4" xfId="51721"/>
    <cellStyle name="Normal 5 3 4" xfId="51722"/>
    <cellStyle name="Normal 5 3 4 10" xfId="51723"/>
    <cellStyle name="Normal 5 3 4 10 2" xfId="51724"/>
    <cellStyle name="Normal 5 3 4 10 3" xfId="51725"/>
    <cellStyle name="Normal 5 3 4 11" xfId="51726"/>
    <cellStyle name="Normal 5 3 4 12" xfId="51727"/>
    <cellStyle name="Normal 5 3 4 2" xfId="51728"/>
    <cellStyle name="Normal 5 3 4 2 10" xfId="51729"/>
    <cellStyle name="Normal 5 3 4 2 11" xfId="51730"/>
    <cellStyle name="Normal 5 3 4 2 2" xfId="51731"/>
    <cellStyle name="Normal 5 3 4 2 2 2" xfId="51732"/>
    <cellStyle name="Normal 5 3 4 2 2 2 2" xfId="51733"/>
    <cellStyle name="Normal 5 3 4 2 2 2 2 2" xfId="51734"/>
    <cellStyle name="Normal 5 3 4 2 2 2 2 2 2" xfId="51735"/>
    <cellStyle name="Normal 5 3 4 2 2 2 2 2 2 2" xfId="51736"/>
    <cellStyle name="Normal 5 3 4 2 2 2 2 2 2 2 2" xfId="51737"/>
    <cellStyle name="Normal 5 3 4 2 2 2 2 2 2 3" xfId="51738"/>
    <cellStyle name="Normal 5 3 4 2 2 2 2 2 3" xfId="51739"/>
    <cellStyle name="Normal 5 3 4 2 2 2 2 2 3 2" xfId="51740"/>
    <cellStyle name="Normal 5 3 4 2 2 2 2 2 4" xfId="51741"/>
    <cellStyle name="Normal 5 3 4 2 2 2 2 3" xfId="51742"/>
    <cellStyle name="Normal 5 3 4 2 2 2 2 3 2" xfId="51743"/>
    <cellStyle name="Normal 5 3 4 2 2 2 2 3 2 2" xfId="51744"/>
    <cellStyle name="Normal 5 3 4 2 2 2 2 3 3" xfId="51745"/>
    <cellStyle name="Normal 5 3 4 2 2 2 2 4" xfId="51746"/>
    <cellStyle name="Normal 5 3 4 2 2 2 2 4 2" xfId="51747"/>
    <cellStyle name="Normal 5 3 4 2 2 2 2 5" xfId="51748"/>
    <cellStyle name="Normal 5 3 4 2 2 2 3" xfId="51749"/>
    <cellStyle name="Normal 5 3 4 2 2 2 3 2" xfId="51750"/>
    <cellStyle name="Normal 5 3 4 2 2 2 3 2 2" xfId="51751"/>
    <cellStyle name="Normal 5 3 4 2 2 2 3 2 2 2" xfId="51752"/>
    <cellStyle name="Normal 5 3 4 2 2 2 3 2 3" xfId="51753"/>
    <cellStyle name="Normal 5 3 4 2 2 2 3 3" xfId="51754"/>
    <cellStyle name="Normal 5 3 4 2 2 2 3 3 2" xfId="51755"/>
    <cellStyle name="Normal 5 3 4 2 2 2 3 4" xfId="51756"/>
    <cellStyle name="Normal 5 3 4 2 2 2 4" xfId="51757"/>
    <cellStyle name="Normal 5 3 4 2 2 2 4 2" xfId="51758"/>
    <cellStyle name="Normal 5 3 4 2 2 2 4 2 2" xfId="51759"/>
    <cellStyle name="Normal 5 3 4 2 2 2 4 3" xfId="51760"/>
    <cellStyle name="Normal 5 3 4 2 2 2 5" xfId="51761"/>
    <cellStyle name="Normal 5 3 4 2 2 2 5 2" xfId="51762"/>
    <cellStyle name="Normal 5 3 4 2 2 2 6" xfId="51763"/>
    <cellStyle name="Normal 5 3 4 2 2 3" xfId="51764"/>
    <cellStyle name="Normal 5 3 4 2 2 3 2" xfId="51765"/>
    <cellStyle name="Normal 5 3 4 2 2 3 2 2" xfId="51766"/>
    <cellStyle name="Normal 5 3 4 2 2 3 2 2 2" xfId="51767"/>
    <cellStyle name="Normal 5 3 4 2 2 3 2 2 2 2" xfId="51768"/>
    <cellStyle name="Normal 5 3 4 2 2 3 2 2 2 2 2" xfId="51769"/>
    <cellStyle name="Normal 5 3 4 2 2 3 2 2 2 3" xfId="51770"/>
    <cellStyle name="Normal 5 3 4 2 2 3 2 2 3" xfId="51771"/>
    <cellStyle name="Normal 5 3 4 2 2 3 2 2 3 2" xfId="51772"/>
    <cellStyle name="Normal 5 3 4 2 2 3 2 2 4" xfId="51773"/>
    <cellStyle name="Normal 5 3 4 2 2 3 2 3" xfId="51774"/>
    <cellStyle name="Normal 5 3 4 2 2 3 2 3 2" xfId="51775"/>
    <cellStyle name="Normal 5 3 4 2 2 3 2 3 2 2" xfId="51776"/>
    <cellStyle name="Normal 5 3 4 2 2 3 2 3 3" xfId="51777"/>
    <cellStyle name="Normal 5 3 4 2 2 3 2 4" xfId="51778"/>
    <cellStyle name="Normal 5 3 4 2 2 3 2 4 2" xfId="51779"/>
    <cellStyle name="Normal 5 3 4 2 2 3 2 5" xfId="51780"/>
    <cellStyle name="Normal 5 3 4 2 2 3 3" xfId="51781"/>
    <cellStyle name="Normal 5 3 4 2 2 3 3 2" xfId="51782"/>
    <cellStyle name="Normal 5 3 4 2 2 3 3 2 2" xfId="51783"/>
    <cellStyle name="Normal 5 3 4 2 2 3 3 2 2 2" xfId="51784"/>
    <cellStyle name="Normal 5 3 4 2 2 3 3 2 3" xfId="51785"/>
    <cellStyle name="Normal 5 3 4 2 2 3 3 3" xfId="51786"/>
    <cellStyle name="Normal 5 3 4 2 2 3 3 3 2" xfId="51787"/>
    <cellStyle name="Normal 5 3 4 2 2 3 3 4" xfId="51788"/>
    <cellStyle name="Normal 5 3 4 2 2 3 4" xfId="51789"/>
    <cellStyle name="Normal 5 3 4 2 2 3 4 2" xfId="51790"/>
    <cellStyle name="Normal 5 3 4 2 2 3 4 2 2" xfId="51791"/>
    <cellStyle name="Normal 5 3 4 2 2 3 4 3" xfId="51792"/>
    <cellStyle name="Normal 5 3 4 2 2 3 5" xfId="51793"/>
    <cellStyle name="Normal 5 3 4 2 2 3 5 2" xfId="51794"/>
    <cellStyle name="Normal 5 3 4 2 2 3 6" xfId="51795"/>
    <cellStyle name="Normal 5 3 4 2 2 4" xfId="51796"/>
    <cellStyle name="Normal 5 3 4 2 2 4 2" xfId="51797"/>
    <cellStyle name="Normal 5 3 4 2 2 4 2 2" xfId="51798"/>
    <cellStyle name="Normal 5 3 4 2 2 4 2 2 2" xfId="51799"/>
    <cellStyle name="Normal 5 3 4 2 2 4 2 2 2 2" xfId="51800"/>
    <cellStyle name="Normal 5 3 4 2 2 4 2 2 3" xfId="51801"/>
    <cellStyle name="Normal 5 3 4 2 2 4 2 3" xfId="51802"/>
    <cellStyle name="Normal 5 3 4 2 2 4 2 3 2" xfId="51803"/>
    <cellStyle name="Normal 5 3 4 2 2 4 2 4" xfId="51804"/>
    <cellStyle name="Normal 5 3 4 2 2 4 3" xfId="51805"/>
    <cellStyle name="Normal 5 3 4 2 2 4 3 2" xfId="51806"/>
    <cellStyle name="Normal 5 3 4 2 2 4 3 2 2" xfId="51807"/>
    <cellStyle name="Normal 5 3 4 2 2 4 3 3" xfId="51808"/>
    <cellStyle name="Normal 5 3 4 2 2 4 4" xfId="51809"/>
    <cellStyle name="Normal 5 3 4 2 2 4 4 2" xfId="51810"/>
    <cellStyle name="Normal 5 3 4 2 2 4 5" xfId="51811"/>
    <cellStyle name="Normal 5 3 4 2 2 5" xfId="51812"/>
    <cellStyle name="Normal 5 3 4 2 2 5 2" xfId="51813"/>
    <cellStyle name="Normal 5 3 4 2 2 5 2 2" xfId="51814"/>
    <cellStyle name="Normal 5 3 4 2 2 5 2 2 2" xfId="51815"/>
    <cellStyle name="Normal 5 3 4 2 2 5 2 3" xfId="51816"/>
    <cellStyle name="Normal 5 3 4 2 2 5 3" xfId="51817"/>
    <cellStyle name="Normal 5 3 4 2 2 5 3 2" xfId="51818"/>
    <cellStyle name="Normal 5 3 4 2 2 5 4" xfId="51819"/>
    <cellStyle name="Normal 5 3 4 2 2 6" xfId="51820"/>
    <cellStyle name="Normal 5 3 4 2 2 6 2" xfId="51821"/>
    <cellStyle name="Normal 5 3 4 2 2 6 2 2" xfId="51822"/>
    <cellStyle name="Normal 5 3 4 2 2 6 3" xfId="51823"/>
    <cellStyle name="Normal 5 3 4 2 2 7" xfId="51824"/>
    <cellStyle name="Normal 5 3 4 2 2 7 2" xfId="51825"/>
    <cellStyle name="Normal 5 3 4 2 2 8" xfId="51826"/>
    <cellStyle name="Normal 5 3 4 2 3" xfId="51827"/>
    <cellStyle name="Normal 5 3 4 2 3 2" xfId="51828"/>
    <cellStyle name="Normal 5 3 4 2 3 2 2" xfId="51829"/>
    <cellStyle name="Normal 5 3 4 2 3 2 2 2" xfId="51830"/>
    <cellStyle name="Normal 5 3 4 2 3 2 2 2 2" xfId="51831"/>
    <cellStyle name="Normal 5 3 4 2 3 2 2 2 2 2" xfId="51832"/>
    <cellStyle name="Normal 5 3 4 2 3 2 2 2 3" xfId="51833"/>
    <cellStyle name="Normal 5 3 4 2 3 2 2 3" xfId="51834"/>
    <cellStyle name="Normal 5 3 4 2 3 2 2 3 2" xfId="51835"/>
    <cellStyle name="Normal 5 3 4 2 3 2 2 4" xfId="51836"/>
    <cellStyle name="Normal 5 3 4 2 3 2 3" xfId="51837"/>
    <cellStyle name="Normal 5 3 4 2 3 2 3 2" xfId="51838"/>
    <cellStyle name="Normal 5 3 4 2 3 2 3 2 2" xfId="51839"/>
    <cellStyle name="Normal 5 3 4 2 3 2 3 3" xfId="51840"/>
    <cellStyle name="Normal 5 3 4 2 3 2 4" xfId="51841"/>
    <cellStyle name="Normal 5 3 4 2 3 2 4 2" xfId="51842"/>
    <cellStyle name="Normal 5 3 4 2 3 2 5" xfId="51843"/>
    <cellStyle name="Normal 5 3 4 2 3 3" xfId="51844"/>
    <cellStyle name="Normal 5 3 4 2 3 3 2" xfId="51845"/>
    <cellStyle name="Normal 5 3 4 2 3 3 2 2" xfId="51846"/>
    <cellStyle name="Normal 5 3 4 2 3 3 2 2 2" xfId="51847"/>
    <cellStyle name="Normal 5 3 4 2 3 3 2 3" xfId="51848"/>
    <cellStyle name="Normal 5 3 4 2 3 3 3" xfId="51849"/>
    <cellStyle name="Normal 5 3 4 2 3 3 3 2" xfId="51850"/>
    <cellStyle name="Normal 5 3 4 2 3 3 4" xfId="51851"/>
    <cellStyle name="Normal 5 3 4 2 3 4" xfId="51852"/>
    <cellStyle name="Normal 5 3 4 2 3 4 2" xfId="51853"/>
    <cellStyle name="Normal 5 3 4 2 3 4 2 2" xfId="51854"/>
    <cellStyle name="Normal 5 3 4 2 3 4 3" xfId="51855"/>
    <cellStyle name="Normal 5 3 4 2 3 5" xfId="51856"/>
    <cellStyle name="Normal 5 3 4 2 3 5 2" xfId="51857"/>
    <cellStyle name="Normal 5 3 4 2 3 6" xfId="51858"/>
    <cellStyle name="Normal 5 3 4 2 4" xfId="51859"/>
    <cellStyle name="Normal 5 3 4 2 4 2" xfId="51860"/>
    <cellStyle name="Normal 5 3 4 2 4 2 2" xfId="51861"/>
    <cellStyle name="Normal 5 3 4 2 4 2 2 2" xfId="51862"/>
    <cellStyle name="Normal 5 3 4 2 4 2 2 2 2" xfId="51863"/>
    <cellStyle name="Normal 5 3 4 2 4 2 2 2 2 2" xfId="51864"/>
    <cellStyle name="Normal 5 3 4 2 4 2 2 2 3" xfId="51865"/>
    <cellStyle name="Normal 5 3 4 2 4 2 2 3" xfId="51866"/>
    <cellStyle name="Normal 5 3 4 2 4 2 2 3 2" xfId="51867"/>
    <cellStyle name="Normal 5 3 4 2 4 2 2 4" xfId="51868"/>
    <cellStyle name="Normal 5 3 4 2 4 2 3" xfId="51869"/>
    <cellStyle name="Normal 5 3 4 2 4 2 3 2" xfId="51870"/>
    <cellStyle name="Normal 5 3 4 2 4 2 3 2 2" xfId="51871"/>
    <cellStyle name="Normal 5 3 4 2 4 2 3 3" xfId="51872"/>
    <cellStyle name="Normal 5 3 4 2 4 2 4" xfId="51873"/>
    <cellStyle name="Normal 5 3 4 2 4 2 4 2" xfId="51874"/>
    <cellStyle name="Normal 5 3 4 2 4 2 5" xfId="51875"/>
    <cellStyle name="Normal 5 3 4 2 4 3" xfId="51876"/>
    <cellStyle name="Normal 5 3 4 2 4 3 2" xfId="51877"/>
    <cellStyle name="Normal 5 3 4 2 4 3 2 2" xfId="51878"/>
    <cellStyle name="Normal 5 3 4 2 4 3 2 2 2" xfId="51879"/>
    <cellStyle name="Normal 5 3 4 2 4 3 2 3" xfId="51880"/>
    <cellStyle name="Normal 5 3 4 2 4 3 3" xfId="51881"/>
    <cellStyle name="Normal 5 3 4 2 4 3 3 2" xfId="51882"/>
    <cellStyle name="Normal 5 3 4 2 4 3 4" xfId="51883"/>
    <cellStyle name="Normal 5 3 4 2 4 4" xfId="51884"/>
    <cellStyle name="Normal 5 3 4 2 4 4 2" xfId="51885"/>
    <cellStyle name="Normal 5 3 4 2 4 4 2 2" xfId="51886"/>
    <cellStyle name="Normal 5 3 4 2 4 4 3" xfId="51887"/>
    <cellStyle name="Normal 5 3 4 2 4 5" xfId="51888"/>
    <cellStyle name="Normal 5 3 4 2 4 5 2" xfId="51889"/>
    <cellStyle name="Normal 5 3 4 2 4 6" xfId="51890"/>
    <cellStyle name="Normal 5 3 4 2 5" xfId="51891"/>
    <cellStyle name="Normal 5 3 4 2 5 2" xfId="51892"/>
    <cellStyle name="Normal 5 3 4 2 5 2 2" xfId="51893"/>
    <cellStyle name="Normal 5 3 4 2 5 2 2 2" xfId="51894"/>
    <cellStyle name="Normal 5 3 4 2 5 2 2 2 2" xfId="51895"/>
    <cellStyle name="Normal 5 3 4 2 5 2 2 2 2 2" xfId="51896"/>
    <cellStyle name="Normal 5 3 4 2 5 2 2 2 3" xfId="51897"/>
    <cellStyle name="Normal 5 3 4 2 5 2 2 3" xfId="51898"/>
    <cellStyle name="Normal 5 3 4 2 5 2 2 3 2" xfId="51899"/>
    <cellStyle name="Normal 5 3 4 2 5 2 2 4" xfId="51900"/>
    <cellStyle name="Normal 5 3 4 2 5 2 3" xfId="51901"/>
    <cellStyle name="Normal 5 3 4 2 5 2 3 2" xfId="51902"/>
    <cellStyle name="Normal 5 3 4 2 5 2 3 2 2" xfId="51903"/>
    <cellStyle name="Normal 5 3 4 2 5 2 3 3" xfId="51904"/>
    <cellStyle name="Normal 5 3 4 2 5 2 4" xfId="51905"/>
    <cellStyle name="Normal 5 3 4 2 5 2 4 2" xfId="51906"/>
    <cellStyle name="Normal 5 3 4 2 5 2 5" xfId="51907"/>
    <cellStyle name="Normal 5 3 4 2 5 3" xfId="51908"/>
    <cellStyle name="Normal 5 3 4 2 5 3 2" xfId="51909"/>
    <cellStyle name="Normal 5 3 4 2 5 3 2 2" xfId="51910"/>
    <cellStyle name="Normal 5 3 4 2 5 3 2 2 2" xfId="51911"/>
    <cellStyle name="Normal 5 3 4 2 5 3 2 3" xfId="51912"/>
    <cellStyle name="Normal 5 3 4 2 5 3 3" xfId="51913"/>
    <cellStyle name="Normal 5 3 4 2 5 3 3 2" xfId="51914"/>
    <cellStyle name="Normal 5 3 4 2 5 3 4" xfId="51915"/>
    <cellStyle name="Normal 5 3 4 2 5 4" xfId="51916"/>
    <cellStyle name="Normal 5 3 4 2 5 4 2" xfId="51917"/>
    <cellStyle name="Normal 5 3 4 2 5 4 2 2" xfId="51918"/>
    <cellStyle name="Normal 5 3 4 2 5 4 3" xfId="51919"/>
    <cellStyle name="Normal 5 3 4 2 5 5" xfId="51920"/>
    <cellStyle name="Normal 5 3 4 2 5 5 2" xfId="51921"/>
    <cellStyle name="Normal 5 3 4 2 5 6" xfId="51922"/>
    <cellStyle name="Normal 5 3 4 2 6" xfId="51923"/>
    <cellStyle name="Normal 5 3 4 2 6 2" xfId="51924"/>
    <cellStyle name="Normal 5 3 4 2 6 2 2" xfId="51925"/>
    <cellStyle name="Normal 5 3 4 2 6 2 2 2" xfId="51926"/>
    <cellStyle name="Normal 5 3 4 2 6 2 2 2 2" xfId="51927"/>
    <cellStyle name="Normal 5 3 4 2 6 2 2 3" xfId="51928"/>
    <cellStyle name="Normal 5 3 4 2 6 2 3" xfId="51929"/>
    <cellStyle name="Normal 5 3 4 2 6 2 3 2" xfId="51930"/>
    <cellStyle name="Normal 5 3 4 2 6 2 4" xfId="51931"/>
    <cellStyle name="Normal 5 3 4 2 6 3" xfId="51932"/>
    <cellStyle name="Normal 5 3 4 2 6 3 2" xfId="51933"/>
    <cellStyle name="Normal 5 3 4 2 6 3 2 2" xfId="51934"/>
    <cellStyle name="Normal 5 3 4 2 6 3 3" xfId="51935"/>
    <cellStyle name="Normal 5 3 4 2 6 4" xfId="51936"/>
    <cellStyle name="Normal 5 3 4 2 6 4 2" xfId="51937"/>
    <cellStyle name="Normal 5 3 4 2 6 5" xfId="51938"/>
    <cellStyle name="Normal 5 3 4 2 7" xfId="51939"/>
    <cellStyle name="Normal 5 3 4 2 7 2" xfId="51940"/>
    <cellStyle name="Normal 5 3 4 2 7 2 2" xfId="51941"/>
    <cellStyle name="Normal 5 3 4 2 7 2 2 2" xfId="51942"/>
    <cellStyle name="Normal 5 3 4 2 7 2 3" xfId="51943"/>
    <cellStyle name="Normal 5 3 4 2 7 3" xfId="51944"/>
    <cellStyle name="Normal 5 3 4 2 7 3 2" xfId="51945"/>
    <cellStyle name="Normal 5 3 4 2 7 4" xfId="51946"/>
    <cellStyle name="Normal 5 3 4 2 8" xfId="51947"/>
    <cellStyle name="Normal 5 3 4 2 8 2" xfId="51948"/>
    <cellStyle name="Normal 5 3 4 2 8 2 2" xfId="51949"/>
    <cellStyle name="Normal 5 3 4 2 8 3" xfId="51950"/>
    <cellStyle name="Normal 5 3 4 2 9" xfId="51951"/>
    <cellStyle name="Normal 5 3 4 2 9 2" xfId="51952"/>
    <cellStyle name="Normal 5 3 4 2 9 3" xfId="51953"/>
    <cellStyle name="Normal 5 3 4 3" xfId="51954"/>
    <cellStyle name="Normal 5 3 4 3 2" xfId="51955"/>
    <cellStyle name="Normal 5 3 4 3 2 2" xfId="51956"/>
    <cellStyle name="Normal 5 3 4 3 2 2 2" xfId="51957"/>
    <cellStyle name="Normal 5 3 4 3 2 2 2 2" xfId="51958"/>
    <cellStyle name="Normal 5 3 4 3 2 2 2 2 2" xfId="51959"/>
    <cellStyle name="Normal 5 3 4 3 2 2 2 2 2 2" xfId="51960"/>
    <cellStyle name="Normal 5 3 4 3 2 2 2 2 3" xfId="51961"/>
    <cellStyle name="Normal 5 3 4 3 2 2 2 3" xfId="51962"/>
    <cellStyle name="Normal 5 3 4 3 2 2 2 3 2" xfId="51963"/>
    <cellStyle name="Normal 5 3 4 3 2 2 2 4" xfId="51964"/>
    <cellStyle name="Normal 5 3 4 3 2 2 3" xfId="51965"/>
    <cellStyle name="Normal 5 3 4 3 2 2 3 2" xfId="51966"/>
    <cellStyle name="Normal 5 3 4 3 2 2 3 2 2" xfId="51967"/>
    <cellStyle name="Normal 5 3 4 3 2 2 3 3" xfId="51968"/>
    <cellStyle name="Normal 5 3 4 3 2 2 4" xfId="51969"/>
    <cellStyle name="Normal 5 3 4 3 2 2 4 2" xfId="51970"/>
    <cellStyle name="Normal 5 3 4 3 2 2 5" xfId="51971"/>
    <cellStyle name="Normal 5 3 4 3 2 3" xfId="51972"/>
    <cellStyle name="Normal 5 3 4 3 2 3 2" xfId="51973"/>
    <cellStyle name="Normal 5 3 4 3 2 3 2 2" xfId="51974"/>
    <cellStyle name="Normal 5 3 4 3 2 3 2 2 2" xfId="51975"/>
    <cellStyle name="Normal 5 3 4 3 2 3 2 3" xfId="51976"/>
    <cellStyle name="Normal 5 3 4 3 2 3 3" xfId="51977"/>
    <cellStyle name="Normal 5 3 4 3 2 3 3 2" xfId="51978"/>
    <cellStyle name="Normal 5 3 4 3 2 3 4" xfId="51979"/>
    <cellStyle name="Normal 5 3 4 3 2 4" xfId="51980"/>
    <cellStyle name="Normal 5 3 4 3 2 4 2" xfId="51981"/>
    <cellStyle name="Normal 5 3 4 3 2 4 2 2" xfId="51982"/>
    <cellStyle name="Normal 5 3 4 3 2 4 3" xfId="51983"/>
    <cellStyle name="Normal 5 3 4 3 2 5" xfId="51984"/>
    <cellStyle name="Normal 5 3 4 3 2 5 2" xfId="51985"/>
    <cellStyle name="Normal 5 3 4 3 2 6" xfId="51986"/>
    <cellStyle name="Normal 5 3 4 3 3" xfId="51987"/>
    <cellStyle name="Normal 5 3 4 3 3 2" xfId="51988"/>
    <cellStyle name="Normal 5 3 4 3 3 2 2" xfId="51989"/>
    <cellStyle name="Normal 5 3 4 3 3 2 2 2" xfId="51990"/>
    <cellStyle name="Normal 5 3 4 3 3 2 2 2 2" xfId="51991"/>
    <cellStyle name="Normal 5 3 4 3 3 2 2 2 2 2" xfId="51992"/>
    <cellStyle name="Normal 5 3 4 3 3 2 2 2 3" xfId="51993"/>
    <cellStyle name="Normal 5 3 4 3 3 2 2 3" xfId="51994"/>
    <cellStyle name="Normal 5 3 4 3 3 2 2 3 2" xfId="51995"/>
    <cellStyle name="Normal 5 3 4 3 3 2 2 4" xfId="51996"/>
    <cellStyle name="Normal 5 3 4 3 3 2 3" xfId="51997"/>
    <cellStyle name="Normal 5 3 4 3 3 2 3 2" xfId="51998"/>
    <cellStyle name="Normal 5 3 4 3 3 2 3 2 2" xfId="51999"/>
    <cellStyle name="Normal 5 3 4 3 3 2 3 3" xfId="52000"/>
    <cellStyle name="Normal 5 3 4 3 3 2 4" xfId="52001"/>
    <cellStyle name="Normal 5 3 4 3 3 2 4 2" xfId="52002"/>
    <cellStyle name="Normal 5 3 4 3 3 2 5" xfId="52003"/>
    <cellStyle name="Normal 5 3 4 3 3 3" xfId="52004"/>
    <cellStyle name="Normal 5 3 4 3 3 3 2" xfId="52005"/>
    <cellStyle name="Normal 5 3 4 3 3 3 2 2" xfId="52006"/>
    <cellStyle name="Normal 5 3 4 3 3 3 2 2 2" xfId="52007"/>
    <cellStyle name="Normal 5 3 4 3 3 3 2 3" xfId="52008"/>
    <cellStyle name="Normal 5 3 4 3 3 3 3" xfId="52009"/>
    <cellStyle name="Normal 5 3 4 3 3 3 3 2" xfId="52010"/>
    <cellStyle name="Normal 5 3 4 3 3 3 4" xfId="52011"/>
    <cellStyle name="Normal 5 3 4 3 3 4" xfId="52012"/>
    <cellStyle name="Normal 5 3 4 3 3 4 2" xfId="52013"/>
    <cellStyle name="Normal 5 3 4 3 3 4 2 2" xfId="52014"/>
    <cellStyle name="Normal 5 3 4 3 3 4 3" xfId="52015"/>
    <cellStyle name="Normal 5 3 4 3 3 5" xfId="52016"/>
    <cellStyle name="Normal 5 3 4 3 3 5 2" xfId="52017"/>
    <cellStyle name="Normal 5 3 4 3 3 6" xfId="52018"/>
    <cellStyle name="Normal 5 3 4 3 4" xfId="52019"/>
    <cellStyle name="Normal 5 3 4 3 4 2" xfId="52020"/>
    <cellStyle name="Normal 5 3 4 3 4 2 2" xfId="52021"/>
    <cellStyle name="Normal 5 3 4 3 4 2 2 2" xfId="52022"/>
    <cellStyle name="Normal 5 3 4 3 4 2 2 2 2" xfId="52023"/>
    <cellStyle name="Normal 5 3 4 3 4 2 2 3" xfId="52024"/>
    <cellStyle name="Normal 5 3 4 3 4 2 3" xfId="52025"/>
    <cellStyle name="Normal 5 3 4 3 4 2 3 2" xfId="52026"/>
    <cellStyle name="Normal 5 3 4 3 4 2 4" xfId="52027"/>
    <cellStyle name="Normal 5 3 4 3 4 3" xfId="52028"/>
    <cellStyle name="Normal 5 3 4 3 4 3 2" xfId="52029"/>
    <cellStyle name="Normal 5 3 4 3 4 3 2 2" xfId="52030"/>
    <cellStyle name="Normal 5 3 4 3 4 3 3" xfId="52031"/>
    <cellStyle name="Normal 5 3 4 3 4 4" xfId="52032"/>
    <cellStyle name="Normal 5 3 4 3 4 4 2" xfId="52033"/>
    <cellStyle name="Normal 5 3 4 3 4 5" xfId="52034"/>
    <cellStyle name="Normal 5 3 4 3 5" xfId="52035"/>
    <cellStyle name="Normal 5 3 4 3 5 2" xfId="52036"/>
    <cellStyle name="Normal 5 3 4 3 5 2 2" xfId="52037"/>
    <cellStyle name="Normal 5 3 4 3 5 2 2 2" xfId="52038"/>
    <cellStyle name="Normal 5 3 4 3 5 2 3" xfId="52039"/>
    <cellStyle name="Normal 5 3 4 3 5 3" xfId="52040"/>
    <cellStyle name="Normal 5 3 4 3 5 3 2" xfId="52041"/>
    <cellStyle name="Normal 5 3 4 3 5 4" xfId="52042"/>
    <cellStyle name="Normal 5 3 4 3 6" xfId="52043"/>
    <cellStyle name="Normal 5 3 4 3 6 2" xfId="52044"/>
    <cellStyle name="Normal 5 3 4 3 6 2 2" xfId="52045"/>
    <cellStyle name="Normal 5 3 4 3 6 3" xfId="52046"/>
    <cellStyle name="Normal 5 3 4 3 7" xfId="52047"/>
    <cellStyle name="Normal 5 3 4 3 7 2" xfId="52048"/>
    <cellStyle name="Normal 5 3 4 3 8" xfId="52049"/>
    <cellStyle name="Normal 5 3 4 4" xfId="52050"/>
    <cellStyle name="Normal 5 3 4 4 2" xfId="52051"/>
    <cellStyle name="Normal 5 3 4 4 2 2" xfId="52052"/>
    <cellStyle name="Normal 5 3 4 4 2 2 2" xfId="52053"/>
    <cellStyle name="Normal 5 3 4 4 2 2 2 2" xfId="52054"/>
    <cellStyle name="Normal 5 3 4 4 2 2 2 2 2" xfId="52055"/>
    <cellStyle name="Normal 5 3 4 4 2 2 2 3" xfId="52056"/>
    <cellStyle name="Normal 5 3 4 4 2 2 3" xfId="52057"/>
    <cellStyle name="Normal 5 3 4 4 2 2 3 2" xfId="52058"/>
    <cellStyle name="Normal 5 3 4 4 2 2 4" xfId="52059"/>
    <cellStyle name="Normal 5 3 4 4 2 3" xfId="52060"/>
    <cellStyle name="Normal 5 3 4 4 2 3 2" xfId="52061"/>
    <cellStyle name="Normal 5 3 4 4 2 3 2 2" xfId="52062"/>
    <cellStyle name="Normal 5 3 4 4 2 3 3" xfId="52063"/>
    <cellStyle name="Normal 5 3 4 4 2 4" xfId="52064"/>
    <cellStyle name="Normal 5 3 4 4 2 4 2" xfId="52065"/>
    <cellStyle name="Normal 5 3 4 4 2 5" xfId="52066"/>
    <cellStyle name="Normal 5 3 4 4 3" xfId="52067"/>
    <cellStyle name="Normal 5 3 4 4 3 2" xfId="52068"/>
    <cellStyle name="Normal 5 3 4 4 3 2 2" xfId="52069"/>
    <cellStyle name="Normal 5 3 4 4 3 2 2 2" xfId="52070"/>
    <cellStyle name="Normal 5 3 4 4 3 2 3" xfId="52071"/>
    <cellStyle name="Normal 5 3 4 4 3 3" xfId="52072"/>
    <cellStyle name="Normal 5 3 4 4 3 3 2" xfId="52073"/>
    <cellStyle name="Normal 5 3 4 4 3 4" xfId="52074"/>
    <cellStyle name="Normal 5 3 4 4 4" xfId="52075"/>
    <cellStyle name="Normal 5 3 4 4 4 2" xfId="52076"/>
    <cellStyle name="Normal 5 3 4 4 4 2 2" xfId="52077"/>
    <cellStyle name="Normal 5 3 4 4 4 3" xfId="52078"/>
    <cellStyle name="Normal 5 3 4 4 5" xfId="52079"/>
    <cellStyle name="Normal 5 3 4 4 5 2" xfId="52080"/>
    <cellStyle name="Normal 5 3 4 4 6" xfId="52081"/>
    <cellStyle name="Normal 5 3 4 5" xfId="52082"/>
    <cellStyle name="Normal 5 3 4 5 2" xfId="52083"/>
    <cellStyle name="Normal 5 3 4 5 2 2" xfId="52084"/>
    <cellStyle name="Normal 5 3 4 5 2 2 2" xfId="52085"/>
    <cellStyle name="Normal 5 3 4 5 2 2 2 2" xfId="52086"/>
    <cellStyle name="Normal 5 3 4 5 2 2 2 2 2" xfId="52087"/>
    <cellStyle name="Normal 5 3 4 5 2 2 2 3" xfId="52088"/>
    <cellStyle name="Normal 5 3 4 5 2 2 3" xfId="52089"/>
    <cellStyle name="Normal 5 3 4 5 2 2 3 2" xfId="52090"/>
    <cellStyle name="Normal 5 3 4 5 2 2 4" xfId="52091"/>
    <cellStyle name="Normal 5 3 4 5 2 3" xfId="52092"/>
    <cellStyle name="Normal 5 3 4 5 2 3 2" xfId="52093"/>
    <cellStyle name="Normal 5 3 4 5 2 3 2 2" xfId="52094"/>
    <cellStyle name="Normal 5 3 4 5 2 3 3" xfId="52095"/>
    <cellStyle name="Normal 5 3 4 5 2 4" xfId="52096"/>
    <cellStyle name="Normal 5 3 4 5 2 4 2" xfId="52097"/>
    <cellStyle name="Normal 5 3 4 5 2 5" xfId="52098"/>
    <cellStyle name="Normal 5 3 4 5 3" xfId="52099"/>
    <cellStyle name="Normal 5 3 4 5 3 2" xfId="52100"/>
    <cellStyle name="Normal 5 3 4 5 3 2 2" xfId="52101"/>
    <cellStyle name="Normal 5 3 4 5 3 2 2 2" xfId="52102"/>
    <cellStyle name="Normal 5 3 4 5 3 2 3" xfId="52103"/>
    <cellStyle name="Normal 5 3 4 5 3 3" xfId="52104"/>
    <cellStyle name="Normal 5 3 4 5 3 3 2" xfId="52105"/>
    <cellStyle name="Normal 5 3 4 5 3 4" xfId="52106"/>
    <cellStyle name="Normal 5 3 4 5 4" xfId="52107"/>
    <cellStyle name="Normal 5 3 4 5 4 2" xfId="52108"/>
    <cellStyle name="Normal 5 3 4 5 4 2 2" xfId="52109"/>
    <cellStyle name="Normal 5 3 4 5 4 3" xfId="52110"/>
    <cellStyle name="Normal 5 3 4 5 5" xfId="52111"/>
    <cellStyle name="Normal 5 3 4 5 5 2" xfId="52112"/>
    <cellStyle name="Normal 5 3 4 5 6" xfId="52113"/>
    <cellStyle name="Normal 5 3 4 6" xfId="52114"/>
    <cellStyle name="Normal 5 3 4 6 2" xfId="52115"/>
    <cellStyle name="Normal 5 3 4 6 2 2" xfId="52116"/>
    <cellStyle name="Normal 5 3 4 6 2 2 2" xfId="52117"/>
    <cellStyle name="Normal 5 3 4 6 2 2 2 2" xfId="52118"/>
    <cellStyle name="Normal 5 3 4 6 2 2 2 2 2" xfId="52119"/>
    <cellStyle name="Normal 5 3 4 6 2 2 2 3" xfId="52120"/>
    <cellStyle name="Normal 5 3 4 6 2 2 3" xfId="52121"/>
    <cellStyle name="Normal 5 3 4 6 2 2 3 2" xfId="52122"/>
    <cellStyle name="Normal 5 3 4 6 2 2 4" xfId="52123"/>
    <cellStyle name="Normal 5 3 4 6 2 3" xfId="52124"/>
    <cellStyle name="Normal 5 3 4 6 2 3 2" xfId="52125"/>
    <cellStyle name="Normal 5 3 4 6 2 3 2 2" xfId="52126"/>
    <cellStyle name="Normal 5 3 4 6 2 3 3" xfId="52127"/>
    <cellStyle name="Normal 5 3 4 6 2 4" xfId="52128"/>
    <cellStyle name="Normal 5 3 4 6 2 4 2" xfId="52129"/>
    <cellStyle name="Normal 5 3 4 6 2 5" xfId="52130"/>
    <cellStyle name="Normal 5 3 4 6 3" xfId="52131"/>
    <cellStyle name="Normal 5 3 4 6 3 2" xfId="52132"/>
    <cellStyle name="Normal 5 3 4 6 3 2 2" xfId="52133"/>
    <cellStyle name="Normal 5 3 4 6 3 2 2 2" xfId="52134"/>
    <cellStyle name="Normal 5 3 4 6 3 2 3" xfId="52135"/>
    <cellStyle name="Normal 5 3 4 6 3 3" xfId="52136"/>
    <cellStyle name="Normal 5 3 4 6 3 3 2" xfId="52137"/>
    <cellStyle name="Normal 5 3 4 6 3 4" xfId="52138"/>
    <cellStyle name="Normal 5 3 4 6 4" xfId="52139"/>
    <cellStyle name="Normal 5 3 4 6 4 2" xfId="52140"/>
    <cellStyle name="Normal 5 3 4 6 4 2 2" xfId="52141"/>
    <cellStyle name="Normal 5 3 4 6 4 3" xfId="52142"/>
    <cellStyle name="Normal 5 3 4 6 5" xfId="52143"/>
    <cellStyle name="Normal 5 3 4 6 5 2" xfId="52144"/>
    <cellStyle name="Normal 5 3 4 6 6" xfId="52145"/>
    <cellStyle name="Normal 5 3 4 7" xfId="52146"/>
    <cellStyle name="Normal 5 3 4 7 2" xfId="52147"/>
    <cellStyle name="Normal 5 3 4 7 2 2" xfId="52148"/>
    <cellStyle name="Normal 5 3 4 7 2 2 2" xfId="52149"/>
    <cellStyle name="Normal 5 3 4 7 2 2 2 2" xfId="52150"/>
    <cellStyle name="Normal 5 3 4 7 2 2 3" xfId="52151"/>
    <cellStyle name="Normal 5 3 4 7 2 3" xfId="52152"/>
    <cellStyle name="Normal 5 3 4 7 2 3 2" xfId="52153"/>
    <cellStyle name="Normal 5 3 4 7 2 4" xfId="52154"/>
    <cellStyle name="Normal 5 3 4 7 3" xfId="52155"/>
    <cellStyle name="Normal 5 3 4 7 3 2" xfId="52156"/>
    <cellStyle name="Normal 5 3 4 7 3 2 2" xfId="52157"/>
    <cellStyle name="Normal 5 3 4 7 3 3" xfId="52158"/>
    <cellStyle name="Normal 5 3 4 7 4" xfId="52159"/>
    <cellStyle name="Normal 5 3 4 7 4 2" xfId="52160"/>
    <cellStyle name="Normal 5 3 4 7 5" xfId="52161"/>
    <cellStyle name="Normal 5 3 4 8" xfId="52162"/>
    <cellStyle name="Normal 5 3 4 8 2" xfId="52163"/>
    <cellStyle name="Normal 5 3 4 8 2 2" xfId="52164"/>
    <cellStyle name="Normal 5 3 4 8 2 2 2" xfId="52165"/>
    <cellStyle name="Normal 5 3 4 8 2 3" xfId="52166"/>
    <cellStyle name="Normal 5 3 4 8 3" xfId="52167"/>
    <cellStyle name="Normal 5 3 4 8 3 2" xfId="52168"/>
    <cellStyle name="Normal 5 3 4 8 4" xfId="52169"/>
    <cellStyle name="Normal 5 3 4 9" xfId="52170"/>
    <cellStyle name="Normal 5 3 4 9 2" xfId="52171"/>
    <cellStyle name="Normal 5 3 4 9 2 2" xfId="52172"/>
    <cellStyle name="Normal 5 3 4 9 3" xfId="52173"/>
    <cellStyle name="Normal 5 3 5" xfId="52174"/>
    <cellStyle name="Normal 5 3 5 10" xfId="52175"/>
    <cellStyle name="Normal 5 3 5 11" xfId="52176"/>
    <cellStyle name="Normal 5 3 5 2" xfId="52177"/>
    <cellStyle name="Normal 5 3 5 2 2" xfId="52178"/>
    <cellStyle name="Normal 5 3 5 2 2 2" xfId="52179"/>
    <cellStyle name="Normal 5 3 5 2 2 2 2" xfId="52180"/>
    <cellStyle name="Normal 5 3 5 2 2 2 2 2" xfId="52181"/>
    <cellStyle name="Normal 5 3 5 2 2 2 2 2 2" xfId="52182"/>
    <cellStyle name="Normal 5 3 5 2 2 2 2 2 2 2" xfId="52183"/>
    <cellStyle name="Normal 5 3 5 2 2 2 2 2 3" xfId="52184"/>
    <cellStyle name="Normal 5 3 5 2 2 2 2 3" xfId="52185"/>
    <cellStyle name="Normal 5 3 5 2 2 2 2 3 2" xfId="52186"/>
    <cellStyle name="Normal 5 3 5 2 2 2 2 4" xfId="52187"/>
    <cellStyle name="Normal 5 3 5 2 2 2 3" xfId="52188"/>
    <cellStyle name="Normal 5 3 5 2 2 2 3 2" xfId="52189"/>
    <cellStyle name="Normal 5 3 5 2 2 2 3 2 2" xfId="52190"/>
    <cellStyle name="Normal 5 3 5 2 2 2 3 3" xfId="52191"/>
    <cellStyle name="Normal 5 3 5 2 2 2 4" xfId="52192"/>
    <cellStyle name="Normal 5 3 5 2 2 2 4 2" xfId="52193"/>
    <cellStyle name="Normal 5 3 5 2 2 2 5" xfId="52194"/>
    <cellStyle name="Normal 5 3 5 2 2 3" xfId="52195"/>
    <cellStyle name="Normal 5 3 5 2 2 3 2" xfId="52196"/>
    <cellStyle name="Normal 5 3 5 2 2 3 2 2" xfId="52197"/>
    <cellStyle name="Normal 5 3 5 2 2 3 2 2 2" xfId="52198"/>
    <cellStyle name="Normal 5 3 5 2 2 3 2 3" xfId="52199"/>
    <cellStyle name="Normal 5 3 5 2 2 3 3" xfId="52200"/>
    <cellStyle name="Normal 5 3 5 2 2 3 3 2" xfId="52201"/>
    <cellStyle name="Normal 5 3 5 2 2 3 4" xfId="52202"/>
    <cellStyle name="Normal 5 3 5 2 2 4" xfId="52203"/>
    <cellStyle name="Normal 5 3 5 2 2 4 2" xfId="52204"/>
    <cellStyle name="Normal 5 3 5 2 2 4 2 2" xfId="52205"/>
    <cellStyle name="Normal 5 3 5 2 2 4 3" xfId="52206"/>
    <cellStyle name="Normal 5 3 5 2 2 5" xfId="52207"/>
    <cellStyle name="Normal 5 3 5 2 2 5 2" xfId="52208"/>
    <cellStyle name="Normal 5 3 5 2 2 6" xfId="52209"/>
    <cellStyle name="Normal 5 3 5 2 3" xfId="52210"/>
    <cellStyle name="Normal 5 3 5 2 3 2" xfId="52211"/>
    <cellStyle name="Normal 5 3 5 2 3 2 2" xfId="52212"/>
    <cellStyle name="Normal 5 3 5 2 3 2 2 2" xfId="52213"/>
    <cellStyle name="Normal 5 3 5 2 3 2 2 2 2" xfId="52214"/>
    <cellStyle name="Normal 5 3 5 2 3 2 2 2 2 2" xfId="52215"/>
    <cellStyle name="Normal 5 3 5 2 3 2 2 2 3" xfId="52216"/>
    <cellStyle name="Normal 5 3 5 2 3 2 2 3" xfId="52217"/>
    <cellStyle name="Normal 5 3 5 2 3 2 2 3 2" xfId="52218"/>
    <cellStyle name="Normal 5 3 5 2 3 2 2 4" xfId="52219"/>
    <cellStyle name="Normal 5 3 5 2 3 2 3" xfId="52220"/>
    <cellStyle name="Normal 5 3 5 2 3 2 3 2" xfId="52221"/>
    <cellStyle name="Normal 5 3 5 2 3 2 3 2 2" xfId="52222"/>
    <cellStyle name="Normal 5 3 5 2 3 2 3 3" xfId="52223"/>
    <cellStyle name="Normal 5 3 5 2 3 2 4" xfId="52224"/>
    <cellStyle name="Normal 5 3 5 2 3 2 4 2" xfId="52225"/>
    <cellStyle name="Normal 5 3 5 2 3 2 5" xfId="52226"/>
    <cellStyle name="Normal 5 3 5 2 3 3" xfId="52227"/>
    <cellStyle name="Normal 5 3 5 2 3 3 2" xfId="52228"/>
    <cellStyle name="Normal 5 3 5 2 3 3 2 2" xfId="52229"/>
    <cellStyle name="Normal 5 3 5 2 3 3 2 2 2" xfId="52230"/>
    <cellStyle name="Normal 5 3 5 2 3 3 2 3" xfId="52231"/>
    <cellStyle name="Normal 5 3 5 2 3 3 3" xfId="52232"/>
    <cellStyle name="Normal 5 3 5 2 3 3 3 2" xfId="52233"/>
    <cellStyle name="Normal 5 3 5 2 3 3 4" xfId="52234"/>
    <cellStyle name="Normal 5 3 5 2 3 4" xfId="52235"/>
    <cellStyle name="Normal 5 3 5 2 3 4 2" xfId="52236"/>
    <cellStyle name="Normal 5 3 5 2 3 4 2 2" xfId="52237"/>
    <cellStyle name="Normal 5 3 5 2 3 4 3" xfId="52238"/>
    <cellStyle name="Normal 5 3 5 2 3 5" xfId="52239"/>
    <cellStyle name="Normal 5 3 5 2 3 5 2" xfId="52240"/>
    <cellStyle name="Normal 5 3 5 2 3 6" xfId="52241"/>
    <cellStyle name="Normal 5 3 5 2 4" xfId="52242"/>
    <cellStyle name="Normal 5 3 5 2 4 2" xfId="52243"/>
    <cellStyle name="Normal 5 3 5 2 4 2 2" xfId="52244"/>
    <cellStyle name="Normal 5 3 5 2 4 2 2 2" xfId="52245"/>
    <cellStyle name="Normal 5 3 5 2 4 2 2 2 2" xfId="52246"/>
    <cellStyle name="Normal 5 3 5 2 4 2 2 3" xfId="52247"/>
    <cellStyle name="Normal 5 3 5 2 4 2 3" xfId="52248"/>
    <cellStyle name="Normal 5 3 5 2 4 2 3 2" xfId="52249"/>
    <cellStyle name="Normal 5 3 5 2 4 2 4" xfId="52250"/>
    <cellStyle name="Normal 5 3 5 2 4 3" xfId="52251"/>
    <cellStyle name="Normal 5 3 5 2 4 3 2" xfId="52252"/>
    <cellStyle name="Normal 5 3 5 2 4 3 2 2" xfId="52253"/>
    <cellStyle name="Normal 5 3 5 2 4 3 3" xfId="52254"/>
    <cellStyle name="Normal 5 3 5 2 4 4" xfId="52255"/>
    <cellStyle name="Normal 5 3 5 2 4 4 2" xfId="52256"/>
    <cellStyle name="Normal 5 3 5 2 4 5" xfId="52257"/>
    <cellStyle name="Normal 5 3 5 2 5" xfId="52258"/>
    <cellStyle name="Normal 5 3 5 2 5 2" xfId="52259"/>
    <cellStyle name="Normal 5 3 5 2 5 2 2" xfId="52260"/>
    <cellStyle name="Normal 5 3 5 2 5 2 2 2" xfId="52261"/>
    <cellStyle name="Normal 5 3 5 2 5 2 3" xfId="52262"/>
    <cellStyle name="Normal 5 3 5 2 5 3" xfId="52263"/>
    <cellStyle name="Normal 5 3 5 2 5 3 2" xfId="52264"/>
    <cellStyle name="Normal 5 3 5 2 5 4" xfId="52265"/>
    <cellStyle name="Normal 5 3 5 2 6" xfId="52266"/>
    <cellStyle name="Normal 5 3 5 2 6 2" xfId="52267"/>
    <cellStyle name="Normal 5 3 5 2 6 2 2" xfId="52268"/>
    <cellStyle name="Normal 5 3 5 2 6 3" xfId="52269"/>
    <cellStyle name="Normal 5 3 5 2 7" xfId="52270"/>
    <cellStyle name="Normal 5 3 5 2 7 2" xfId="52271"/>
    <cellStyle name="Normal 5 3 5 2 8" xfId="52272"/>
    <cellStyle name="Normal 5 3 5 3" xfId="52273"/>
    <cellStyle name="Normal 5 3 5 3 2" xfId="52274"/>
    <cellStyle name="Normal 5 3 5 3 2 2" xfId="52275"/>
    <cellStyle name="Normal 5 3 5 3 2 2 2" xfId="52276"/>
    <cellStyle name="Normal 5 3 5 3 2 2 2 2" xfId="52277"/>
    <cellStyle name="Normal 5 3 5 3 2 2 2 2 2" xfId="52278"/>
    <cellStyle name="Normal 5 3 5 3 2 2 2 3" xfId="52279"/>
    <cellStyle name="Normal 5 3 5 3 2 2 3" xfId="52280"/>
    <cellStyle name="Normal 5 3 5 3 2 2 3 2" xfId="52281"/>
    <cellStyle name="Normal 5 3 5 3 2 2 4" xfId="52282"/>
    <cellStyle name="Normal 5 3 5 3 2 3" xfId="52283"/>
    <cellStyle name="Normal 5 3 5 3 2 3 2" xfId="52284"/>
    <cellStyle name="Normal 5 3 5 3 2 3 2 2" xfId="52285"/>
    <cellStyle name="Normal 5 3 5 3 2 3 3" xfId="52286"/>
    <cellStyle name="Normal 5 3 5 3 2 4" xfId="52287"/>
    <cellStyle name="Normal 5 3 5 3 2 4 2" xfId="52288"/>
    <cellStyle name="Normal 5 3 5 3 2 5" xfId="52289"/>
    <cellStyle name="Normal 5 3 5 3 3" xfId="52290"/>
    <cellStyle name="Normal 5 3 5 3 3 2" xfId="52291"/>
    <cellStyle name="Normal 5 3 5 3 3 2 2" xfId="52292"/>
    <cellStyle name="Normal 5 3 5 3 3 2 2 2" xfId="52293"/>
    <cellStyle name="Normal 5 3 5 3 3 2 3" xfId="52294"/>
    <cellStyle name="Normal 5 3 5 3 3 3" xfId="52295"/>
    <cellStyle name="Normal 5 3 5 3 3 3 2" xfId="52296"/>
    <cellStyle name="Normal 5 3 5 3 3 4" xfId="52297"/>
    <cellStyle name="Normal 5 3 5 3 4" xfId="52298"/>
    <cellStyle name="Normal 5 3 5 3 4 2" xfId="52299"/>
    <cellStyle name="Normal 5 3 5 3 4 2 2" xfId="52300"/>
    <cellStyle name="Normal 5 3 5 3 4 3" xfId="52301"/>
    <cellStyle name="Normal 5 3 5 3 5" xfId="52302"/>
    <cellStyle name="Normal 5 3 5 3 5 2" xfId="52303"/>
    <cellStyle name="Normal 5 3 5 3 6" xfId="52304"/>
    <cellStyle name="Normal 5 3 5 4" xfId="52305"/>
    <cellStyle name="Normal 5 3 5 4 2" xfId="52306"/>
    <cellStyle name="Normal 5 3 5 4 2 2" xfId="52307"/>
    <cellStyle name="Normal 5 3 5 4 2 2 2" xfId="52308"/>
    <cellStyle name="Normal 5 3 5 4 2 2 2 2" xfId="52309"/>
    <cellStyle name="Normal 5 3 5 4 2 2 2 2 2" xfId="52310"/>
    <cellStyle name="Normal 5 3 5 4 2 2 2 3" xfId="52311"/>
    <cellStyle name="Normal 5 3 5 4 2 2 3" xfId="52312"/>
    <cellStyle name="Normal 5 3 5 4 2 2 3 2" xfId="52313"/>
    <cellStyle name="Normal 5 3 5 4 2 2 4" xfId="52314"/>
    <cellStyle name="Normal 5 3 5 4 2 3" xfId="52315"/>
    <cellStyle name="Normal 5 3 5 4 2 3 2" xfId="52316"/>
    <cellStyle name="Normal 5 3 5 4 2 3 2 2" xfId="52317"/>
    <cellStyle name="Normal 5 3 5 4 2 3 3" xfId="52318"/>
    <cellStyle name="Normal 5 3 5 4 2 4" xfId="52319"/>
    <cellStyle name="Normal 5 3 5 4 2 4 2" xfId="52320"/>
    <cellStyle name="Normal 5 3 5 4 2 5" xfId="52321"/>
    <cellStyle name="Normal 5 3 5 4 3" xfId="52322"/>
    <cellStyle name="Normal 5 3 5 4 3 2" xfId="52323"/>
    <cellStyle name="Normal 5 3 5 4 3 2 2" xfId="52324"/>
    <cellStyle name="Normal 5 3 5 4 3 2 2 2" xfId="52325"/>
    <cellStyle name="Normal 5 3 5 4 3 2 3" xfId="52326"/>
    <cellStyle name="Normal 5 3 5 4 3 3" xfId="52327"/>
    <cellStyle name="Normal 5 3 5 4 3 3 2" xfId="52328"/>
    <cellStyle name="Normal 5 3 5 4 3 4" xfId="52329"/>
    <cellStyle name="Normal 5 3 5 4 4" xfId="52330"/>
    <cellStyle name="Normal 5 3 5 4 4 2" xfId="52331"/>
    <cellStyle name="Normal 5 3 5 4 4 2 2" xfId="52332"/>
    <cellStyle name="Normal 5 3 5 4 4 3" xfId="52333"/>
    <cellStyle name="Normal 5 3 5 4 5" xfId="52334"/>
    <cellStyle name="Normal 5 3 5 4 5 2" xfId="52335"/>
    <cellStyle name="Normal 5 3 5 4 6" xfId="52336"/>
    <cellStyle name="Normal 5 3 5 5" xfId="52337"/>
    <cellStyle name="Normal 5 3 5 5 2" xfId="52338"/>
    <cellStyle name="Normal 5 3 5 5 2 2" xfId="52339"/>
    <cellStyle name="Normal 5 3 5 5 2 2 2" xfId="52340"/>
    <cellStyle name="Normal 5 3 5 5 2 2 2 2" xfId="52341"/>
    <cellStyle name="Normal 5 3 5 5 2 2 2 2 2" xfId="52342"/>
    <cellStyle name="Normal 5 3 5 5 2 2 2 3" xfId="52343"/>
    <cellStyle name="Normal 5 3 5 5 2 2 3" xfId="52344"/>
    <cellStyle name="Normal 5 3 5 5 2 2 3 2" xfId="52345"/>
    <cellStyle name="Normal 5 3 5 5 2 2 4" xfId="52346"/>
    <cellStyle name="Normal 5 3 5 5 2 3" xfId="52347"/>
    <cellStyle name="Normal 5 3 5 5 2 3 2" xfId="52348"/>
    <cellStyle name="Normal 5 3 5 5 2 3 2 2" xfId="52349"/>
    <cellStyle name="Normal 5 3 5 5 2 3 3" xfId="52350"/>
    <cellStyle name="Normal 5 3 5 5 2 4" xfId="52351"/>
    <cellStyle name="Normal 5 3 5 5 2 4 2" xfId="52352"/>
    <cellStyle name="Normal 5 3 5 5 2 5" xfId="52353"/>
    <cellStyle name="Normal 5 3 5 5 3" xfId="52354"/>
    <cellStyle name="Normal 5 3 5 5 3 2" xfId="52355"/>
    <cellStyle name="Normal 5 3 5 5 3 2 2" xfId="52356"/>
    <cellStyle name="Normal 5 3 5 5 3 2 2 2" xfId="52357"/>
    <cellStyle name="Normal 5 3 5 5 3 2 3" xfId="52358"/>
    <cellStyle name="Normal 5 3 5 5 3 3" xfId="52359"/>
    <cellStyle name="Normal 5 3 5 5 3 3 2" xfId="52360"/>
    <cellStyle name="Normal 5 3 5 5 3 4" xfId="52361"/>
    <cellStyle name="Normal 5 3 5 5 4" xfId="52362"/>
    <cellStyle name="Normal 5 3 5 5 4 2" xfId="52363"/>
    <cellStyle name="Normal 5 3 5 5 4 2 2" xfId="52364"/>
    <cellStyle name="Normal 5 3 5 5 4 3" xfId="52365"/>
    <cellStyle name="Normal 5 3 5 5 5" xfId="52366"/>
    <cellStyle name="Normal 5 3 5 5 5 2" xfId="52367"/>
    <cellStyle name="Normal 5 3 5 5 6" xfId="52368"/>
    <cellStyle name="Normal 5 3 5 6" xfId="52369"/>
    <cellStyle name="Normal 5 3 5 6 2" xfId="52370"/>
    <cellStyle name="Normal 5 3 5 6 2 2" xfId="52371"/>
    <cellStyle name="Normal 5 3 5 6 2 2 2" xfId="52372"/>
    <cellStyle name="Normal 5 3 5 6 2 2 2 2" xfId="52373"/>
    <cellStyle name="Normal 5 3 5 6 2 2 3" xfId="52374"/>
    <cellStyle name="Normal 5 3 5 6 2 3" xfId="52375"/>
    <cellStyle name="Normal 5 3 5 6 2 3 2" xfId="52376"/>
    <cellStyle name="Normal 5 3 5 6 2 4" xfId="52377"/>
    <cellStyle name="Normal 5 3 5 6 3" xfId="52378"/>
    <cellStyle name="Normal 5 3 5 6 3 2" xfId="52379"/>
    <cellStyle name="Normal 5 3 5 6 3 2 2" xfId="52380"/>
    <cellStyle name="Normal 5 3 5 6 3 3" xfId="52381"/>
    <cellStyle name="Normal 5 3 5 6 4" xfId="52382"/>
    <cellStyle name="Normal 5 3 5 6 4 2" xfId="52383"/>
    <cellStyle name="Normal 5 3 5 6 5" xfId="52384"/>
    <cellStyle name="Normal 5 3 5 7" xfId="52385"/>
    <cellStyle name="Normal 5 3 5 7 2" xfId="52386"/>
    <cellStyle name="Normal 5 3 5 7 2 2" xfId="52387"/>
    <cellStyle name="Normal 5 3 5 7 2 2 2" xfId="52388"/>
    <cellStyle name="Normal 5 3 5 7 2 3" xfId="52389"/>
    <cellStyle name="Normal 5 3 5 7 3" xfId="52390"/>
    <cellStyle name="Normal 5 3 5 7 3 2" xfId="52391"/>
    <cellStyle name="Normal 5 3 5 7 4" xfId="52392"/>
    <cellStyle name="Normal 5 3 5 8" xfId="52393"/>
    <cellStyle name="Normal 5 3 5 8 2" xfId="52394"/>
    <cellStyle name="Normal 5 3 5 8 2 2" xfId="52395"/>
    <cellStyle name="Normal 5 3 5 8 3" xfId="52396"/>
    <cellStyle name="Normal 5 3 5 9" xfId="52397"/>
    <cellStyle name="Normal 5 3 5 9 2" xfId="52398"/>
    <cellStyle name="Normal 5 3 5 9 3" xfId="52399"/>
    <cellStyle name="Normal 5 3 6" xfId="52400"/>
    <cellStyle name="Normal 5 3 6 10" xfId="52401"/>
    <cellStyle name="Normal 5 3 6 11" xfId="52402"/>
    <cellStyle name="Normal 5 3 6 2" xfId="52403"/>
    <cellStyle name="Normal 5 3 6 2 2" xfId="52404"/>
    <cellStyle name="Normal 5 3 6 2 2 2" xfId="52405"/>
    <cellStyle name="Normal 5 3 6 2 2 2 2" xfId="52406"/>
    <cellStyle name="Normal 5 3 6 2 2 2 2 2" xfId="52407"/>
    <cellStyle name="Normal 5 3 6 2 2 2 2 2 2" xfId="52408"/>
    <cellStyle name="Normal 5 3 6 2 2 2 2 2 2 2" xfId="52409"/>
    <cellStyle name="Normal 5 3 6 2 2 2 2 2 3" xfId="52410"/>
    <cellStyle name="Normal 5 3 6 2 2 2 2 3" xfId="52411"/>
    <cellStyle name="Normal 5 3 6 2 2 2 2 3 2" xfId="52412"/>
    <cellStyle name="Normal 5 3 6 2 2 2 2 4" xfId="52413"/>
    <cellStyle name="Normal 5 3 6 2 2 2 3" xfId="52414"/>
    <cellStyle name="Normal 5 3 6 2 2 2 3 2" xfId="52415"/>
    <cellStyle name="Normal 5 3 6 2 2 2 3 2 2" xfId="52416"/>
    <cellStyle name="Normal 5 3 6 2 2 2 3 3" xfId="52417"/>
    <cellStyle name="Normal 5 3 6 2 2 2 4" xfId="52418"/>
    <cellStyle name="Normal 5 3 6 2 2 2 4 2" xfId="52419"/>
    <cellStyle name="Normal 5 3 6 2 2 2 5" xfId="52420"/>
    <cellStyle name="Normal 5 3 6 2 2 3" xfId="52421"/>
    <cellStyle name="Normal 5 3 6 2 2 3 2" xfId="52422"/>
    <cellStyle name="Normal 5 3 6 2 2 3 2 2" xfId="52423"/>
    <cellStyle name="Normal 5 3 6 2 2 3 2 2 2" xfId="52424"/>
    <cellStyle name="Normal 5 3 6 2 2 3 2 3" xfId="52425"/>
    <cellStyle name="Normal 5 3 6 2 2 3 3" xfId="52426"/>
    <cellStyle name="Normal 5 3 6 2 2 3 3 2" xfId="52427"/>
    <cellStyle name="Normal 5 3 6 2 2 3 4" xfId="52428"/>
    <cellStyle name="Normal 5 3 6 2 2 4" xfId="52429"/>
    <cellStyle name="Normal 5 3 6 2 2 4 2" xfId="52430"/>
    <cellStyle name="Normal 5 3 6 2 2 4 2 2" xfId="52431"/>
    <cellStyle name="Normal 5 3 6 2 2 4 3" xfId="52432"/>
    <cellStyle name="Normal 5 3 6 2 2 5" xfId="52433"/>
    <cellStyle name="Normal 5 3 6 2 2 5 2" xfId="52434"/>
    <cellStyle name="Normal 5 3 6 2 2 6" xfId="52435"/>
    <cellStyle name="Normal 5 3 6 2 3" xfId="52436"/>
    <cellStyle name="Normal 5 3 6 2 3 2" xfId="52437"/>
    <cellStyle name="Normal 5 3 6 2 3 2 2" xfId="52438"/>
    <cellStyle name="Normal 5 3 6 2 3 2 2 2" xfId="52439"/>
    <cellStyle name="Normal 5 3 6 2 3 2 2 2 2" xfId="52440"/>
    <cellStyle name="Normal 5 3 6 2 3 2 2 2 2 2" xfId="52441"/>
    <cellStyle name="Normal 5 3 6 2 3 2 2 2 3" xfId="52442"/>
    <cellStyle name="Normal 5 3 6 2 3 2 2 3" xfId="52443"/>
    <cellStyle name="Normal 5 3 6 2 3 2 2 3 2" xfId="52444"/>
    <cellStyle name="Normal 5 3 6 2 3 2 2 4" xfId="52445"/>
    <cellStyle name="Normal 5 3 6 2 3 2 3" xfId="52446"/>
    <cellStyle name="Normal 5 3 6 2 3 2 3 2" xfId="52447"/>
    <cellStyle name="Normal 5 3 6 2 3 2 3 2 2" xfId="52448"/>
    <cellStyle name="Normal 5 3 6 2 3 2 3 3" xfId="52449"/>
    <cellStyle name="Normal 5 3 6 2 3 2 4" xfId="52450"/>
    <cellStyle name="Normal 5 3 6 2 3 2 4 2" xfId="52451"/>
    <cellStyle name="Normal 5 3 6 2 3 2 5" xfId="52452"/>
    <cellStyle name="Normal 5 3 6 2 3 3" xfId="52453"/>
    <cellStyle name="Normal 5 3 6 2 3 3 2" xfId="52454"/>
    <cellStyle name="Normal 5 3 6 2 3 3 2 2" xfId="52455"/>
    <cellStyle name="Normal 5 3 6 2 3 3 2 2 2" xfId="52456"/>
    <cellStyle name="Normal 5 3 6 2 3 3 2 3" xfId="52457"/>
    <cellStyle name="Normal 5 3 6 2 3 3 3" xfId="52458"/>
    <cellStyle name="Normal 5 3 6 2 3 3 3 2" xfId="52459"/>
    <cellStyle name="Normal 5 3 6 2 3 3 4" xfId="52460"/>
    <cellStyle name="Normal 5 3 6 2 3 4" xfId="52461"/>
    <cellStyle name="Normal 5 3 6 2 3 4 2" xfId="52462"/>
    <cellStyle name="Normal 5 3 6 2 3 4 2 2" xfId="52463"/>
    <cellStyle name="Normal 5 3 6 2 3 4 3" xfId="52464"/>
    <cellStyle name="Normal 5 3 6 2 3 5" xfId="52465"/>
    <cellStyle name="Normal 5 3 6 2 3 5 2" xfId="52466"/>
    <cellStyle name="Normal 5 3 6 2 3 6" xfId="52467"/>
    <cellStyle name="Normal 5 3 6 2 4" xfId="52468"/>
    <cellStyle name="Normal 5 3 6 2 4 2" xfId="52469"/>
    <cellStyle name="Normal 5 3 6 2 4 2 2" xfId="52470"/>
    <cellStyle name="Normal 5 3 6 2 4 2 2 2" xfId="52471"/>
    <cellStyle name="Normal 5 3 6 2 4 2 2 2 2" xfId="52472"/>
    <cellStyle name="Normal 5 3 6 2 4 2 2 3" xfId="52473"/>
    <cellStyle name="Normal 5 3 6 2 4 2 3" xfId="52474"/>
    <cellStyle name="Normal 5 3 6 2 4 2 3 2" xfId="52475"/>
    <cellStyle name="Normal 5 3 6 2 4 2 4" xfId="52476"/>
    <cellStyle name="Normal 5 3 6 2 4 3" xfId="52477"/>
    <cellStyle name="Normal 5 3 6 2 4 3 2" xfId="52478"/>
    <cellStyle name="Normal 5 3 6 2 4 3 2 2" xfId="52479"/>
    <cellStyle name="Normal 5 3 6 2 4 3 3" xfId="52480"/>
    <cellStyle name="Normal 5 3 6 2 4 4" xfId="52481"/>
    <cellStyle name="Normal 5 3 6 2 4 4 2" xfId="52482"/>
    <cellStyle name="Normal 5 3 6 2 4 5" xfId="52483"/>
    <cellStyle name="Normal 5 3 6 2 5" xfId="52484"/>
    <cellStyle name="Normal 5 3 6 2 5 2" xfId="52485"/>
    <cellStyle name="Normal 5 3 6 2 5 2 2" xfId="52486"/>
    <cellStyle name="Normal 5 3 6 2 5 2 2 2" xfId="52487"/>
    <cellStyle name="Normal 5 3 6 2 5 2 3" xfId="52488"/>
    <cellStyle name="Normal 5 3 6 2 5 3" xfId="52489"/>
    <cellStyle name="Normal 5 3 6 2 5 3 2" xfId="52490"/>
    <cellStyle name="Normal 5 3 6 2 5 4" xfId="52491"/>
    <cellStyle name="Normal 5 3 6 2 6" xfId="52492"/>
    <cellStyle name="Normal 5 3 6 2 6 2" xfId="52493"/>
    <cellStyle name="Normal 5 3 6 2 6 2 2" xfId="52494"/>
    <cellStyle name="Normal 5 3 6 2 6 3" xfId="52495"/>
    <cellStyle name="Normal 5 3 6 2 7" xfId="52496"/>
    <cellStyle name="Normal 5 3 6 2 7 2" xfId="52497"/>
    <cellStyle name="Normal 5 3 6 2 8" xfId="52498"/>
    <cellStyle name="Normal 5 3 6 3" xfId="52499"/>
    <cellStyle name="Normal 5 3 6 3 2" xfId="52500"/>
    <cellStyle name="Normal 5 3 6 3 2 2" xfId="52501"/>
    <cellStyle name="Normal 5 3 6 3 2 2 2" xfId="52502"/>
    <cellStyle name="Normal 5 3 6 3 2 2 2 2" xfId="52503"/>
    <cellStyle name="Normal 5 3 6 3 2 2 2 2 2" xfId="52504"/>
    <cellStyle name="Normal 5 3 6 3 2 2 2 3" xfId="52505"/>
    <cellStyle name="Normal 5 3 6 3 2 2 3" xfId="52506"/>
    <cellStyle name="Normal 5 3 6 3 2 2 3 2" xfId="52507"/>
    <cellStyle name="Normal 5 3 6 3 2 2 4" xfId="52508"/>
    <cellStyle name="Normal 5 3 6 3 2 3" xfId="52509"/>
    <cellStyle name="Normal 5 3 6 3 2 3 2" xfId="52510"/>
    <cellStyle name="Normal 5 3 6 3 2 3 2 2" xfId="52511"/>
    <cellStyle name="Normal 5 3 6 3 2 3 3" xfId="52512"/>
    <cellStyle name="Normal 5 3 6 3 2 4" xfId="52513"/>
    <cellStyle name="Normal 5 3 6 3 2 4 2" xfId="52514"/>
    <cellStyle name="Normal 5 3 6 3 2 5" xfId="52515"/>
    <cellStyle name="Normal 5 3 6 3 3" xfId="52516"/>
    <cellStyle name="Normal 5 3 6 3 3 2" xfId="52517"/>
    <cellStyle name="Normal 5 3 6 3 3 2 2" xfId="52518"/>
    <cellStyle name="Normal 5 3 6 3 3 2 2 2" xfId="52519"/>
    <cellStyle name="Normal 5 3 6 3 3 2 3" xfId="52520"/>
    <cellStyle name="Normal 5 3 6 3 3 3" xfId="52521"/>
    <cellStyle name="Normal 5 3 6 3 3 3 2" xfId="52522"/>
    <cellStyle name="Normal 5 3 6 3 3 4" xfId="52523"/>
    <cellStyle name="Normal 5 3 6 3 4" xfId="52524"/>
    <cellStyle name="Normal 5 3 6 3 4 2" xfId="52525"/>
    <cellStyle name="Normal 5 3 6 3 4 2 2" xfId="52526"/>
    <cellStyle name="Normal 5 3 6 3 4 3" xfId="52527"/>
    <cellStyle name="Normal 5 3 6 3 5" xfId="52528"/>
    <cellStyle name="Normal 5 3 6 3 5 2" xfId="52529"/>
    <cellStyle name="Normal 5 3 6 3 6" xfId="52530"/>
    <cellStyle name="Normal 5 3 6 4" xfId="52531"/>
    <cellStyle name="Normal 5 3 6 4 2" xfId="52532"/>
    <cellStyle name="Normal 5 3 6 4 2 2" xfId="52533"/>
    <cellStyle name="Normal 5 3 6 4 2 2 2" xfId="52534"/>
    <cellStyle name="Normal 5 3 6 4 2 2 2 2" xfId="52535"/>
    <cellStyle name="Normal 5 3 6 4 2 2 2 2 2" xfId="52536"/>
    <cellStyle name="Normal 5 3 6 4 2 2 2 3" xfId="52537"/>
    <cellStyle name="Normal 5 3 6 4 2 2 3" xfId="52538"/>
    <cellStyle name="Normal 5 3 6 4 2 2 3 2" xfId="52539"/>
    <cellStyle name="Normal 5 3 6 4 2 2 4" xfId="52540"/>
    <cellStyle name="Normal 5 3 6 4 2 3" xfId="52541"/>
    <cellStyle name="Normal 5 3 6 4 2 3 2" xfId="52542"/>
    <cellStyle name="Normal 5 3 6 4 2 3 2 2" xfId="52543"/>
    <cellStyle name="Normal 5 3 6 4 2 3 3" xfId="52544"/>
    <cellStyle name="Normal 5 3 6 4 2 4" xfId="52545"/>
    <cellStyle name="Normal 5 3 6 4 2 4 2" xfId="52546"/>
    <cellStyle name="Normal 5 3 6 4 2 5" xfId="52547"/>
    <cellStyle name="Normal 5 3 6 4 3" xfId="52548"/>
    <cellStyle name="Normal 5 3 6 4 3 2" xfId="52549"/>
    <cellStyle name="Normal 5 3 6 4 3 2 2" xfId="52550"/>
    <cellStyle name="Normal 5 3 6 4 3 2 2 2" xfId="52551"/>
    <cellStyle name="Normal 5 3 6 4 3 2 3" xfId="52552"/>
    <cellStyle name="Normal 5 3 6 4 3 3" xfId="52553"/>
    <cellStyle name="Normal 5 3 6 4 3 3 2" xfId="52554"/>
    <cellStyle name="Normal 5 3 6 4 3 4" xfId="52555"/>
    <cellStyle name="Normal 5 3 6 4 4" xfId="52556"/>
    <cellStyle name="Normal 5 3 6 4 4 2" xfId="52557"/>
    <cellStyle name="Normal 5 3 6 4 4 2 2" xfId="52558"/>
    <cellStyle name="Normal 5 3 6 4 4 3" xfId="52559"/>
    <cellStyle name="Normal 5 3 6 4 5" xfId="52560"/>
    <cellStyle name="Normal 5 3 6 4 5 2" xfId="52561"/>
    <cellStyle name="Normal 5 3 6 4 6" xfId="52562"/>
    <cellStyle name="Normal 5 3 6 5" xfId="52563"/>
    <cellStyle name="Normal 5 3 6 5 2" xfId="52564"/>
    <cellStyle name="Normal 5 3 6 5 2 2" xfId="52565"/>
    <cellStyle name="Normal 5 3 6 5 2 2 2" xfId="52566"/>
    <cellStyle name="Normal 5 3 6 5 2 2 2 2" xfId="52567"/>
    <cellStyle name="Normal 5 3 6 5 2 2 2 2 2" xfId="52568"/>
    <cellStyle name="Normal 5 3 6 5 2 2 2 3" xfId="52569"/>
    <cellStyle name="Normal 5 3 6 5 2 2 3" xfId="52570"/>
    <cellStyle name="Normal 5 3 6 5 2 2 3 2" xfId="52571"/>
    <cellStyle name="Normal 5 3 6 5 2 2 4" xfId="52572"/>
    <cellStyle name="Normal 5 3 6 5 2 3" xfId="52573"/>
    <cellStyle name="Normal 5 3 6 5 2 3 2" xfId="52574"/>
    <cellStyle name="Normal 5 3 6 5 2 3 2 2" xfId="52575"/>
    <cellStyle name="Normal 5 3 6 5 2 3 3" xfId="52576"/>
    <cellStyle name="Normal 5 3 6 5 2 4" xfId="52577"/>
    <cellStyle name="Normal 5 3 6 5 2 4 2" xfId="52578"/>
    <cellStyle name="Normal 5 3 6 5 2 5" xfId="52579"/>
    <cellStyle name="Normal 5 3 6 5 3" xfId="52580"/>
    <cellStyle name="Normal 5 3 6 5 3 2" xfId="52581"/>
    <cellStyle name="Normal 5 3 6 5 3 2 2" xfId="52582"/>
    <cellStyle name="Normal 5 3 6 5 3 2 2 2" xfId="52583"/>
    <cellStyle name="Normal 5 3 6 5 3 2 3" xfId="52584"/>
    <cellStyle name="Normal 5 3 6 5 3 3" xfId="52585"/>
    <cellStyle name="Normal 5 3 6 5 3 3 2" xfId="52586"/>
    <cellStyle name="Normal 5 3 6 5 3 4" xfId="52587"/>
    <cellStyle name="Normal 5 3 6 5 4" xfId="52588"/>
    <cellStyle name="Normal 5 3 6 5 4 2" xfId="52589"/>
    <cellStyle name="Normal 5 3 6 5 4 2 2" xfId="52590"/>
    <cellStyle name="Normal 5 3 6 5 4 3" xfId="52591"/>
    <cellStyle name="Normal 5 3 6 5 5" xfId="52592"/>
    <cellStyle name="Normal 5 3 6 5 5 2" xfId="52593"/>
    <cellStyle name="Normal 5 3 6 5 6" xfId="52594"/>
    <cellStyle name="Normal 5 3 6 6" xfId="52595"/>
    <cellStyle name="Normal 5 3 6 6 2" xfId="52596"/>
    <cellStyle name="Normal 5 3 6 6 2 2" xfId="52597"/>
    <cellStyle name="Normal 5 3 6 6 2 2 2" xfId="52598"/>
    <cellStyle name="Normal 5 3 6 6 2 2 2 2" xfId="52599"/>
    <cellStyle name="Normal 5 3 6 6 2 2 3" xfId="52600"/>
    <cellStyle name="Normal 5 3 6 6 2 3" xfId="52601"/>
    <cellStyle name="Normal 5 3 6 6 2 3 2" xfId="52602"/>
    <cellStyle name="Normal 5 3 6 6 2 4" xfId="52603"/>
    <cellStyle name="Normal 5 3 6 6 3" xfId="52604"/>
    <cellStyle name="Normal 5 3 6 6 3 2" xfId="52605"/>
    <cellStyle name="Normal 5 3 6 6 3 2 2" xfId="52606"/>
    <cellStyle name="Normal 5 3 6 6 3 3" xfId="52607"/>
    <cellStyle name="Normal 5 3 6 6 4" xfId="52608"/>
    <cellStyle name="Normal 5 3 6 6 4 2" xfId="52609"/>
    <cellStyle name="Normal 5 3 6 6 5" xfId="52610"/>
    <cellStyle name="Normal 5 3 6 7" xfId="52611"/>
    <cellStyle name="Normal 5 3 6 7 2" xfId="52612"/>
    <cellStyle name="Normal 5 3 6 7 2 2" xfId="52613"/>
    <cellStyle name="Normal 5 3 6 7 2 2 2" xfId="52614"/>
    <cellStyle name="Normal 5 3 6 7 2 3" xfId="52615"/>
    <cellStyle name="Normal 5 3 6 7 3" xfId="52616"/>
    <cellStyle name="Normal 5 3 6 7 3 2" xfId="52617"/>
    <cellStyle name="Normal 5 3 6 7 4" xfId="52618"/>
    <cellStyle name="Normal 5 3 6 8" xfId="52619"/>
    <cellStyle name="Normal 5 3 6 8 2" xfId="52620"/>
    <cellStyle name="Normal 5 3 6 8 2 2" xfId="52621"/>
    <cellStyle name="Normal 5 3 6 8 3" xfId="52622"/>
    <cellStyle name="Normal 5 3 6 9" xfId="52623"/>
    <cellStyle name="Normal 5 3 6 9 2" xfId="52624"/>
    <cellStyle name="Normal 5 3 6 9 3" xfId="52625"/>
    <cellStyle name="Normal 5 3 7" xfId="52626"/>
    <cellStyle name="Normal 5 3 7 2" xfId="52627"/>
    <cellStyle name="Normal 5 3 7 2 2" xfId="52628"/>
    <cellStyle name="Normal 5 3 7 2 2 2" xfId="52629"/>
    <cellStyle name="Normal 5 3 7 2 2 2 2" xfId="52630"/>
    <cellStyle name="Normal 5 3 7 2 2 2 2 2" xfId="52631"/>
    <cellStyle name="Normal 5 3 7 2 2 2 2 2 2" xfId="52632"/>
    <cellStyle name="Normal 5 3 7 2 2 2 2 3" xfId="52633"/>
    <cellStyle name="Normal 5 3 7 2 2 2 3" xfId="52634"/>
    <cellStyle name="Normal 5 3 7 2 2 2 3 2" xfId="52635"/>
    <cellStyle name="Normal 5 3 7 2 2 2 4" xfId="52636"/>
    <cellStyle name="Normal 5 3 7 2 2 3" xfId="52637"/>
    <cellStyle name="Normal 5 3 7 2 2 3 2" xfId="52638"/>
    <cellStyle name="Normal 5 3 7 2 2 3 2 2" xfId="52639"/>
    <cellStyle name="Normal 5 3 7 2 2 3 3" xfId="52640"/>
    <cellStyle name="Normal 5 3 7 2 2 4" xfId="52641"/>
    <cellStyle name="Normal 5 3 7 2 2 4 2" xfId="52642"/>
    <cellStyle name="Normal 5 3 7 2 2 5" xfId="52643"/>
    <cellStyle name="Normal 5 3 7 2 3" xfId="52644"/>
    <cellStyle name="Normal 5 3 7 2 3 2" xfId="52645"/>
    <cellStyle name="Normal 5 3 7 2 3 2 2" xfId="52646"/>
    <cellStyle name="Normal 5 3 7 2 3 2 2 2" xfId="52647"/>
    <cellStyle name="Normal 5 3 7 2 3 2 3" xfId="52648"/>
    <cellStyle name="Normal 5 3 7 2 3 3" xfId="52649"/>
    <cellStyle name="Normal 5 3 7 2 3 3 2" xfId="52650"/>
    <cellStyle name="Normal 5 3 7 2 3 4" xfId="52651"/>
    <cellStyle name="Normal 5 3 7 2 4" xfId="52652"/>
    <cellStyle name="Normal 5 3 7 2 4 2" xfId="52653"/>
    <cellStyle name="Normal 5 3 7 2 4 2 2" xfId="52654"/>
    <cellStyle name="Normal 5 3 7 2 4 3" xfId="52655"/>
    <cellStyle name="Normal 5 3 7 2 5" xfId="52656"/>
    <cellStyle name="Normal 5 3 7 2 5 2" xfId="52657"/>
    <cellStyle name="Normal 5 3 7 2 6" xfId="52658"/>
    <cellStyle name="Normal 5 3 7 3" xfId="52659"/>
    <cellStyle name="Normal 5 3 7 3 2" xfId="52660"/>
    <cellStyle name="Normal 5 3 7 3 2 2" xfId="52661"/>
    <cellStyle name="Normal 5 3 7 3 2 2 2" xfId="52662"/>
    <cellStyle name="Normal 5 3 7 3 2 2 2 2" xfId="52663"/>
    <cellStyle name="Normal 5 3 7 3 2 2 2 2 2" xfId="52664"/>
    <cellStyle name="Normal 5 3 7 3 2 2 2 3" xfId="52665"/>
    <cellStyle name="Normal 5 3 7 3 2 2 3" xfId="52666"/>
    <cellStyle name="Normal 5 3 7 3 2 2 3 2" xfId="52667"/>
    <cellStyle name="Normal 5 3 7 3 2 2 4" xfId="52668"/>
    <cellStyle name="Normal 5 3 7 3 2 3" xfId="52669"/>
    <cellStyle name="Normal 5 3 7 3 2 3 2" xfId="52670"/>
    <cellStyle name="Normal 5 3 7 3 2 3 2 2" xfId="52671"/>
    <cellStyle name="Normal 5 3 7 3 2 3 3" xfId="52672"/>
    <cellStyle name="Normal 5 3 7 3 2 4" xfId="52673"/>
    <cellStyle name="Normal 5 3 7 3 2 4 2" xfId="52674"/>
    <cellStyle name="Normal 5 3 7 3 2 5" xfId="52675"/>
    <cellStyle name="Normal 5 3 7 3 3" xfId="52676"/>
    <cellStyle name="Normal 5 3 7 3 3 2" xfId="52677"/>
    <cellStyle name="Normal 5 3 7 3 3 2 2" xfId="52678"/>
    <cellStyle name="Normal 5 3 7 3 3 2 2 2" xfId="52679"/>
    <cellStyle name="Normal 5 3 7 3 3 2 3" xfId="52680"/>
    <cellStyle name="Normal 5 3 7 3 3 3" xfId="52681"/>
    <cellStyle name="Normal 5 3 7 3 3 3 2" xfId="52682"/>
    <cellStyle name="Normal 5 3 7 3 3 4" xfId="52683"/>
    <cellStyle name="Normal 5 3 7 3 4" xfId="52684"/>
    <cellStyle name="Normal 5 3 7 3 4 2" xfId="52685"/>
    <cellStyle name="Normal 5 3 7 3 4 2 2" xfId="52686"/>
    <cellStyle name="Normal 5 3 7 3 4 3" xfId="52687"/>
    <cellStyle name="Normal 5 3 7 3 5" xfId="52688"/>
    <cellStyle name="Normal 5 3 7 3 5 2" xfId="52689"/>
    <cellStyle name="Normal 5 3 7 3 6" xfId="52690"/>
    <cellStyle name="Normal 5 3 7 4" xfId="52691"/>
    <cellStyle name="Normal 5 3 7 4 2" xfId="52692"/>
    <cellStyle name="Normal 5 3 7 4 2 2" xfId="52693"/>
    <cellStyle name="Normal 5 3 7 4 2 2 2" xfId="52694"/>
    <cellStyle name="Normal 5 3 7 4 2 2 2 2" xfId="52695"/>
    <cellStyle name="Normal 5 3 7 4 2 2 3" xfId="52696"/>
    <cellStyle name="Normal 5 3 7 4 2 3" xfId="52697"/>
    <cellStyle name="Normal 5 3 7 4 2 3 2" xfId="52698"/>
    <cellStyle name="Normal 5 3 7 4 2 4" xfId="52699"/>
    <cellStyle name="Normal 5 3 7 4 3" xfId="52700"/>
    <cellStyle name="Normal 5 3 7 4 3 2" xfId="52701"/>
    <cellStyle name="Normal 5 3 7 4 3 2 2" xfId="52702"/>
    <cellStyle name="Normal 5 3 7 4 3 3" xfId="52703"/>
    <cellStyle name="Normal 5 3 7 4 4" xfId="52704"/>
    <cellStyle name="Normal 5 3 7 4 4 2" xfId="52705"/>
    <cellStyle name="Normal 5 3 7 4 5" xfId="52706"/>
    <cellStyle name="Normal 5 3 7 5" xfId="52707"/>
    <cellStyle name="Normal 5 3 7 5 2" xfId="52708"/>
    <cellStyle name="Normal 5 3 7 5 2 2" xfId="52709"/>
    <cellStyle name="Normal 5 3 7 5 2 2 2" xfId="52710"/>
    <cellStyle name="Normal 5 3 7 5 2 3" xfId="52711"/>
    <cellStyle name="Normal 5 3 7 5 3" xfId="52712"/>
    <cellStyle name="Normal 5 3 7 5 3 2" xfId="52713"/>
    <cellStyle name="Normal 5 3 7 5 4" xfId="52714"/>
    <cellStyle name="Normal 5 3 7 6" xfId="52715"/>
    <cellStyle name="Normal 5 3 7 6 2" xfId="52716"/>
    <cellStyle name="Normal 5 3 7 6 2 2" xfId="52717"/>
    <cellStyle name="Normal 5 3 7 6 3" xfId="52718"/>
    <cellStyle name="Normal 5 3 7 7" xfId="52719"/>
    <cellStyle name="Normal 5 3 7 7 2" xfId="52720"/>
    <cellStyle name="Normal 5 3 7 8" xfId="52721"/>
    <cellStyle name="Normal 5 3 8" xfId="52722"/>
    <cellStyle name="Normal 5 3 8 2" xfId="52723"/>
    <cellStyle name="Normal 5 3 8 2 2" xfId="52724"/>
    <cellStyle name="Normal 5 3 8 2 2 2" xfId="52725"/>
    <cellStyle name="Normal 5 3 8 2 2 2 2" xfId="52726"/>
    <cellStyle name="Normal 5 3 8 2 2 2 2 2" xfId="52727"/>
    <cellStyle name="Normal 5 3 8 2 2 2 3" xfId="52728"/>
    <cellStyle name="Normal 5 3 8 2 2 3" xfId="52729"/>
    <cellStyle name="Normal 5 3 8 2 2 3 2" xfId="52730"/>
    <cellStyle name="Normal 5 3 8 2 2 4" xfId="52731"/>
    <cellStyle name="Normal 5 3 8 2 3" xfId="52732"/>
    <cellStyle name="Normal 5 3 8 2 3 2" xfId="52733"/>
    <cellStyle name="Normal 5 3 8 2 3 2 2" xfId="52734"/>
    <cellStyle name="Normal 5 3 8 2 3 3" xfId="52735"/>
    <cellStyle name="Normal 5 3 8 2 4" xfId="52736"/>
    <cellStyle name="Normal 5 3 8 2 4 2" xfId="52737"/>
    <cellStyle name="Normal 5 3 8 2 5" xfId="52738"/>
    <cellStyle name="Normal 5 3 8 3" xfId="52739"/>
    <cellStyle name="Normal 5 3 8 3 2" xfId="52740"/>
    <cellStyle name="Normal 5 3 8 3 2 2" xfId="52741"/>
    <cellStyle name="Normal 5 3 8 3 2 2 2" xfId="52742"/>
    <cellStyle name="Normal 5 3 8 3 2 3" xfId="52743"/>
    <cellStyle name="Normal 5 3 8 3 3" xfId="52744"/>
    <cellStyle name="Normal 5 3 8 3 3 2" xfId="52745"/>
    <cellStyle name="Normal 5 3 8 3 4" xfId="52746"/>
    <cellStyle name="Normal 5 3 8 4" xfId="52747"/>
    <cellStyle name="Normal 5 3 8 4 2" xfId="52748"/>
    <cellStyle name="Normal 5 3 8 4 2 2" xfId="52749"/>
    <cellStyle name="Normal 5 3 8 4 3" xfId="52750"/>
    <cellStyle name="Normal 5 3 8 5" xfId="52751"/>
    <cellStyle name="Normal 5 3 8 5 2" xfId="52752"/>
    <cellStyle name="Normal 5 3 8 6" xfId="52753"/>
    <cellStyle name="Normal 5 3 9" xfId="52754"/>
    <cellStyle name="Normal 5 3 9 2" xfId="52755"/>
    <cellStyle name="Normal 5 3 9 2 2" xfId="52756"/>
    <cellStyle name="Normal 5 3 9 2 2 2" xfId="52757"/>
    <cellStyle name="Normal 5 3 9 2 2 2 2" xfId="52758"/>
    <cellStyle name="Normal 5 3 9 2 2 2 2 2" xfId="52759"/>
    <cellStyle name="Normal 5 3 9 2 2 2 3" xfId="52760"/>
    <cellStyle name="Normal 5 3 9 2 2 3" xfId="52761"/>
    <cellStyle name="Normal 5 3 9 2 2 3 2" xfId="52762"/>
    <cellStyle name="Normal 5 3 9 2 2 4" xfId="52763"/>
    <cellStyle name="Normal 5 3 9 2 3" xfId="52764"/>
    <cellStyle name="Normal 5 3 9 2 3 2" xfId="52765"/>
    <cellStyle name="Normal 5 3 9 2 3 2 2" xfId="52766"/>
    <cellStyle name="Normal 5 3 9 2 3 3" xfId="52767"/>
    <cellStyle name="Normal 5 3 9 2 4" xfId="52768"/>
    <cellStyle name="Normal 5 3 9 2 4 2" xfId="52769"/>
    <cellStyle name="Normal 5 3 9 2 5" xfId="52770"/>
    <cellStyle name="Normal 5 3 9 3" xfId="52771"/>
    <cellStyle name="Normal 5 3 9 3 2" xfId="52772"/>
    <cellStyle name="Normal 5 3 9 3 2 2" xfId="52773"/>
    <cellStyle name="Normal 5 3 9 3 2 2 2" xfId="52774"/>
    <cellStyle name="Normal 5 3 9 3 2 3" xfId="52775"/>
    <cellStyle name="Normal 5 3 9 3 3" xfId="52776"/>
    <cellStyle name="Normal 5 3 9 3 3 2" xfId="52777"/>
    <cellStyle name="Normal 5 3 9 3 4" xfId="52778"/>
    <cellStyle name="Normal 5 3 9 4" xfId="52779"/>
    <cellStyle name="Normal 5 3 9 4 2" xfId="52780"/>
    <cellStyle name="Normal 5 3 9 4 2 2" xfId="52781"/>
    <cellStyle name="Normal 5 3 9 4 3" xfId="52782"/>
    <cellStyle name="Normal 5 3 9 5" xfId="52783"/>
    <cellStyle name="Normal 5 3 9 5 2" xfId="52784"/>
    <cellStyle name="Normal 5 3 9 6" xfId="52785"/>
    <cellStyle name="Normal 5 4" xfId="52786"/>
    <cellStyle name="Normal 5 4 10" xfId="52787"/>
    <cellStyle name="Normal 5 4 10 2" xfId="52788"/>
    <cellStyle name="Normal 5 4 10 2 2" xfId="52789"/>
    <cellStyle name="Normal 5 4 10 2 2 2" xfId="52790"/>
    <cellStyle name="Normal 5 4 10 2 2 2 2" xfId="52791"/>
    <cellStyle name="Normal 5 4 10 2 2 3" xfId="52792"/>
    <cellStyle name="Normal 5 4 10 2 3" xfId="52793"/>
    <cellStyle name="Normal 5 4 10 2 3 2" xfId="52794"/>
    <cellStyle name="Normal 5 4 10 2 4" xfId="52795"/>
    <cellStyle name="Normal 5 4 10 3" xfId="52796"/>
    <cellStyle name="Normal 5 4 10 3 2" xfId="52797"/>
    <cellStyle name="Normal 5 4 10 3 2 2" xfId="52798"/>
    <cellStyle name="Normal 5 4 10 3 3" xfId="52799"/>
    <cellStyle name="Normal 5 4 10 4" xfId="52800"/>
    <cellStyle name="Normal 5 4 10 4 2" xfId="52801"/>
    <cellStyle name="Normal 5 4 10 5" xfId="52802"/>
    <cellStyle name="Normal 5 4 11" xfId="52803"/>
    <cellStyle name="Normal 5 4 11 2" xfId="52804"/>
    <cellStyle name="Normal 5 4 11 2 2" xfId="52805"/>
    <cellStyle name="Normal 5 4 11 2 2 2" xfId="52806"/>
    <cellStyle name="Normal 5 4 11 2 3" xfId="52807"/>
    <cellStyle name="Normal 5 4 11 3" xfId="52808"/>
    <cellStyle name="Normal 5 4 11 3 2" xfId="52809"/>
    <cellStyle name="Normal 5 4 11 4" xfId="52810"/>
    <cellStyle name="Normal 5 4 12" xfId="52811"/>
    <cellStyle name="Normal 5 4 12 2" xfId="52812"/>
    <cellStyle name="Normal 5 4 12 2 2" xfId="52813"/>
    <cellStyle name="Normal 5 4 12 3" xfId="52814"/>
    <cellStyle name="Normal 5 4 13" xfId="52815"/>
    <cellStyle name="Normal 5 4 13 2" xfId="52816"/>
    <cellStyle name="Normal 5 4 13 3" xfId="52817"/>
    <cellStyle name="Normal 5 4 14" xfId="52818"/>
    <cellStyle name="Normal 5 4 15" xfId="52819"/>
    <cellStyle name="Normal 5 4 2" xfId="52820"/>
    <cellStyle name="Normal 5 4 2 10" xfId="52821"/>
    <cellStyle name="Normal 5 4 2 10 2" xfId="52822"/>
    <cellStyle name="Normal 5 4 2 10 2 2" xfId="52823"/>
    <cellStyle name="Normal 5 4 2 10 3" xfId="52824"/>
    <cellStyle name="Normal 5 4 2 11" xfId="52825"/>
    <cellStyle name="Normal 5 4 2 11 2" xfId="52826"/>
    <cellStyle name="Normal 5 4 2 11 3" xfId="52827"/>
    <cellStyle name="Normal 5 4 2 12" xfId="52828"/>
    <cellStyle name="Normal 5 4 2 13" xfId="52829"/>
    <cellStyle name="Normal 5 4 2 2" xfId="52830"/>
    <cellStyle name="Normal 5 4 2 2 10" xfId="52831"/>
    <cellStyle name="Normal 5 4 2 2 11" xfId="52832"/>
    <cellStyle name="Normal 5 4 2 2 2" xfId="52833"/>
    <cellStyle name="Normal 5 4 2 2 2 2" xfId="52834"/>
    <cellStyle name="Normal 5 4 2 2 2 2 2" xfId="52835"/>
    <cellStyle name="Normal 5 4 2 2 2 2 2 2" xfId="52836"/>
    <cellStyle name="Normal 5 4 2 2 2 2 2 2 2" xfId="52837"/>
    <cellStyle name="Normal 5 4 2 2 2 2 2 2 2 2" xfId="52838"/>
    <cellStyle name="Normal 5 4 2 2 2 2 2 2 2 2 2" xfId="52839"/>
    <cellStyle name="Normal 5 4 2 2 2 2 2 2 2 3" xfId="52840"/>
    <cellStyle name="Normal 5 4 2 2 2 2 2 2 3" xfId="52841"/>
    <cellStyle name="Normal 5 4 2 2 2 2 2 2 3 2" xfId="52842"/>
    <cellStyle name="Normal 5 4 2 2 2 2 2 2 4" xfId="52843"/>
    <cellStyle name="Normal 5 4 2 2 2 2 2 3" xfId="52844"/>
    <cellStyle name="Normal 5 4 2 2 2 2 2 3 2" xfId="52845"/>
    <cellStyle name="Normal 5 4 2 2 2 2 2 3 2 2" xfId="52846"/>
    <cellStyle name="Normal 5 4 2 2 2 2 2 3 3" xfId="52847"/>
    <cellStyle name="Normal 5 4 2 2 2 2 2 4" xfId="52848"/>
    <cellStyle name="Normal 5 4 2 2 2 2 2 4 2" xfId="52849"/>
    <cellStyle name="Normal 5 4 2 2 2 2 2 5" xfId="52850"/>
    <cellStyle name="Normal 5 4 2 2 2 2 3" xfId="52851"/>
    <cellStyle name="Normal 5 4 2 2 2 2 3 2" xfId="52852"/>
    <cellStyle name="Normal 5 4 2 2 2 2 3 2 2" xfId="52853"/>
    <cellStyle name="Normal 5 4 2 2 2 2 3 2 2 2" xfId="52854"/>
    <cellStyle name="Normal 5 4 2 2 2 2 3 2 3" xfId="52855"/>
    <cellStyle name="Normal 5 4 2 2 2 2 3 3" xfId="52856"/>
    <cellStyle name="Normal 5 4 2 2 2 2 3 3 2" xfId="52857"/>
    <cellStyle name="Normal 5 4 2 2 2 2 3 4" xfId="52858"/>
    <cellStyle name="Normal 5 4 2 2 2 2 4" xfId="52859"/>
    <cellStyle name="Normal 5 4 2 2 2 2 4 2" xfId="52860"/>
    <cellStyle name="Normal 5 4 2 2 2 2 4 2 2" xfId="52861"/>
    <cellStyle name="Normal 5 4 2 2 2 2 4 3" xfId="52862"/>
    <cellStyle name="Normal 5 4 2 2 2 2 5" xfId="52863"/>
    <cellStyle name="Normal 5 4 2 2 2 2 5 2" xfId="52864"/>
    <cellStyle name="Normal 5 4 2 2 2 2 6" xfId="52865"/>
    <cellStyle name="Normal 5 4 2 2 2 3" xfId="52866"/>
    <cellStyle name="Normal 5 4 2 2 2 3 2" xfId="52867"/>
    <cellStyle name="Normal 5 4 2 2 2 3 2 2" xfId="52868"/>
    <cellStyle name="Normal 5 4 2 2 2 3 2 2 2" xfId="52869"/>
    <cellStyle name="Normal 5 4 2 2 2 3 2 2 2 2" xfId="52870"/>
    <cellStyle name="Normal 5 4 2 2 2 3 2 2 2 2 2" xfId="52871"/>
    <cellStyle name="Normal 5 4 2 2 2 3 2 2 2 3" xfId="52872"/>
    <cellStyle name="Normal 5 4 2 2 2 3 2 2 3" xfId="52873"/>
    <cellStyle name="Normal 5 4 2 2 2 3 2 2 3 2" xfId="52874"/>
    <cellStyle name="Normal 5 4 2 2 2 3 2 2 4" xfId="52875"/>
    <cellStyle name="Normal 5 4 2 2 2 3 2 3" xfId="52876"/>
    <cellStyle name="Normal 5 4 2 2 2 3 2 3 2" xfId="52877"/>
    <cellStyle name="Normal 5 4 2 2 2 3 2 3 2 2" xfId="52878"/>
    <cellStyle name="Normal 5 4 2 2 2 3 2 3 3" xfId="52879"/>
    <cellStyle name="Normal 5 4 2 2 2 3 2 4" xfId="52880"/>
    <cellStyle name="Normal 5 4 2 2 2 3 2 4 2" xfId="52881"/>
    <cellStyle name="Normal 5 4 2 2 2 3 2 5" xfId="52882"/>
    <cellStyle name="Normal 5 4 2 2 2 3 3" xfId="52883"/>
    <cellStyle name="Normal 5 4 2 2 2 3 3 2" xfId="52884"/>
    <cellStyle name="Normal 5 4 2 2 2 3 3 2 2" xfId="52885"/>
    <cellStyle name="Normal 5 4 2 2 2 3 3 2 2 2" xfId="52886"/>
    <cellStyle name="Normal 5 4 2 2 2 3 3 2 3" xfId="52887"/>
    <cellStyle name="Normal 5 4 2 2 2 3 3 3" xfId="52888"/>
    <cellStyle name="Normal 5 4 2 2 2 3 3 3 2" xfId="52889"/>
    <cellStyle name="Normal 5 4 2 2 2 3 3 4" xfId="52890"/>
    <cellStyle name="Normal 5 4 2 2 2 3 4" xfId="52891"/>
    <cellStyle name="Normal 5 4 2 2 2 3 4 2" xfId="52892"/>
    <cellStyle name="Normal 5 4 2 2 2 3 4 2 2" xfId="52893"/>
    <cellStyle name="Normal 5 4 2 2 2 3 4 3" xfId="52894"/>
    <cellStyle name="Normal 5 4 2 2 2 3 5" xfId="52895"/>
    <cellStyle name="Normal 5 4 2 2 2 3 5 2" xfId="52896"/>
    <cellStyle name="Normal 5 4 2 2 2 3 6" xfId="52897"/>
    <cellStyle name="Normal 5 4 2 2 2 4" xfId="52898"/>
    <cellStyle name="Normal 5 4 2 2 2 4 2" xfId="52899"/>
    <cellStyle name="Normal 5 4 2 2 2 4 2 2" xfId="52900"/>
    <cellStyle name="Normal 5 4 2 2 2 4 2 2 2" xfId="52901"/>
    <cellStyle name="Normal 5 4 2 2 2 4 2 2 2 2" xfId="52902"/>
    <cellStyle name="Normal 5 4 2 2 2 4 2 2 3" xfId="52903"/>
    <cellStyle name="Normal 5 4 2 2 2 4 2 3" xfId="52904"/>
    <cellStyle name="Normal 5 4 2 2 2 4 2 3 2" xfId="52905"/>
    <cellStyle name="Normal 5 4 2 2 2 4 2 4" xfId="52906"/>
    <cellStyle name="Normal 5 4 2 2 2 4 3" xfId="52907"/>
    <cellStyle name="Normal 5 4 2 2 2 4 3 2" xfId="52908"/>
    <cellStyle name="Normal 5 4 2 2 2 4 3 2 2" xfId="52909"/>
    <cellStyle name="Normal 5 4 2 2 2 4 3 3" xfId="52910"/>
    <cellStyle name="Normal 5 4 2 2 2 4 4" xfId="52911"/>
    <cellStyle name="Normal 5 4 2 2 2 4 4 2" xfId="52912"/>
    <cellStyle name="Normal 5 4 2 2 2 4 5" xfId="52913"/>
    <cellStyle name="Normal 5 4 2 2 2 5" xfId="52914"/>
    <cellStyle name="Normal 5 4 2 2 2 5 2" xfId="52915"/>
    <cellStyle name="Normal 5 4 2 2 2 5 2 2" xfId="52916"/>
    <cellStyle name="Normal 5 4 2 2 2 5 2 2 2" xfId="52917"/>
    <cellStyle name="Normal 5 4 2 2 2 5 2 3" xfId="52918"/>
    <cellStyle name="Normal 5 4 2 2 2 5 3" xfId="52919"/>
    <cellStyle name="Normal 5 4 2 2 2 5 3 2" xfId="52920"/>
    <cellStyle name="Normal 5 4 2 2 2 5 4" xfId="52921"/>
    <cellStyle name="Normal 5 4 2 2 2 6" xfId="52922"/>
    <cellStyle name="Normal 5 4 2 2 2 6 2" xfId="52923"/>
    <cellStyle name="Normal 5 4 2 2 2 6 2 2" xfId="52924"/>
    <cellStyle name="Normal 5 4 2 2 2 6 3" xfId="52925"/>
    <cellStyle name="Normal 5 4 2 2 2 7" xfId="52926"/>
    <cellStyle name="Normal 5 4 2 2 2 7 2" xfId="52927"/>
    <cellStyle name="Normal 5 4 2 2 2 8" xfId="52928"/>
    <cellStyle name="Normal 5 4 2 2 3" xfId="52929"/>
    <cellStyle name="Normal 5 4 2 2 3 2" xfId="52930"/>
    <cellStyle name="Normal 5 4 2 2 3 2 2" xfId="52931"/>
    <cellStyle name="Normal 5 4 2 2 3 2 2 2" xfId="52932"/>
    <cellStyle name="Normal 5 4 2 2 3 2 2 2 2" xfId="52933"/>
    <cellStyle name="Normal 5 4 2 2 3 2 2 2 2 2" xfId="52934"/>
    <cellStyle name="Normal 5 4 2 2 3 2 2 2 3" xfId="52935"/>
    <cellStyle name="Normal 5 4 2 2 3 2 2 3" xfId="52936"/>
    <cellStyle name="Normal 5 4 2 2 3 2 2 3 2" xfId="52937"/>
    <cellStyle name="Normal 5 4 2 2 3 2 2 4" xfId="52938"/>
    <cellStyle name="Normal 5 4 2 2 3 2 3" xfId="52939"/>
    <cellStyle name="Normal 5 4 2 2 3 2 3 2" xfId="52940"/>
    <cellStyle name="Normal 5 4 2 2 3 2 3 2 2" xfId="52941"/>
    <cellStyle name="Normal 5 4 2 2 3 2 3 3" xfId="52942"/>
    <cellStyle name="Normal 5 4 2 2 3 2 4" xfId="52943"/>
    <cellStyle name="Normal 5 4 2 2 3 2 4 2" xfId="52944"/>
    <cellStyle name="Normal 5 4 2 2 3 2 5" xfId="52945"/>
    <cellStyle name="Normal 5 4 2 2 3 3" xfId="52946"/>
    <cellStyle name="Normal 5 4 2 2 3 3 2" xfId="52947"/>
    <cellStyle name="Normal 5 4 2 2 3 3 2 2" xfId="52948"/>
    <cellStyle name="Normal 5 4 2 2 3 3 2 2 2" xfId="52949"/>
    <cellStyle name="Normal 5 4 2 2 3 3 2 3" xfId="52950"/>
    <cellStyle name="Normal 5 4 2 2 3 3 3" xfId="52951"/>
    <cellStyle name="Normal 5 4 2 2 3 3 3 2" xfId="52952"/>
    <cellStyle name="Normal 5 4 2 2 3 3 4" xfId="52953"/>
    <cellStyle name="Normal 5 4 2 2 3 4" xfId="52954"/>
    <cellStyle name="Normal 5 4 2 2 3 4 2" xfId="52955"/>
    <cellStyle name="Normal 5 4 2 2 3 4 2 2" xfId="52956"/>
    <cellStyle name="Normal 5 4 2 2 3 4 3" xfId="52957"/>
    <cellStyle name="Normal 5 4 2 2 3 5" xfId="52958"/>
    <cellStyle name="Normal 5 4 2 2 3 5 2" xfId="52959"/>
    <cellStyle name="Normal 5 4 2 2 3 6" xfId="52960"/>
    <cellStyle name="Normal 5 4 2 2 4" xfId="52961"/>
    <cellStyle name="Normal 5 4 2 2 4 2" xfId="52962"/>
    <cellStyle name="Normal 5 4 2 2 4 2 2" xfId="52963"/>
    <cellStyle name="Normal 5 4 2 2 4 2 2 2" xfId="52964"/>
    <cellStyle name="Normal 5 4 2 2 4 2 2 2 2" xfId="52965"/>
    <cellStyle name="Normal 5 4 2 2 4 2 2 2 2 2" xfId="52966"/>
    <cellStyle name="Normal 5 4 2 2 4 2 2 2 3" xfId="52967"/>
    <cellStyle name="Normal 5 4 2 2 4 2 2 3" xfId="52968"/>
    <cellStyle name="Normal 5 4 2 2 4 2 2 3 2" xfId="52969"/>
    <cellStyle name="Normal 5 4 2 2 4 2 2 4" xfId="52970"/>
    <cellStyle name="Normal 5 4 2 2 4 2 3" xfId="52971"/>
    <cellStyle name="Normal 5 4 2 2 4 2 3 2" xfId="52972"/>
    <cellStyle name="Normal 5 4 2 2 4 2 3 2 2" xfId="52973"/>
    <cellStyle name="Normal 5 4 2 2 4 2 3 3" xfId="52974"/>
    <cellStyle name="Normal 5 4 2 2 4 2 4" xfId="52975"/>
    <cellStyle name="Normal 5 4 2 2 4 2 4 2" xfId="52976"/>
    <cellStyle name="Normal 5 4 2 2 4 2 5" xfId="52977"/>
    <cellStyle name="Normal 5 4 2 2 4 3" xfId="52978"/>
    <cellStyle name="Normal 5 4 2 2 4 3 2" xfId="52979"/>
    <cellStyle name="Normal 5 4 2 2 4 3 2 2" xfId="52980"/>
    <cellStyle name="Normal 5 4 2 2 4 3 2 2 2" xfId="52981"/>
    <cellStyle name="Normal 5 4 2 2 4 3 2 3" xfId="52982"/>
    <cellStyle name="Normal 5 4 2 2 4 3 3" xfId="52983"/>
    <cellStyle name="Normal 5 4 2 2 4 3 3 2" xfId="52984"/>
    <cellStyle name="Normal 5 4 2 2 4 3 4" xfId="52985"/>
    <cellStyle name="Normal 5 4 2 2 4 4" xfId="52986"/>
    <cellStyle name="Normal 5 4 2 2 4 4 2" xfId="52987"/>
    <cellStyle name="Normal 5 4 2 2 4 4 2 2" xfId="52988"/>
    <cellStyle name="Normal 5 4 2 2 4 4 3" xfId="52989"/>
    <cellStyle name="Normal 5 4 2 2 4 5" xfId="52990"/>
    <cellStyle name="Normal 5 4 2 2 4 5 2" xfId="52991"/>
    <cellStyle name="Normal 5 4 2 2 4 6" xfId="52992"/>
    <cellStyle name="Normal 5 4 2 2 5" xfId="52993"/>
    <cellStyle name="Normal 5 4 2 2 5 2" xfId="52994"/>
    <cellStyle name="Normal 5 4 2 2 5 2 2" xfId="52995"/>
    <cellStyle name="Normal 5 4 2 2 5 2 2 2" xfId="52996"/>
    <cellStyle name="Normal 5 4 2 2 5 2 2 2 2" xfId="52997"/>
    <cellStyle name="Normal 5 4 2 2 5 2 2 2 2 2" xfId="52998"/>
    <cellStyle name="Normal 5 4 2 2 5 2 2 2 3" xfId="52999"/>
    <cellStyle name="Normal 5 4 2 2 5 2 2 3" xfId="53000"/>
    <cellStyle name="Normal 5 4 2 2 5 2 2 3 2" xfId="53001"/>
    <cellStyle name="Normal 5 4 2 2 5 2 2 4" xfId="53002"/>
    <cellStyle name="Normal 5 4 2 2 5 2 3" xfId="53003"/>
    <cellStyle name="Normal 5 4 2 2 5 2 3 2" xfId="53004"/>
    <cellStyle name="Normal 5 4 2 2 5 2 3 2 2" xfId="53005"/>
    <cellStyle name="Normal 5 4 2 2 5 2 3 3" xfId="53006"/>
    <cellStyle name="Normal 5 4 2 2 5 2 4" xfId="53007"/>
    <cellStyle name="Normal 5 4 2 2 5 2 4 2" xfId="53008"/>
    <cellStyle name="Normal 5 4 2 2 5 2 5" xfId="53009"/>
    <cellStyle name="Normal 5 4 2 2 5 3" xfId="53010"/>
    <cellStyle name="Normal 5 4 2 2 5 3 2" xfId="53011"/>
    <cellStyle name="Normal 5 4 2 2 5 3 2 2" xfId="53012"/>
    <cellStyle name="Normal 5 4 2 2 5 3 2 2 2" xfId="53013"/>
    <cellStyle name="Normal 5 4 2 2 5 3 2 3" xfId="53014"/>
    <cellStyle name="Normal 5 4 2 2 5 3 3" xfId="53015"/>
    <cellStyle name="Normal 5 4 2 2 5 3 3 2" xfId="53016"/>
    <cellStyle name="Normal 5 4 2 2 5 3 4" xfId="53017"/>
    <cellStyle name="Normal 5 4 2 2 5 4" xfId="53018"/>
    <cellStyle name="Normal 5 4 2 2 5 4 2" xfId="53019"/>
    <cellStyle name="Normal 5 4 2 2 5 4 2 2" xfId="53020"/>
    <cellStyle name="Normal 5 4 2 2 5 4 3" xfId="53021"/>
    <cellStyle name="Normal 5 4 2 2 5 5" xfId="53022"/>
    <cellStyle name="Normal 5 4 2 2 5 5 2" xfId="53023"/>
    <cellStyle name="Normal 5 4 2 2 5 6" xfId="53024"/>
    <cellStyle name="Normal 5 4 2 2 6" xfId="53025"/>
    <cellStyle name="Normal 5 4 2 2 6 2" xfId="53026"/>
    <cellStyle name="Normal 5 4 2 2 6 2 2" xfId="53027"/>
    <cellStyle name="Normal 5 4 2 2 6 2 2 2" xfId="53028"/>
    <cellStyle name="Normal 5 4 2 2 6 2 2 2 2" xfId="53029"/>
    <cellStyle name="Normal 5 4 2 2 6 2 2 3" xfId="53030"/>
    <cellStyle name="Normal 5 4 2 2 6 2 3" xfId="53031"/>
    <cellStyle name="Normal 5 4 2 2 6 2 3 2" xfId="53032"/>
    <cellStyle name="Normal 5 4 2 2 6 2 4" xfId="53033"/>
    <cellStyle name="Normal 5 4 2 2 6 3" xfId="53034"/>
    <cellStyle name="Normal 5 4 2 2 6 3 2" xfId="53035"/>
    <cellStyle name="Normal 5 4 2 2 6 3 2 2" xfId="53036"/>
    <cellStyle name="Normal 5 4 2 2 6 3 3" xfId="53037"/>
    <cellStyle name="Normal 5 4 2 2 6 4" xfId="53038"/>
    <cellStyle name="Normal 5 4 2 2 6 4 2" xfId="53039"/>
    <cellStyle name="Normal 5 4 2 2 6 5" xfId="53040"/>
    <cellStyle name="Normal 5 4 2 2 7" xfId="53041"/>
    <cellStyle name="Normal 5 4 2 2 7 2" xfId="53042"/>
    <cellStyle name="Normal 5 4 2 2 7 2 2" xfId="53043"/>
    <cellStyle name="Normal 5 4 2 2 7 2 2 2" xfId="53044"/>
    <cellStyle name="Normal 5 4 2 2 7 2 3" xfId="53045"/>
    <cellStyle name="Normal 5 4 2 2 7 3" xfId="53046"/>
    <cellStyle name="Normal 5 4 2 2 7 3 2" xfId="53047"/>
    <cellStyle name="Normal 5 4 2 2 7 4" xfId="53048"/>
    <cellStyle name="Normal 5 4 2 2 8" xfId="53049"/>
    <cellStyle name="Normal 5 4 2 2 8 2" xfId="53050"/>
    <cellStyle name="Normal 5 4 2 2 8 2 2" xfId="53051"/>
    <cellStyle name="Normal 5 4 2 2 8 3" xfId="53052"/>
    <cellStyle name="Normal 5 4 2 2 9" xfId="53053"/>
    <cellStyle name="Normal 5 4 2 2 9 2" xfId="53054"/>
    <cellStyle name="Normal 5 4 2 2 9 3" xfId="53055"/>
    <cellStyle name="Normal 5 4 2 3" xfId="53056"/>
    <cellStyle name="Normal 5 4 2 3 10" xfId="53057"/>
    <cellStyle name="Normal 5 4 2 3 11" xfId="53058"/>
    <cellStyle name="Normal 5 4 2 3 2" xfId="53059"/>
    <cellStyle name="Normal 5 4 2 3 2 2" xfId="53060"/>
    <cellStyle name="Normal 5 4 2 3 2 2 2" xfId="53061"/>
    <cellStyle name="Normal 5 4 2 3 2 2 2 2" xfId="53062"/>
    <cellStyle name="Normal 5 4 2 3 2 2 2 2 2" xfId="53063"/>
    <cellStyle name="Normal 5 4 2 3 2 2 2 2 2 2" xfId="53064"/>
    <cellStyle name="Normal 5 4 2 3 2 2 2 2 2 2 2" xfId="53065"/>
    <cellStyle name="Normal 5 4 2 3 2 2 2 2 2 3" xfId="53066"/>
    <cellStyle name="Normal 5 4 2 3 2 2 2 2 3" xfId="53067"/>
    <cellStyle name="Normal 5 4 2 3 2 2 2 2 3 2" xfId="53068"/>
    <cellStyle name="Normal 5 4 2 3 2 2 2 2 4" xfId="53069"/>
    <cellStyle name="Normal 5 4 2 3 2 2 2 3" xfId="53070"/>
    <cellStyle name="Normal 5 4 2 3 2 2 2 3 2" xfId="53071"/>
    <cellStyle name="Normal 5 4 2 3 2 2 2 3 2 2" xfId="53072"/>
    <cellStyle name="Normal 5 4 2 3 2 2 2 3 3" xfId="53073"/>
    <cellStyle name="Normal 5 4 2 3 2 2 2 4" xfId="53074"/>
    <cellStyle name="Normal 5 4 2 3 2 2 2 4 2" xfId="53075"/>
    <cellStyle name="Normal 5 4 2 3 2 2 2 5" xfId="53076"/>
    <cellStyle name="Normal 5 4 2 3 2 2 3" xfId="53077"/>
    <cellStyle name="Normal 5 4 2 3 2 2 3 2" xfId="53078"/>
    <cellStyle name="Normal 5 4 2 3 2 2 3 2 2" xfId="53079"/>
    <cellStyle name="Normal 5 4 2 3 2 2 3 2 2 2" xfId="53080"/>
    <cellStyle name="Normal 5 4 2 3 2 2 3 2 3" xfId="53081"/>
    <cellStyle name="Normal 5 4 2 3 2 2 3 3" xfId="53082"/>
    <cellStyle name="Normal 5 4 2 3 2 2 3 3 2" xfId="53083"/>
    <cellStyle name="Normal 5 4 2 3 2 2 3 4" xfId="53084"/>
    <cellStyle name="Normal 5 4 2 3 2 2 4" xfId="53085"/>
    <cellStyle name="Normal 5 4 2 3 2 2 4 2" xfId="53086"/>
    <cellStyle name="Normal 5 4 2 3 2 2 4 2 2" xfId="53087"/>
    <cellStyle name="Normal 5 4 2 3 2 2 4 3" xfId="53088"/>
    <cellStyle name="Normal 5 4 2 3 2 2 5" xfId="53089"/>
    <cellStyle name="Normal 5 4 2 3 2 2 5 2" xfId="53090"/>
    <cellStyle name="Normal 5 4 2 3 2 2 6" xfId="53091"/>
    <cellStyle name="Normal 5 4 2 3 2 3" xfId="53092"/>
    <cellStyle name="Normal 5 4 2 3 2 3 2" xfId="53093"/>
    <cellStyle name="Normal 5 4 2 3 2 3 2 2" xfId="53094"/>
    <cellStyle name="Normal 5 4 2 3 2 3 2 2 2" xfId="53095"/>
    <cellStyle name="Normal 5 4 2 3 2 3 2 2 2 2" xfId="53096"/>
    <cellStyle name="Normal 5 4 2 3 2 3 2 2 2 2 2" xfId="53097"/>
    <cellStyle name="Normal 5 4 2 3 2 3 2 2 2 3" xfId="53098"/>
    <cellStyle name="Normal 5 4 2 3 2 3 2 2 3" xfId="53099"/>
    <cellStyle name="Normal 5 4 2 3 2 3 2 2 3 2" xfId="53100"/>
    <cellStyle name="Normal 5 4 2 3 2 3 2 2 4" xfId="53101"/>
    <cellStyle name="Normal 5 4 2 3 2 3 2 3" xfId="53102"/>
    <cellStyle name="Normal 5 4 2 3 2 3 2 3 2" xfId="53103"/>
    <cellStyle name="Normal 5 4 2 3 2 3 2 3 2 2" xfId="53104"/>
    <cellStyle name="Normal 5 4 2 3 2 3 2 3 3" xfId="53105"/>
    <cellStyle name="Normal 5 4 2 3 2 3 2 4" xfId="53106"/>
    <cellStyle name="Normal 5 4 2 3 2 3 2 4 2" xfId="53107"/>
    <cellStyle name="Normal 5 4 2 3 2 3 2 5" xfId="53108"/>
    <cellStyle name="Normal 5 4 2 3 2 3 3" xfId="53109"/>
    <cellStyle name="Normal 5 4 2 3 2 3 3 2" xfId="53110"/>
    <cellStyle name="Normal 5 4 2 3 2 3 3 2 2" xfId="53111"/>
    <cellStyle name="Normal 5 4 2 3 2 3 3 2 2 2" xfId="53112"/>
    <cellStyle name="Normal 5 4 2 3 2 3 3 2 3" xfId="53113"/>
    <cellStyle name="Normal 5 4 2 3 2 3 3 3" xfId="53114"/>
    <cellStyle name="Normal 5 4 2 3 2 3 3 3 2" xfId="53115"/>
    <cellStyle name="Normal 5 4 2 3 2 3 3 4" xfId="53116"/>
    <cellStyle name="Normal 5 4 2 3 2 3 4" xfId="53117"/>
    <cellStyle name="Normal 5 4 2 3 2 3 4 2" xfId="53118"/>
    <cellStyle name="Normal 5 4 2 3 2 3 4 2 2" xfId="53119"/>
    <cellStyle name="Normal 5 4 2 3 2 3 4 3" xfId="53120"/>
    <cellStyle name="Normal 5 4 2 3 2 3 5" xfId="53121"/>
    <cellStyle name="Normal 5 4 2 3 2 3 5 2" xfId="53122"/>
    <cellStyle name="Normal 5 4 2 3 2 3 6" xfId="53123"/>
    <cellStyle name="Normal 5 4 2 3 2 4" xfId="53124"/>
    <cellStyle name="Normal 5 4 2 3 2 4 2" xfId="53125"/>
    <cellStyle name="Normal 5 4 2 3 2 4 2 2" xfId="53126"/>
    <cellStyle name="Normal 5 4 2 3 2 4 2 2 2" xfId="53127"/>
    <cellStyle name="Normal 5 4 2 3 2 4 2 2 2 2" xfId="53128"/>
    <cellStyle name="Normal 5 4 2 3 2 4 2 2 3" xfId="53129"/>
    <cellStyle name="Normal 5 4 2 3 2 4 2 3" xfId="53130"/>
    <cellStyle name="Normal 5 4 2 3 2 4 2 3 2" xfId="53131"/>
    <cellStyle name="Normal 5 4 2 3 2 4 2 4" xfId="53132"/>
    <cellStyle name="Normal 5 4 2 3 2 4 3" xfId="53133"/>
    <cellStyle name="Normal 5 4 2 3 2 4 3 2" xfId="53134"/>
    <cellStyle name="Normal 5 4 2 3 2 4 3 2 2" xfId="53135"/>
    <cellStyle name="Normal 5 4 2 3 2 4 3 3" xfId="53136"/>
    <cellStyle name="Normal 5 4 2 3 2 4 4" xfId="53137"/>
    <cellStyle name="Normal 5 4 2 3 2 4 4 2" xfId="53138"/>
    <cellStyle name="Normal 5 4 2 3 2 4 5" xfId="53139"/>
    <cellStyle name="Normal 5 4 2 3 2 5" xfId="53140"/>
    <cellStyle name="Normal 5 4 2 3 2 5 2" xfId="53141"/>
    <cellStyle name="Normal 5 4 2 3 2 5 2 2" xfId="53142"/>
    <cellStyle name="Normal 5 4 2 3 2 5 2 2 2" xfId="53143"/>
    <cellStyle name="Normal 5 4 2 3 2 5 2 3" xfId="53144"/>
    <cellStyle name="Normal 5 4 2 3 2 5 3" xfId="53145"/>
    <cellStyle name="Normal 5 4 2 3 2 5 3 2" xfId="53146"/>
    <cellStyle name="Normal 5 4 2 3 2 5 4" xfId="53147"/>
    <cellStyle name="Normal 5 4 2 3 2 6" xfId="53148"/>
    <cellStyle name="Normal 5 4 2 3 2 6 2" xfId="53149"/>
    <cellStyle name="Normal 5 4 2 3 2 6 2 2" xfId="53150"/>
    <cellStyle name="Normal 5 4 2 3 2 6 3" xfId="53151"/>
    <cellStyle name="Normal 5 4 2 3 2 7" xfId="53152"/>
    <cellStyle name="Normal 5 4 2 3 2 7 2" xfId="53153"/>
    <cellStyle name="Normal 5 4 2 3 2 8" xfId="53154"/>
    <cellStyle name="Normal 5 4 2 3 3" xfId="53155"/>
    <cellStyle name="Normal 5 4 2 3 3 2" xfId="53156"/>
    <cellStyle name="Normal 5 4 2 3 3 2 2" xfId="53157"/>
    <cellStyle name="Normal 5 4 2 3 3 2 2 2" xfId="53158"/>
    <cellStyle name="Normal 5 4 2 3 3 2 2 2 2" xfId="53159"/>
    <cellStyle name="Normal 5 4 2 3 3 2 2 2 2 2" xfId="53160"/>
    <cellStyle name="Normal 5 4 2 3 3 2 2 2 3" xfId="53161"/>
    <cellStyle name="Normal 5 4 2 3 3 2 2 3" xfId="53162"/>
    <cellStyle name="Normal 5 4 2 3 3 2 2 3 2" xfId="53163"/>
    <cellStyle name="Normal 5 4 2 3 3 2 2 4" xfId="53164"/>
    <cellStyle name="Normal 5 4 2 3 3 2 3" xfId="53165"/>
    <cellStyle name="Normal 5 4 2 3 3 2 3 2" xfId="53166"/>
    <cellStyle name="Normal 5 4 2 3 3 2 3 2 2" xfId="53167"/>
    <cellStyle name="Normal 5 4 2 3 3 2 3 3" xfId="53168"/>
    <cellStyle name="Normal 5 4 2 3 3 2 4" xfId="53169"/>
    <cellStyle name="Normal 5 4 2 3 3 2 4 2" xfId="53170"/>
    <cellStyle name="Normal 5 4 2 3 3 2 5" xfId="53171"/>
    <cellStyle name="Normal 5 4 2 3 3 3" xfId="53172"/>
    <cellStyle name="Normal 5 4 2 3 3 3 2" xfId="53173"/>
    <cellStyle name="Normal 5 4 2 3 3 3 2 2" xfId="53174"/>
    <cellStyle name="Normal 5 4 2 3 3 3 2 2 2" xfId="53175"/>
    <cellStyle name="Normal 5 4 2 3 3 3 2 3" xfId="53176"/>
    <cellStyle name="Normal 5 4 2 3 3 3 3" xfId="53177"/>
    <cellStyle name="Normal 5 4 2 3 3 3 3 2" xfId="53178"/>
    <cellStyle name="Normal 5 4 2 3 3 3 4" xfId="53179"/>
    <cellStyle name="Normal 5 4 2 3 3 4" xfId="53180"/>
    <cellStyle name="Normal 5 4 2 3 3 4 2" xfId="53181"/>
    <cellStyle name="Normal 5 4 2 3 3 4 2 2" xfId="53182"/>
    <cellStyle name="Normal 5 4 2 3 3 4 3" xfId="53183"/>
    <cellStyle name="Normal 5 4 2 3 3 5" xfId="53184"/>
    <cellStyle name="Normal 5 4 2 3 3 5 2" xfId="53185"/>
    <cellStyle name="Normal 5 4 2 3 3 6" xfId="53186"/>
    <cellStyle name="Normal 5 4 2 3 4" xfId="53187"/>
    <cellStyle name="Normal 5 4 2 3 4 2" xfId="53188"/>
    <cellStyle name="Normal 5 4 2 3 4 2 2" xfId="53189"/>
    <cellStyle name="Normal 5 4 2 3 4 2 2 2" xfId="53190"/>
    <cellStyle name="Normal 5 4 2 3 4 2 2 2 2" xfId="53191"/>
    <cellStyle name="Normal 5 4 2 3 4 2 2 2 2 2" xfId="53192"/>
    <cellStyle name="Normal 5 4 2 3 4 2 2 2 3" xfId="53193"/>
    <cellStyle name="Normal 5 4 2 3 4 2 2 3" xfId="53194"/>
    <cellStyle name="Normal 5 4 2 3 4 2 2 3 2" xfId="53195"/>
    <cellStyle name="Normal 5 4 2 3 4 2 2 4" xfId="53196"/>
    <cellStyle name="Normal 5 4 2 3 4 2 3" xfId="53197"/>
    <cellStyle name="Normal 5 4 2 3 4 2 3 2" xfId="53198"/>
    <cellStyle name="Normal 5 4 2 3 4 2 3 2 2" xfId="53199"/>
    <cellStyle name="Normal 5 4 2 3 4 2 3 3" xfId="53200"/>
    <cellStyle name="Normal 5 4 2 3 4 2 4" xfId="53201"/>
    <cellStyle name="Normal 5 4 2 3 4 2 4 2" xfId="53202"/>
    <cellStyle name="Normal 5 4 2 3 4 2 5" xfId="53203"/>
    <cellStyle name="Normal 5 4 2 3 4 3" xfId="53204"/>
    <cellStyle name="Normal 5 4 2 3 4 3 2" xfId="53205"/>
    <cellStyle name="Normal 5 4 2 3 4 3 2 2" xfId="53206"/>
    <cellStyle name="Normal 5 4 2 3 4 3 2 2 2" xfId="53207"/>
    <cellStyle name="Normal 5 4 2 3 4 3 2 3" xfId="53208"/>
    <cellStyle name="Normal 5 4 2 3 4 3 3" xfId="53209"/>
    <cellStyle name="Normal 5 4 2 3 4 3 3 2" xfId="53210"/>
    <cellStyle name="Normal 5 4 2 3 4 3 4" xfId="53211"/>
    <cellStyle name="Normal 5 4 2 3 4 4" xfId="53212"/>
    <cellStyle name="Normal 5 4 2 3 4 4 2" xfId="53213"/>
    <cellStyle name="Normal 5 4 2 3 4 4 2 2" xfId="53214"/>
    <cellStyle name="Normal 5 4 2 3 4 4 3" xfId="53215"/>
    <cellStyle name="Normal 5 4 2 3 4 5" xfId="53216"/>
    <cellStyle name="Normal 5 4 2 3 4 5 2" xfId="53217"/>
    <cellStyle name="Normal 5 4 2 3 4 6" xfId="53218"/>
    <cellStyle name="Normal 5 4 2 3 5" xfId="53219"/>
    <cellStyle name="Normal 5 4 2 3 5 2" xfId="53220"/>
    <cellStyle name="Normal 5 4 2 3 5 2 2" xfId="53221"/>
    <cellStyle name="Normal 5 4 2 3 5 2 2 2" xfId="53222"/>
    <cellStyle name="Normal 5 4 2 3 5 2 2 2 2" xfId="53223"/>
    <cellStyle name="Normal 5 4 2 3 5 2 2 2 2 2" xfId="53224"/>
    <cellStyle name="Normal 5 4 2 3 5 2 2 2 3" xfId="53225"/>
    <cellStyle name="Normal 5 4 2 3 5 2 2 3" xfId="53226"/>
    <cellStyle name="Normal 5 4 2 3 5 2 2 3 2" xfId="53227"/>
    <cellStyle name="Normal 5 4 2 3 5 2 2 4" xfId="53228"/>
    <cellStyle name="Normal 5 4 2 3 5 2 3" xfId="53229"/>
    <cellStyle name="Normal 5 4 2 3 5 2 3 2" xfId="53230"/>
    <cellStyle name="Normal 5 4 2 3 5 2 3 2 2" xfId="53231"/>
    <cellStyle name="Normal 5 4 2 3 5 2 3 3" xfId="53232"/>
    <cellStyle name="Normal 5 4 2 3 5 2 4" xfId="53233"/>
    <cellStyle name="Normal 5 4 2 3 5 2 4 2" xfId="53234"/>
    <cellStyle name="Normal 5 4 2 3 5 2 5" xfId="53235"/>
    <cellStyle name="Normal 5 4 2 3 5 3" xfId="53236"/>
    <cellStyle name="Normal 5 4 2 3 5 3 2" xfId="53237"/>
    <cellStyle name="Normal 5 4 2 3 5 3 2 2" xfId="53238"/>
    <cellStyle name="Normal 5 4 2 3 5 3 2 2 2" xfId="53239"/>
    <cellStyle name="Normal 5 4 2 3 5 3 2 3" xfId="53240"/>
    <cellStyle name="Normal 5 4 2 3 5 3 3" xfId="53241"/>
    <cellStyle name="Normal 5 4 2 3 5 3 3 2" xfId="53242"/>
    <cellStyle name="Normal 5 4 2 3 5 3 4" xfId="53243"/>
    <cellStyle name="Normal 5 4 2 3 5 4" xfId="53244"/>
    <cellStyle name="Normal 5 4 2 3 5 4 2" xfId="53245"/>
    <cellStyle name="Normal 5 4 2 3 5 4 2 2" xfId="53246"/>
    <cellStyle name="Normal 5 4 2 3 5 4 3" xfId="53247"/>
    <cellStyle name="Normal 5 4 2 3 5 5" xfId="53248"/>
    <cellStyle name="Normal 5 4 2 3 5 5 2" xfId="53249"/>
    <cellStyle name="Normal 5 4 2 3 5 6" xfId="53250"/>
    <cellStyle name="Normal 5 4 2 3 6" xfId="53251"/>
    <cellStyle name="Normal 5 4 2 3 6 2" xfId="53252"/>
    <cellStyle name="Normal 5 4 2 3 6 2 2" xfId="53253"/>
    <cellStyle name="Normal 5 4 2 3 6 2 2 2" xfId="53254"/>
    <cellStyle name="Normal 5 4 2 3 6 2 2 2 2" xfId="53255"/>
    <cellStyle name="Normal 5 4 2 3 6 2 2 3" xfId="53256"/>
    <cellStyle name="Normal 5 4 2 3 6 2 3" xfId="53257"/>
    <cellStyle name="Normal 5 4 2 3 6 2 3 2" xfId="53258"/>
    <cellStyle name="Normal 5 4 2 3 6 2 4" xfId="53259"/>
    <cellStyle name="Normal 5 4 2 3 6 3" xfId="53260"/>
    <cellStyle name="Normal 5 4 2 3 6 3 2" xfId="53261"/>
    <cellStyle name="Normal 5 4 2 3 6 3 2 2" xfId="53262"/>
    <cellStyle name="Normal 5 4 2 3 6 3 3" xfId="53263"/>
    <cellStyle name="Normal 5 4 2 3 6 4" xfId="53264"/>
    <cellStyle name="Normal 5 4 2 3 6 4 2" xfId="53265"/>
    <cellStyle name="Normal 5 4 2 3 6 5" xfId="53266"/>
    <cellStyle name="Normal 5 4 2 3 7" xfId="53267"/>
    <cellStyle name="Normal 5 4 2 3 7 2" xfId="53268"/>
    <cellStyle name="Normal 5 4 2 3 7 2 2" xfId="53269"/>
    <cellStyle name="Normal 5 4 2 3 7 2 2 2" xfId="53270"/>
    <cellStyle name="Normal 5 4 2 3 7 2 3" xfId="53271"/>
    <cellStyle name="Normal 5 4 2 3 7 3" xfId="53272"/>
    <cellStyle name="Normal 5 4 2 3 7 3 2" xfId="53273"/>
    <cellStyle name="Normal 5 4 2 3 7 4" xfId="53274"/>
    <cellStyle name="Normal 5 4 2 3 8" xfId="53275"/>
    <cellStyle name="Normal 5 4 2 3 8 2" xfId="53276"/>
    <cellStyle name="Normal 5 4 2 3 8 2 2" xfId="53277"/>
    <cellStyle name="Normal 5 4 2 3 8 3" xfId="53278"/>
    <cellStyle name="Normal 5 4 2 3 9" xfId="53279"/>
    <cellStyle name="Normal 5 4 2 3 9 2" xfId="53280"/>
    <cellStyle name="Normal 5 4 2 3 9 3" xfId="53281"/>
    <cellStyle name="Normal 5 4 2 4" xfId="53282"/>
    <cellStyle name="Normal 5 4 2 4 2" xfId="53283"/>
    <cellStyle name="Normal 5 4 2 4 2 2" xfId="53284"/>
    <cellStyle name="Normal 5 4 2 4 2 2 2" xfId="53285"/>
    <cellStyle name="Normal 5 4 2 4 2 2 2 2" xfId="53286"/>
    <cellStyle name="Normal 5 4 2 4 2 2 2 2 2" xfId="53287"/>
    <cellStyle name="Normal 5 4 2 4 2 2 2 2 2 2" xfId="53288"/>
    <cellStyle name="Normal 5 4 2 4 2 2 2 2 3" xfId="53289"/>
    <cellStyle name="Normal 5 4 2 4 2 2 2 3" xfId="53290"/>
    <cellStyle name="Normal 5 4 2 4 2 2 2 3 2" xfId="53291"/>
    <cellStyle name="Normal 5 4 2 4 2 2 2 4" xfId="53292"/>
    <cellStyle name="Normal 5 4 2 4 2 2 3" xfId="53293"/>
    <cellStyle name="Normal 5 4 2 4 2 2 3 2" xfId="53294"/>
    <cellStyle name="Normal 5 4 2 4 2 2 3 2 2" xfId="53295"/>
    <cellStyle name="Normal 5 4 2 4 2 2 3 3" xfId="53296"/>
    <cellStyle name="Normal 5 4 2 4 2 2 4" xfId="53297"/>
    <cellStyle name="Normal 5 4 2 4 2 2 4 2" xfId="53298"/>
    <cellStyle name="Normal 5 4 2 4 2 2 5" xfId="53299"/>
    <cellStyle name="Normal 5 4 2 4 2 3" xfId="53300"/>
    <cellStyle name="Normal 5 4 2 4 2 3 2" xfId="53301"/>
    <cellStyle name="Normal 5 4 2 4 2 3 2 2" xfId="53302"/>
    <cellStyle name="Normal 5 4 2 4 2 3 2 2 2" xfId="53303"/>
    <cellStyle name="Normal 5 4 2 4 2 3 2 3" xfId="53304"/>
    <cellStyle name="Normal 5 4 2 4 2 3 3" xfId="53305"/>
    <cellStyle name="Normal 5 4 2 4 2 3 3 2" xfId="53306"/>
    <cellStyle name="Normal 5 4 2 4 2 3 4" xfId="53307"/>
    <cellStyle name="Normal 5 4 2 4 2 4" xfId="53308"/>
    <cellStyle name="Normal 5 4 2 4 2 4 2" xfId="53309"/>
    <cellStyle name="Normal 5 4 2 4 2 4 2 2" xfId="53310"/>
    <cellStyle name="Normal 5 4 2 4 2 4 3" xfId="53311"/>
    <cellStyle name="Normal 5 4 2 4 2 5" xfId="53312"/>
    <cellStyle name="Normal 5 4 2 4 2 5 2" xfId="53313"/>
    <cellStyle name="Normal 5 4 2 4 2 6" xfId="53314"/>
    <cellStyle name="Normal 5 4 2 4 3" xfId="53315"/>
    <cellStyle name="Normal 5 4 2 4 3 2" xfId="53316"/>
    <cellStyle name="Normal 5 4 2 4 3 2 2" xfId="53317"/>
    <cellStyle name="Normal 5 4 2 4 3 2 2 2" xfId="53318"/>
    <cellStyle name="Normal 5 4 2 4 3 2 2 2 2" xfId="53319"/>
    <cellStyle name="Normal 5 4 2 4 3 2 2 2 2 2" xfId="53320"/>
    <cellStyle name="Normal 5 4 2 4 3 2 2 2 3" xfId="53321"/>
    <cellStyle name="Normal 5 4 2 4 3 2 2 3" xfId="53322"/>
    <cellStyle name="Normal 5 4 2 4 3 2 2 3 2" xfId="53323"/>
    <cellStyle name="Normal 5 4 2 4 3 2 2 4" xfId="53324"/>
    <cellStyle name="Normal 5 4 2 4 3 2 3" xfId="53325"/>
    <cellStyle name="Normal 5 4 2 4 3 2 3 2" xfId="53326"/>
    <cellStyle name="Normal 5 4 2 4 3 2 3 2 2" xfId="53327"/>
    <cellStyle name="Normal 5 4 2 4 3 2 3 3" xfId="53328"/>
    <cellStyle name="Normal 5 4 2 4 3 2 4" xfId="53329"/>
    <cellStyle name="Normal 5 4 2 4 3 2 4 2" xfId="53330"/>
    <cellStyle name="Normal 5 4 2 4 3 2 5" xfId="53331"/>
    <cellStyle name="Normal 5 4 2 4 3 3" xfId="53332"/>
    <cellStyle name="Normal 5 4 2 4 3 3 2" xfId="53333"/>
    <cellStyle name="Normal 5 4 2 4 3 3 2 2" xfId="53334"/>
    <cellStyle name="Normal 5 4 2 4 3 3 2 2 2" xfId="53335"/>
    <cellStyle name="Normal 5 4 2 4 3 3 2 3" xfId="53336"/>
    <cellStyle name="Normal 5 4 2 4 3 3 3" xfId="53337"/>
    <cellStyle name="Normal 5 4 2 4 3 3 3 2" xfId="53338"/>
    <cellStyle name="Normal 5 4 2 4 3 3 4" xfId="53339"/>
    <cellStyle name="Normal 5 4 2 4 3 4" xfId="53340"/>
    <cellStyle name="Normal 5 4 2 4 3 4 2" xfId="53341"/>
    <cellStyle name="Normal 5 4 2 4 3 4 2 2" xfId="53342"/>
    <cellStyle name="Normal 5 4 2 4 3 4 3" xfId="53343"/>
    <cellStyle name="Normal 5 4 2 4 3 5" xfId="53344"/>
    <cellStyle name="Normal 5 4 2 4 3 5 2" xfId="53345"/>
    <cellStyle name="Normal 5 4 2 4 3 6" xfId="53346"/>
    <cellStyle name="Normal 5 4 2 4 4" xfId="53347"/>
    <cellStyle name="Normal 5 4 2 4 4 2" xfId="53348"/>
    <cellStyle name="Normal 5 4 2 4 4 2 2" xfId="53349"/>
    <cellStyle name="Normal 5 4 2 4 4 2 2 2" xfId="53350"/>
    <cellStyle name="Normal 5 4 2 4 4 2 2 2 2" xfId="53351"/>
    <cellStyle name="Normal 5 4 2 4 4 2 2 3" xfId="53352"/>
    <cellStyle name="Normal 5 4 2 4 4 2 3" xfId="53353"/>
    <cellStyle name="Normal 5 4 2 4 4 2 3 2" xfId="53354"/>
    <cellStyle name="Normal 5 4 2 4 4 2 4" xfId="53355"/>
    <cellStyle name="Normal 5 4 2 4 4 3" xfId="53356"/>
    <cellStyle name="Normal 5 4 2 4 4 3 2" xfId="53357"/>
    <cellStyle name="Normal 5 4 2 4 4 3 2 2" xfId="53358"/>
    <cellStyle name="Normal 5 4 2 4 4 3 3" xfId="53359"/>
    <cellStyle name="Normal 5 4 2 4 4 4" xfId="53360"/>
    <cellStyle name="Normal 5 4 2 4 4 4 2" xfId="53361"/>
    <cellStyle name="Normal 5 4 2 4 4 5" xfId="53362"/>
    <cellStyle name="Normal 5 4 2 4 5" xfId="53363"/>
    <cellStyle name="Normal 5 4 2 4 5 2" xfId="53364"/>
    <cellStyle name="Normal 5 4 2 4 5 2 2" xfId="53365"/>
    <cellStyle name="Normal 5 4 2 4 5 2 2 2" xfId="53366"/>
    <cellStyle name="Normal 5 4 2 4 5 2 3" xfId="53367"/>
    <cellStyle name="Normal 5 4 2 4 5 3" xfId="53368"/>
    <cellStyle name="Normal 5 4 2 4 5 3 2" xfId="53369"/>
    <cellStyle name="Normal 5 4 2 4 5 4" xfId="53370"/>
    <cellStyle name="Normal 5 4 2 4 6" xfId="53371"/>
    <cellStyle name="Normal 5 4 2 4 6 2" xfId="53372"/>
    <cellStyle name="Normal 5 4 2 4 6 2 2" xfId="53373"/>
    <cellStyle name="Normal 5 4 2 4 6 3" xfId="53374"/>
    <cellStyle name="Normal 5 4 2 4 7" xfId="53375"/>
    <cellStyle name="Normal 5 4 2 4 7 2" xfId="53376"/>
    <cellStyle name="Normal 5 4 2 4 8" xfId="53377"/>
    <cellStyle name="Normal 5 4 2 5" xfId="53378"/>
    <cellStyle name="Normal 5 4 2 5 2" xfId="53379"/>
    <cellStyle name="Normal 5 4 2 5 2 2" xfId="53380"/>
    <cellStyle name="Normal 5 4 2 5 2 2 2" xfId="53381"/>
    <cellStyle name="Normal 5 4 2 5 2 2 2 2" xfId="53382"/>
    <cellStyle name="Normal 5 4 2 5 2 2 2 2 2" xfId="53383"/>
    <cellStyle name="Normal 5 4 2 5 2 2 2 3" xfId="53384"/>
    <cellStyle name="Normal 5 4 2 5 2 2 3" xfId="53385"/>
    <cellStyle name="Normal 5 4 2 5 2 2 3 2" xfId="53386"/>
    <cellStyle name="Normal 5 4 2 5 2 2 4" xfId="53387"/>
    <cellStyle name="Normal 5 4 2 5 2 3" xfId="53388"/>
    <cellStyle name="Normal 5 4 2 5 2 3 2" xfId="53389"/>
    <cellStyle name="Normal 5 4 2 5 2 3 2 2" xfId="53390"/>
    <cellStyle name="Normal 5 4 2 5 2 3 3" xfId="53391"/>
    <cellStyle name="Normal 5 4 2 5 2 4" xfId="53392"/>
    <cellStyle name="Normal 5 4 2 5 2 4 2" xfId="53393"/>
    <cellStyle name="Normal 5 4 2 5 2 5" xfId="53394"/>
    <cellStyle name="Normal 5 4 2 5 3" xfId="53395"/>
    <cellStyle name="Normal 5 4 2 5 3 2" xfId="53396"/>
    <cellStyle name="Normal 5 4 2 5 3 2 2" xfId="53397"/>
    <cellStyle name="Normal 5 4 2 5 3 2 2 2" xfId="53398"/>
    <cellStyle name="Normal 5 4 2 5 3 2 3" xfId="53399"/>
    <cellStyle name="Normal 5 4 2 5 3 3" xfId="53400"/>
    <cellStyle name="Normal 5 4 2 5 3 3 2" xfId="53401"/>
    <cellStyle name="Normal 5 4 2 5 3 4" xfId="53402"/>
    <cellStyle name="Normal 5 4 2 5 4" xfId="53403"/>
    <cellStyle name="Normal 5 4 2 5 4 2" xfId="53404"/>
    <cellStyle name="Normal 5 4 2 5 4 2 2" xfId="53405"/>
    <cellStyle name="Normal 5 4 2 5 4 3" xfId="53406"/>
    <cellStyle name="Normal 5 4 2 5 5" xfId="53407"/>
    <cellStyle name="Normal 5 4 2 5 5 2" xfId="53408"/>
    <cellStyle name="Normal 5 4 2 5 6" xfId="53409"/>
    <cellStyle name="Normal 5 4 2 6" xfId="53410"/>
    <cellStyle name="Normal 5 4 2 6 2" xfId="53411"/>
    <cellStyle name="Normal 5 4 2 6 2 2" xfId="53412"/>
    <cellStyle name="Normal 5 4 2 6 2 2 2" xfId="53413"/>
    <cellStyle name="Normal 5 4 2 6 2 2 2 2" xfId="53414"/>
    <cellStyle name="Normal 5 4 2 6 2 2 2 2 2" xfId="53415"/>
    <cellStyle name="Normal 5 4 2 6 2 2 2 3" xfId="53416"/>
    <cellStyle name="Normal 5 4 2 6 2 2 3" xfId="53417"/>
    <cellStyle name="Normal 5 4 2 6 2 2 3 2" xfId="53418"/>
    <cellStyle name="Normal 5 4 2 6 2 2 4" xfId="53419"/>
    <cellStyle name="Normal 5 4 2 6 2 3" xfId="53420"/>
    <cellStyle name="Normal 5 4 2 6 2 3 2" xfId="53421"/>
    <cellStyle name="Normal 5 4 2 6 2 3 2 2" xfId="53422"/>
    <cellStyle name="Normal 5 4 2 6 2 3 3" xfId="53423"/>
    <cellStyle name="Normal 5 4 2 6 2 4" xfId="53424"/>
    <cellStyle name="Normal 5 4 2 6 2 4 2" xfId="53425"/>
    <cellStyle name="Normal 5 4 2 6 2 5" xfId="53426"/>
    <cellStyle name="Normal 5 4 2 6 3" xfId="53427"/>
    <cellStyle name="Normal 5 4 2 6 3 2" xfId="53428"/>
    <cellStyle name="Normal 5 4 2 6 3 2 2" xfId="53429"/>
    <cellStyle name="Normal 5 4 2 6 3 2 2 2" xfId="53430"/>
    <cellStyle name="Normal 5 4 2 6 3 2 3" xfId="53431"/>
    <cellStyle name="Normal 5 4 2 6 3 3" xfId="53432"/>
    <cellStyle name="Normal 5 4 2 6 3 3 2" xfId="53433"/>
    <cellStyle name="Normal 5 4 2 6 3 4" xfId="53434"/>
    <cellStyle name="Normal 5 4 2 6 4" xfId="53435"/>
    <cellStyle name="Normal 5 4 2 6 4 2" xfId="53436"/>
    <cellStyle name="Normal 5 4 2 6 4 2 2" xfId="53437"/>
    <cellStyle name="Normal 5 4 2 6 4 3" xfId="53438"/>
    <cellStyle name="Normal 5 4 2 6 5" xfId="53439"/>
    <cellStyle name="Normal 5 4 2 6 5 2" xfId="53440"/>
    <cellStyle name="Normal 5 4 2 6 6" xfId="53441"/>
    <cellStyle name="Normal 5 4 2 7" xfId="53442"/>
    <cellStyle name="Normal 5 4 2 7 2" xfId="53443"/>
    <cellStyle name="Normal 5 4 2 7 2 2" xfId="53444"/>
    <cellStyle name="Normal 5 4 2 7 2 2 2" xfId="53445"/>
    <cellStyle name="Normal 5 4 2 7 2 2 2 2" xfId="53446"/>
    <cellStyle name="Normal 5 4 2 7 2 2 2 2 2" xfId="53447"/>
    <cellStyle name="Normal 5 4 2 7 2 2 2 3" xfId="53448"/>
    <cellStyle name="Normal 5 4 2 7 2 2 3" xfId="53449"/>
    <cellStyle name="Normal 5 4 2 7 2 2 3 2" xfId="53450"/>
    <cellStyle name="Normal 5 4 2 7 2 2 4" xfId="53451"/>
    <cellStyle name="Normal 5 4 2 7 2 3" xfId="53452"/>
    <cellStyle name="Normal 5 4 2 7 2 3 2" xfId="53453"/>
    <cellStyle name="Normal 5 4 2 7 2 3 2 2" xfId="53454"/>
    <cellStyle name="Normal 5 4 2 7 2 3 3" xfId="53455"/>
    <cellStyle name="Normal 5 4 2 7 2 4" xfId="53456"/>
    <cellStyle name="Normal 5 4 2 7 2 4 2" xfId="53457"/>
    <cellStyle name="Normal 5 4 2 7 2 5" xfId="53458"/>
    <cellStyle name="Normal 5 4 2 7 3" xfId="53459"/>
    <cellStyle name="Normal 5 4 2 7 3 2" xfId="53460"/>
    <cellStyle name="Normal 5 4 2 7 3 2 2" xfId="53461"/>
    <cellStyle name="Normal 5 4 2 7 3 2 2 2" xfId="53462"/>
    <cellStyle name="Normal 5 4 2 7 3 2 3" xfId="53463"/>
    <cellStyle name="Normal 5 4 2 7 3 3" xfId="53464"/>
    <cellStyle name="Normal 5 4 2 7 3 3 2" xfId="53465"/>
    <cellStyle name="Normal 5 4 2 7 3 4" xfId="53466"/>
    <cellStyle name="Normal 5 4 2 7 4" xfId="53467"/>
    <cellStyle name="Normal 5 4 2 7 4 2" xfId="53468"/>
    <cellStyle name="Normal 5 4 2 7 4 2 2" xfId="53469"/>
    <cellStyle name="Normal 5 4 2 7 4 3" xfId="53470"/>
    <cellStyle name="Normal 5 4 2 7 5" xfId="53471"/>
    <cellStyle name="Normal 5 4 2 7 5 2" xfId="53472"/>
    <cellStyle name="Normal 5 4 2 7 6" xfId="53473"/>
    <cellStyle name="Normal 5 4 2 8" xfId="53474"/>
    <cellStyle name="Normal 5 4 2 8 2" xfId="53475"/>
    <cellStyle name="Normal 5 4 2 8 2 2" xfId="53476"/>
    <cellStyle name="Normal 5 4 2 8 2 2 2" xfId="53477"/>
    <cellStyle name="Normal 5 4 2 8 2 2 2 2" xfId="53478"/>
    <cellStyle name="Normal 5 4 2 8 2 2 3" xfId="53479"/>
    <cellStyle name="Normal 5 4 2 8 2 3" xfId="53480"/>
    <cellStyle name="Normal 5 4 2 8 2 3 2" xfId="53481"/>
    <cellStyle name="Normal 5 4 2 8 2 4" xfId="53482"/>
    <cellStyle name="Normal 5 4 2 8 3" xfId="53483"/>
    <cellStyle name="Normal 5 4 2 8 3 2" xfId="53484"/>
    <cellStyle name="Normal 5 4 2 8 3 2 2" xfId="53485"/>
    <cellStyle name="Normal 5 4 2 8 3 3" xfId="53486"/>
    <cellStyle name="Normal 5 4 2 8 4" xfId="53487"/>
    <cellStyle name="Normal 5 4 2 8 4 2" xfId="53488"/>
    <cellStyle name="Normal 5 4 2 8 5" xfId="53489"/>
    <cellStyle name="Normal 5 4 2 9" xfId="53490"/>
    <cellStyle name="Normal 5 4 2 9 2" xfId="53491"/>
    <cellStyle name="Normal 5 4 2 9 2 2" xfId="53492"/>
    <cellStyle name="Normal 5 4 2 9 2 2 2" xfId="53493"/>
    <cellStyle name="Normal 5 4 2 9 2 3" xfId="53494"/>
    <cellStyle name="Normal 5 4 2 9 3" xfId="53495"/>
    <cellStyle name="Normal 5 4 2 9 3 2" xfId="53496"/>
    <cellStyle name="Normal 5 4 2 9 4" xfId="53497"/>
    <cellStyle name="Normal 5 4 3" xfId="53498"/>
    <cellStyle name="Normal 5 4 3 10" xfId="53499"/>
    <cellStyle name="Normal 5 4 3 10 2" xfId="53500"/>
    <cellStyle name="Normal 5 4 3 10 3" xfId="53501"/>
    <cellStyle name="Normal 5 4 3 11" xfId="53502"/>
    <cellStyle name="Normal 5 4 3 12" xfId="53503"/>
    <cellStyle name="Normal 5 4 3 2" xfId="53504"/>
    <cellStyle name="Normal 5 4 3 2 10" xfId="53505"/>
    <cellStyle name="Normal 5 4 3 2 11" xfId="53506"/>
    <cellStyle name="Normal 5 4 3 2 2" xfId="53507"/>
    <cellStyle name="Normal 5 4 3 2 2 2" xfId="53508"/>
    <cellStyle name="Normal 5 4 3 2 2 2 2" xfId="53509"/>
    <cellStyle name="Normal 5 4 3 2 2 2 2 2" xfId="53510"/>
    <cellStyle name="Normal 5 4 3 2 2 2 2 2 2" xfId="53511"/>
    <cellStyle name="Normal 5 4 3 2 2 2 2 2 2 2" xfId="53512"/>
    <cellStyle name="Normal 5 4 3 2 2 2 2 2 2 2 2" xfId="53513"/>
    <cellStyle name="Normal 5 4 3 2 2 2 2 2 2 3" xfId="53514"/>
    <cellStyle name="Normal 5 4 3 2 2 2 2 2 3" xfId="53515"/>
    <cellStyle name="Normal 5 4 3 2 2 2 2 2 3 2" xfId="53516"/>
    <cellStyle name="Normal 5 4 3 2 2 2 2 2 4" xfId="53517"/>
    <cellStyle name="Normal 5 4 3 2 2 2 2 3" xfId="53518"/>
    <cellStyle name="Normal 5 4 3 2 2 2 2 3 2" xfId="53519"/>
    <cellStyle name="Normal 5 4 3 2 2 2 2 3 2 2" xfId="53520"/>
    <cellStyle name="Normal 5 4 3 2 2 2 2 3 3" xfId="53521"/>
    <cellStyle name="Normal 5 4 3 2 2 2 2 4" xfId="53522"/>
    <cellStyle name="Normal 5 4 3 2 2 2 2 4 2" xfId="53523"/>
    <cellStyle name="Normal 5 4 3 2 2 2 2 5" xfId="53524"/>
    <cellStyle name="Normal 5 4 3 2 2 2 3" xfId="53525"/>
    <cellStyle name="Normal 5 4 3 2 2 2 3 2" xfId="53526"/>
    <cellStyle name="Normal 5 4 3 2 2 2 3 2 2" xfId="53527"/>
    <cellStyle name="Normal 5 4 3 2 2 2 3 2 2 2" xfId="53528"/>
    <cellStyle name="Normal 5 4 3 2 2 2 3 2 3" xfId="53529"/>
    <cellStyle name="Normal 5 4 3 2 2 2 3 3" xfId="53530"/>
    <cellStyle name="Normal 5 4 3 2 2 2 3 3 2" xfId="53531"/>
    <cellStyle name="Normal 5 4 3 2 2 2 3 4" xfId="53532"/>
    <cellStyle name="Normal 5 4 3 2 2 2 4" xfId="53533"/>
    <cellStyle name="Normal 5 4 3 2 2 2 4 2" xfId="53534"/>
    <cellStyle name="Normal 5 4 3 2 2 2 4 2 2" xfId="53535"/>
    <cellStyle name="Normal 5 4 3 2 2 2 4 3" xfId="53536"/>
    <cellStyle name="Normal 5 4 3 2 2 2 5" xfId="53537"/>
    <cellStyle name="Normal 5 4 3 2 2 2 5 2" xfId="53538"/>
    <cellStyle name="Normal 5 4 3 2 2 2 6" xfId="53539"/>
    <cellStyle name="Normal 5 4 3 2 2 3" xfId="53540"/>
    <cellStyle name="Normal 5 4 3 2 2 3 2" xfId="53541"/>
    <cellStyle name="Normal 5 4 3 2 2 3 2 2" xfId="53542"/>
    <cellStyle name="Normal 5 4 3 2 2 3 2 2 2" xfId="53543"/>
    <cellStyle name="Normal 5 4 3 2 2 3 2 2 2 2" xfId="53544"/>
    <cellStyle name="Normal 5 4 3 2 2 3 2 2 2 2 2" xfId="53545"/>
    <cellStyle name="Normal 5 4 3 2 2 3 2 2 2 3" xfId="53546"/>
    <cellStyle name="Normal 5 4 3 2 2 3 2 2 3" xfId="53547"/>
    <cellStyle name="Normal 5 4 3 2 2 3 2 2 3 2" xfId="53548"/>
    <cellStyle name="Normal 5 4 3 2 2 3 2 2 4" xfId="53549"/>
    <cellStyle name="Normal 5 4 3 2 2 3 2 3" xfId="53550"/>
    <cellStyle name="Normal 5 4 3 2 2 3 2 3 2" xfId="53551"/>
    <cellStyle name="Normal 5 4 3 2 2 3 2 3 2 2" xfId="53552"/>
    <cellStyle name="Normal 5 4 3 2 2 3 2 3 3" xfId="53553"/>
    <cellStyle name="Normal 5 4 3 2 2 3 2 4" xfId="53554"/>
    <cellStyle name="Normal 5 4 3 2 2 3 2 4 2" xfId="53555"/>
    <cellStyle name="Normal 5 4 3 2 2 3 2 5" xfId="53556"/>
    <cellStyle name="Normal 5 4 3 2 2 3 3" xfId="53557"/>
    <cellStyle name="Normal 5 4 3 2 2 3 3 2" xfId="53558"/>
    <cellStyle name="Normal 5 4 3 2 2 3 3 2 2" xfId="53559"/>
    <cellStyle name="Normal 5 4 3 2 2 3 3 2 2 2" xfId="53560"/>
    <cellStyle name="Normal 5 4 3 2 2 3 3 2 3" xfId="53561"/>
    <cellStyle name="Normal 5 4 3 2 2 3 3 3" xfId="53562"/>
    <cellStyle name="Normal 5 4 3 2 2 3 3 3 2" xfId="53563"/>
    <cellStyle name="Normal 5 4 3 2 2 3 3 4" xfId="53564"/>
    <cellStyle name="Normal 5 4 3 2 2 3 4" xfId="53565"/>
    <cellStyle name="Normal 5 4 3 2 2 3 4 2" xfId="53566"/>
    <cellStyle name="Normal 5 4 3 2 2 3 4 2 2" xfId="53567"/>
    <cellStyle name="Normal 5 4 3 2 2 3 4 3" xfId="53568"/>
    <cellStyle name="Normal 5 4 3 2 2 3 5" xfId="53569"/>
    <cellStyle name="Normal 5 4 3 2 2 3 5 2" xfId="53570"/>
    <cellStyle name="Normal 5 4 3 2 2 3 6" xfId="53571"/>
    <cellStyle name="Normal 5 4 3 2 2 4" xfId="53572"/>
    <cellStyle name="Normal 5 4 3 2 2 4 2" xfId="53573"/>
    <cellStyle name="Normal 5 4 3 2 2 4 2 2" xfId="53574"/>
    <cellStyle name="Normal 5 4 3 2 2 4 2 2 2" xfId="53575"/>
    <cellStyle name="Normal 5 4 3 2 2 4 2 2 2 2" xfId="53576"/>
    <cellStyle name="Normal 5 4 3 2 2 4 2 2 3" xfId="53577"/>
    <cellStyle name="Normal 5 4 3 2 2 4 2 3" xfId="53578"/>
    <cellStyle name="Normal 5 4 3 2 2 4 2 3 2" xfId="53579"/>
    <cellStyle name="Normal 5 4 3 2 2 4 2 4" xfId="53580"/>
    <cellStyle name="Normal 5 4 3 2 2 4 3" xfId="53581"/>
    <cellStyle name="Normal 5 4 3 2 2 4 3 2" xfId="53582"/>
    <cellStyle name="Normal 5 4 3 2 2 4 3 2 2" xfId="53583"/>
    <cellStyle name="Normal 5 4 3 2 2 4 3 3" xfId="53584"/>
    <cellStyle name="Normal 5 4 3 2 2 4 4" xfId="53585"/>
    <cellStyle name="Normal 5 4 3 2 2 4 4 2" xfId="53586"/>
    <cellStyle name="Normal 5 4 3 2 2 4 5" xfId="53587"/>
    <cellStyle name="Normal 5 4 3 2 2 5" xfId="53588"/>
    <cellStyle name="Normal 5 4 3 2 2 5 2" xfId="53589"/>
    <cellStyle name="Normal 5 4 3 2 2 5 2 2" xfId="53590"/>
    <cellStyle name="Normal 5 4 3 2 2 5 2 2 2" xfId="53591"/>
    <cellStyle name="Normal 5 4 3 2 2 5 2 3" xfId="53592"/>
    <cellStyle name="Normal 5 4 3 2 2 5 3" xfId="53593"/>
    <cellStyle name="Normal 5 4 3 2 2 5 3 2" xfId="53594"/>
    <cellStyle name="Normal 5 4 3 2 2 5 4" xfId="53595"/>
    <cellStyle name="Normal 5 4 3 2 2 6" xfId="53596"/>
    <cellStyle name="Normal 5 4 3 2 2 6 2" xfId="53597"/>
    <cellStyle name="Normal 5 4 3 2 2 6 2 2" xfId="53598"/>
    <cellStyle name="Normal 5 4 3 2 2 6 3" xfId="53599"/>
    <cellStyle name="Normal 5 4 3 2 2 7" xfId="53600"/>
    <cellStyle name="Normal 5 4 3 2 2 7 2" xfId="53601"/>
    <cellStyle name="Normal 5 4 3 2 2 8" xfId="53602"/>
    <cellStyle name="Normal 5 4 3 2 3" xfId="53603"/>
    <cellStyle name="Normal 5 4 3 2 3 2" xfId="53604"/>
    <cellStyle name="Normal 5 4 3 2 3 2 2" xfId="53605"/>
    <cellStyle name="Normal 5 4 3 2 3 2 2 2" xfId="53606"/>
    <cellStyle name="Normal 5 4 3 2 3 2 2 2 2" xfId="53607"/>
    <cellStyle name="Normal 5 4 3 2 3 2 2 2 2 2" xfId="53608"/>
    <cellStyle name="Normal 5 4 3 2 3 2 2 2 3" xfId="53609"/>
    <cellStyle name="Normal 5 4 3 2 3 2 2 3" xfId="53610"/>
    <cellStyle name="Normal 5 4 3 2 3 2 2 3 2" xfId="53611"/>
    <cellStyle name="Normal 5 4 3 2 3 2 2 4" xfId="53612"/>
    <cellStyle name="Normal 5 4 3 2 3 2 3" xfId="53613"/>
    <cellStyle name="Normal 5 4 3 2 3 2 3 2" xfId="53614"/>
    <cellStyle name="Normal 5 4 3 2 3 2 3 2 2" xfId="53615"/>
    <cellStyle name="Normal 5 4 3 2 3 2 3 3" xfId="53616"/>
    <cellStyle name="Normal 5 4 3 2 3 2 4" xfId="53617"/>
    <cellStyle name="Normal 5 4 3 2 3 2 4 2" xfId="53618"/>
    <cellStyle name="Normal 5 4 3 2 3 2 5" xfId="53619"/>
    <cellStyle name="Normal 5 4 3 2 3 3" xfId="53620"/>
    <cellStyle name="Normal 5 4 3 2 3 3 2" xfId="53621"/>
    <cellStyle name="Normal 5 4 3 2 3 3 2 2" xfId="53622"/>
    <cellStyle name="Normal 5 4 3 2 3 3 2 2 2" xfId="53623"/>
    <cellStyle name="Normal 5 4 3 2 3 3 2 3" xfId="53624"/>
    <cellStyle name="Normal 5 4 3 2 3 3 3" xfId="53625"/>
    <cellStyle name="Normal 5 4 3 2 3 3 3 2" xfId="53626"/>
    <cellStyle name="Normal 5 4 3 2 3 3 4" xfId="53627"/>
    <cellStyle name="Normal 5 4 3 2 3 4" xfId="53628"/>
    <cellStyle name="Normal 5 4 3 2 3 4 2" xfId="53629"/>
    <cellStyle name="Normal 5 4 3 2 3 4 2 2" xfId="53630"/>
    <cellStyle name="Normal 5 4 3 2 3 4 3" xfId="53631"/>
    <cellStyle name="Normal 5 4 3 2 3 5" xfId="53632"/>
    <cellStyle name="Normal 5 4 3 2 3 5 2" xfId="53633"/>
    <cellStyle name="Normal 5 4 3 2 3 6" xfId="53634"/>
    <cellStyle name="Normal 5 4 3 2 4" xfId="53635"/>
    <cellStyle name="Normal 5 4 3 2 4 2" xfId="53636"/>
    <cellStyle name="Normal 5 4 3 2 4 2 2" xfId="53637"/>
    <cellStyle name="Normal 5 4 3 2 4 2 2 2" xfId="53638"/>
    <cellStyle name="Normal 5 4 3 2 4 2 2 2 2" xfId="53639"/>
    <cellStyle name="Normal 5 4 3 2 4 2 2 2 2 2" xfId="53640"/>
    <cellStyle name="Normal 5 4 3 2 4 2 2 2 3" xfId="53641"/>
    <cellStyle name="Normal 5 4 3 2 4 2 2 3" xfId="53642"/>
    <cellStyle name="Normal 5 4 3 2 4 2 2 3 2" xfId="53643"/>
    <cellStyle name="Normal 5 4 3 2 4 2 2 4" xfId="53644"/>
    <cellStyle name="Normal 5 4 3 2 4 2 3" xfId="53645"/>
    <cellStyle name="Normal 5 4 3 2 4 2 3 2" xfId="53646"/>
    <cellStyle name="Normal 5 4 3 2 4 2 3 2 2" xfId="53647"/>
    <cellStyle name="Normal 5 4 3 2 4 2 3 3" xfId="53648"/>
    <cellStyle name="Normal 5 4 3 2 4 2 4" xfId="53649"/>
    <cellStyle name="Normal 5 4 3 2 4 2 4 2" xfId="53650"/>
    <cellStyle name="Normal 5 4 3 2 4 2 5" xfId="53651"/>
    <cellStyle name="Normal 5 4 3 2 4 3" xfId="53652"/>
    <cellStyle name="Normal 5 4 3 2 4 3 2" xfId="53653"/>
    <cellStyle name="Normal 5 4 3 2 4 3 2 2" xfId="53654"/>
    <cellStyle name="Normal 5 4 3 2 4 3 2 2 2" xfId="53655"/>
    <cellStyle name="Normal 5 4 3 2 4 3 2 3" xfId="53656"/>
    <cellStyle name="Normal 5 4 3 2 4 3 3" xfId="53657"/>
    <cellStyle name="Normal 5 4 3 2 4 3 3 2" xfId="53658"/>
    <cellStyle name="Normal 5 4 3 2 4 3 4" xfId="53659"/>
    <cellStyle name="Normal 5 4 3 2 4 4" xfId="53660"/>
    <cellStyle name="Normal 5 4 3 2 4 4 2" xfId="53661"/>
    <cellStyle name="Normal 5 4 3 2 4 4 2 2" xfId="53662"/>
    <cellStyle name="Normal 5 4 3 2 4 4 3" xfId="53663"/>
    <cellStyle name="Normal 5 4 3 2 4 5" xfId="53664"/>
    <cellStyle name="Normal 5 4 3 2 4 5 2" xfId="53665"/>
    <cellStyle name="Normal 5 4 3 2 4 6" xfId="53666"/>
    <cellStyle name="Normal 5 4 3 2 5" xfId="53667"/>
    <cellStyle name="Normal 5 4 3 2 5 2" xfId="53668"/>
    <cellStyle name="Normal 5 4 3 2 5 2 2" xfId="53669"/>
    <cellStyle name="Normal 5 4 3 2 5 2 2 2" xfId="53670"/>
    <cellStyle name="Normal 5 4 3 2 5 2 2 2 2" xfId="53671"/>
    <cellStyle name="Normal 5 4 3 2 5 2 2 2 2 2" xfId="53672"/>
    <cellStyle name="Normal 5 4 3 2 5 2 2 2 3" xfId="53673"/>
    <cellStyle name="Normal 5 4 3 2 5 2 2 3" xfId="53674"/>
    <cellStyle name="Normal 5 4 3 2 5 2 2 3 2" xfId="53675"/>
    <cellStyle name="Normal 5 4 3 2 5 2 2 4" xfId="53676"/>
    <cellStyle name="Normal 5 4 3 2 5 2 3" xfId="53677"/>
    <cellStyle name="Normal 5 4 3 2 5 2 3 2" xfId="53678"/>
    <cellStyle name="Normal 5 4 3 2 5 2 3 2 2" xfId="53679"/>
    <cellStyle name="Normal 5 4 3 2 5 2 3 3" xfId="53680"/>
    <cellStyle name="Normal 5 4 3 2 5 2 4" xfId="53681"/>
    <cellStyle name="Normal 5 4 3 2 5 2 4 2" xfId="53682"/>
    <cellStyle name="Normal 5 4 3 2 5 2 5" xfId="53683"/>
    <cellStyle name="Normal 5 4 3 2 5 3" xfId="53684"/>
    <cellStyle name="Normal 5 4 3 2 5 3 2" xfId="53685"/>
    <cellStyle name="Normal 5 4 3 2 5 3 2 2" xfId="53686"/>
    <cellStyle name="Normal 5 4 3 2 5 3 2 2 2" xfId="53687"/>
    <cellStyle name="Normal 5 4 3 2 5 3 2 3" xfId="53688"/>
    <cellStyle name="Normal 5 4 3 2 5 3 3" xfId="53689"/>
    <cellStyle name="Normal 5 4 3 2 5 3 3 2" xfId="53690"/>
    <cellStyle name="Normal 5 4 3 2 5 3 4" xfId="53691"/>
    <cellStyle name="Normal 5 4 3 2 5 4" xfId="53692"/>
    <cellStyle name="Normal 5 4 3 2 5 4 2" xfId="53693"/>
    <cellStyle name="Normal 5 4 3 2 5 4 2 2" xfId="53694"/>
    <cellStyle name="Normal 5 4 3 2 5 4 3" xfId="53695"/>
    <cellStyle name="Normal 5 4 3 2 5 5" xfId="53696"/>
    <cellStyle name="Normal 5 4 3 2 5 5 2" xfId="53697"/>
    <cellStyle name="Normal 5 4 3 2 5 6" xfId="53698"/>
    <cellStyle name="Normal 5 4 3 2 6" xfId="53699"/>
    <cellStyle name="Normal 5 4 3 2 6 2" xfId="53700"/>
    <cellStyle name="Normal 5 4 3 2 6 2 2" xfId="53701"/>
    <cellStyle name="Normal 5 4 3 2 6 2 2 2" xfId="53702"/>
    <cellStyle name="Normal 5 4 3 2 6 2 2 2 2" xfId="53703"/>
    <cellStyle name="Normal 5 4 3 2 6 2 2 3" xfId="53704"/>
    <cellStyle name="Normal 5 4 3 2 6 2 3" xfId="53705"/>
    <cellStyle name="Normal 5 4 3 2 6 2 3 2" xfId="53706"/>
    <cellStyle name="Normal 5 4 3 2 6 2 4" xfId="53707"/>
    <cellStyle name="Normal 5 4 3 2 6 3" xfId="53708"/>
    <cellStyle name="Normal 5 4 3 2 6 3 2" xfId="53709"/>
    <cellStyle name="Normal 5 4 3 2 6 3 2 2" xfId="53710"/>
    <cellStyle name="Normal 5 4 3 2 6 3 3" xfId="53711"/>
    <cellStyle name="Normal 5 4 3 2 6 4" xfId="53712"/>
    <cellStyle name="Normal 5 4 3 2 6 4 2" xfId="53713"/>
    <cellStyle name="Normal 5 4 3 2 6 5" xfId="53714"/>
    <cellStyle name="Normal 5 4 3 2 7" xfId="53715"/>
    <cellStyle name="Normal 5 4 3 2 7 2" xfId="53716"/>
    <cellStyle name="Normal 5 4 3 2 7 2 2" xfId="53717"/>
    <cellStyle name="Normal 5 4 3 2 7 2 2 2" xfId="53718"/>
    <cellStyle name="Normal 5 4 3 2 7 2 3" xfId="53719"/>
    <cellStyle name="Normal 5 4 3 2 7 3" xfId="53720"/>
    <cellStyle name="Normal 5 4 3 2 7 3 2" xfId="53721"/>
    <cellStyle name="Normal 5 4 3 2 7 4" xfId="53722"/>
    <cellStyle name="Normal 5 4 3 2 8" xfId="53723"/>
    <cellStyle name="Normal 5 4 3 2 8 2" xfId="53724"/>
    <cellStyle name="Normal 5 4 3 2 8 2 2" xfId="53725"/>
    <cellStyle name="Normal 5 4 3 2 8 3" xfId="53726"/>
    <cellStyle name="Normal 5 4 3 2 9" xfId="53727"/>
    <cellStyle name="Normal 5 4 3 2 9 2" xfId="53728"/>
    <cellStyle name="Normal 5 4 3 2 9 3" xfId="53729"/>
    <cellStyle name="Normal 5 4 3 3" xfId="53730"/>
    <cellStyle name="Normal 5 4 3 3 2" xfId="53731"/>
    <cellStyle name="Normal 5 4 3 3 2 2" xfId="53732"/>
    <cellStyle name="Normal 5 4 3 3 2 2 2" xfId="53733"/>
    <cellStyle name="Normal 5 4 3 3 2 2 2 2" xfId="53734"/>
    <cellStyle name="Normal 5 4 3 3 2 2 2 2 2" xfId="53735"/>
    <cellStyle name="Normal 5 4 3 3 2 2 2 2 2 2" xfId="53736"/>
    <cellStyle name="Normal 5 4 3 3 2 2 2 2 3" xfId="53737"/>
    <cellStyle name="Normal 5 4 3 3 2 2 2 3" xfId="53738"/>
    <cellStyle name="Normal 5 4 3 3 2 2 2 3 2" xfId="53739"/>
    <cellStyle name="Normal 5 4 3 3 2 2 2 4" xfId="53740"/>
    <cellStyle name="Normal 5 4 3 3 2 2 3" xfId="53741"/>
    <cellStyle name="Normal 5 4 3 3 2 2 3 2" xfId="53742"/>
    <cellStyle name="Normal 5 4 3 3 2 2 3 2 2" xfId="53743"/>
    <cellStyle name="Normal 5 4 3 3 2 2 3 3" xfId="53744"/>
    <cellStyle name="Normal 5 4 3 3 2 2 4" xfId="53745"/>
    <cellStyle name="Normal 5 4 3 3 2 2 4 2" xfId="53746"/>
    <cellStyle name="Normal 5 4 3 3 2 2 5" xfId="53747"/>
    <cellStyle name="Normal 5 4 3 3 2 3" xfId="53748"/>
    <cellStyle name="Normal 5 4 3 3 2 3 2" xfId="53749"/>
    <cellStyle name="Normal 5 4 3 3 2 3 2 2" xfId="53750"/>
    <cellStyle name="Normal 5 4 3 3 2 3 2 2 2" xfId="53751"/>
    <cellStyle name="Normal 5 4 3 3 2 3 2 3" xfId="53752"/>
    <cellStyle name="Normal 5 4 3 3 2 3 3" xfId="53753"/>
    <cellStyle name="Normal 5 4 3 3 2 3 3 2" xfId="53754"/>
    <cellStyle name="Normal 5 4 3 3 2 3 4" xfId="53755"/>
    <cellStyle name="Normal 5 4 3 3 2 4" xfId="53756"/>
    <cellStyle name="Normal 5 4 3 3 2 4 2" xfId="53757"/>
    <cellStyle name="Normal 5 4 3 3 2 4 2 2" xfId="53758"/>
    <cellStyle name="Normal 5 4 3 3 2 4 3" xfId="53759"/>
    <cellStyle name="Normal 5 4 3 3 2 5" xfId="53760"/>
    <cellStyle name="Normal 5 4 3 3 2 5 2" xfId="53761"/>
    <cellStyle name="Normal 5 4 3 3 2 6" xfId="53762"/>
    <cellStyle name="Normal 5 4 3 3 3" xfId="53763"/>
    <cellStyle name="Normal 5 4 3 3 3 2" xfId="53764"/>
    <cellStyle name="Normal 5 4 3 3 3 2 2" xfId="53765"/>
    <cellStyle name="Normal 5 4 3 3 3 2 2 2" xfId="53766"/>
    <cellStyle name="Normal 5 4 3 3 3 2 2 2 2" xfId="53767"/>
    <cellStyle name="Normal 5 4 3 3 3 2 2 2 2 2" xfId="53768"/>
    <cellStyle name="Normal 5 4 3 3 3 2 2 2 3" xfId="53769"/>
    <cellStyle name="Normal 5 4 3 3 3 2 2 3" xfId="53770"/>
    <cellStyle name="Normal 5 4 3 3 3 2 2 3 2" xfId="53771"/>
    <cellStyle name="Normal 5 4 3 3 3 2 2 4" xfId="53772"/>
    <cellStyle name="Normal 5 4 3 3 3 2 3" xfId="53773"/>
    <cellStyle name="Normal 5 4 3 3 3 2 3 2" xfId="53774"/>
    <cellStyle name="Normal 5 4 3 3 3 2 3 2 2" xfId="53775"/>
    <cellStyle name="Normal 5 4 3 3 3 2 3 3" xfId="53776"/>
    <cellStyle name="Normal 5 4 3 3 3 2 4" xfId="53777"/>
    <cellStyle name="Normal 5 4 3 3 3 2 4 2" xfId="53778"/>
    <cellStyle name="Normal 5 4 3 3 3 2 5" xfId="53779"/>
    <cellStyle name="Normal 5 4 3 3 3 3" xfId="53780"/>
    <cellStyle name="Normal 5 4 3 3 3 3 2" xfId="53781"/>
    <cellStyle name="Normal 5 4 3 3 3 3 2 2" xfId="53782"/>
    <cellStyle name="Normal 5 4 3 3 3 3 2 2 2" xfId="53783"/>
    <cellStyle name="Normal 5 4 3 3 3 3 2 3" xfId="53784"/>
    <cellStyle name="Normal 5 4 3 3 3 3 3" xfId="53785"/>
    <cellStyle name="Normal 5 4 3 3 3 3 3 2" xfId="53786"/>
    <cellStyle name="Normal 5 4 3 3 3 3 4" xfId="53787"/>
    <cellStyle name="Normal 5 4 3 3 3 4" xfId="53788"/>
    <cellStyle name="Normal 5 4 3 3 3 4 2" xfId="53789"/>
    <cellStyle name="Normal 5 4 3 3 3 4 2 2" xfId="53790"/>
    <cellStyle name="Normal 5 4 3 3 3 4 3" xfId="53791"/>
    <cellStyle name="Normal 5 4 3 3 3 5" xfId="53792"/>
    <cellStyle name="Normal 5 4 3 3 3 5 2" xfId="53793"/>
    <cellStyle name="Normal 5 4 3 3 3 6" xfId="53794"/>
    <cellStyle name="Normal 5 4 3 3 4" xfId="53795"/>
    <cellStyle name="Normal 5 4 3 3 4 2" xfId="53796"/>
    <cellStyle name="Normal 5 4 3 3 4 2 2" xfId="53797"/>
    <cellStyle name="Normal 5 4 3 3 4 2 2 2" xfId="53798"/>
    <cellStyle name="Normal 5 4 3 3 4 2 2 2 2" xfId="53799"/>
    <cellStyle name="Normal 5 4 3 3 4 2 2 3" xfId="53800"/>
    <cellStyle name="Normal 5 4 3 3 4 2 3" xfId="53801"/>
    <cellStyle name="Normal 5 4 3 3 4 2 3 2" xfId="53802"/>
    <cellStyle name="Normal 5 4 3 3 4 2 4" xfId="53803"/>
    <cellStyle name="Normal 5 4 3 3 4 3" xfId="53804"/>
    <cellStyle name="Normal 5 4 3 3 4 3 2" xfId="53805"/>
    <cellStyle name="Normal 5 4 3 3 4 3 2 2" xfId="53806"/>
    <cellStyle name="Normal 5 4 3 3 4 3 3" xfId="53807"/>
    <cellStyle name="Normal 5 4 3 3 4 4" xfId="53808"/>
    <cellStyle name="Normal 5 4 3 3 4 4 2" xfId="53809"/>
    <cellStyle name="Normal 5 4 3 3 4 5" xfId="53810"/>
    <cellStyle name="Normal 5 4 3 3 5" xfId="53811"/>
    <cellStyle name="Normal 5 4 3 3 5 2" xfId="53812"/>
    <cellStyle name="Normal 5 4 3 3 5 2 2" xfId="53813"/>
    <cellStyle name="Normal 5 4 3 3 5 2 2 2" xfId="53814"/>
    <cellStyle name="Normal 5 4 3 3 5 2 3" xfId="53815"/>
    <cellStyle name="Normal 5 4 3 3 5 3" xfId="53816"/>
    <cellStyle name="Normal 5 4 3 3 5 3 2" xfId="53817"/>
    <cellStyle name="Normal 5 4 3 3 5 4" xfId="53818"/>
    <cellStyle name="Normal 5 4 3 3 6" xfId="53819"/>
    <cellStyle name="Normal 5 4 3 3 6 2" xfId="53820"/>
    <cellStyle name="Normal 5 4 3 3 6 2 2" xfId="53821"/>
    <cellStyle name="Normal 5 4 3 3 6 3" xfId="53822"/>
    <cellStyle name="Normal 5 4 3 3 7" xfId="53823"/>
    <cellStyle name="Normal 5 4 3 3 7 2" xfId="53824"/>
    <cellStyle name="Normal 5 4 3 3 8" xfId="53825"/>
    <cellStyle name="Normal 5 4 3 4" xfId="53826"/>
    <cellStyle name="Normal 5 4 3 4 2" xfId="53827"/>
    <cellStyle name="Normal 5 4 3 4 2 2" xfId="53828"/>
    <cellStyle name="Normal 5 4 3 4 2 2 2" xfId="53829"/>
    <cellStyle name="Normal 5 4 3 4 2 2 2 2" xfId="53830"/>
    <cellStyle name="Normal 5 4 3 4 2 2 2 2 2" xfId="53831"/>
    <cellStyle name="Normal 5 4 3 4 2 2 2 3" xfId="53832"/>
    <cellStyle name="Normal 5 4 3 4 2 2 3" xfId="53833"/>
    <cellStyle name="Normal 5 4 3 4 2 2 3 2" xfId="53834"/>
    <cellStyle name="Normal 5 4 3 4 2 2 4" xfId="53835"/>
    <cellStyle name="Normal 5 4 3 4 2 3" xfId="53836"/>
    <cellStyle name="Normal 5 4 3 4 2 3 2" xfId="53837"/>
    <cellStyle name="Normal 5 4 3 4 2 3 2 2" xfId="53838"/>
    <cellStyle name="Normal 5 4 3 4 2 3 3" xfId="53839"/>
    <cellStyle name="Normal 5 4 3 4 2 4" xfId="53840"/>
    <cellStyle name="Normal 5 4 3 4 2 4 2" xfId="53841"/>
    <cellStyle name="Normal 5 4 3 4 2 5" xfId="53842"/>
    <cellStyle name="Normal 5 4 3 4 3" xfId="53843"/>
    <cellStyle name="Normal 5 4 3 4 3 2" xfId="53844"/>
    <cellStyle name="Normal 5 4 3 4 3 2 2" xfId="53845"/>
    <cellStyle name="Normal 5 4 3 4 3 2 2 2" xfId="53846"/>
    <cellStyle name="Normal 5 4 3 4 3 2 3" xfId="53847"/>
    <cellStyle name="Normal 5 4 3 4 3 3" xfId="53848"/>
    <cellStyle name="Normal 5 4 3 4 3 3 2" xfId="53849"/>
    <cellStyle name="Normal 5 4 3 4 3 4" xfId="53850"/>
    <cellStyle name="Normal 5 4 3 4 4" xfId="53851"/>
    <cellStyle name="Normal 5 4 3 4 4 2" xfId="53852"/>
    <cellStyle name="Normal 5 4 3 4 4 2 2" xfId="53853"/>
    <cellStyle name="Normal 5 4 3 4 4 3" xfId="53854"/>
    <cellStyle name="Normal 5 4 3 4 5" xfId="53855"/>
    <cellStyle name="Normal 5 4 3 4 5 2" xfId="53856"/>
    <cellStyle name="Normal 5 4 3 4 6" xfId="53857"/>
    <cellStyle name="Normal 5 4 3 5" xfId="53858"/>
    <cellStyle name="Normal 5 4 3 5 2" xfId="53859"/>
    <cellStyle name="Normal 5 4 3 5 2 2" xfId="53860"/>
    <cellStyle name="Normal 5 4 3 5 2 2 2" xfId="53861"/>
    <cellStyle name="Normal 5 4 3 5 2 2 2 2" xfId="53862"/>
    <cellStyle name="Normal 5 4 3 5 2 2 2 2 2" xfId="53863"/>
    <cellStyle name="Normal 5 4 3 5 2 2 2 3" xfId="53864"/>
    <cellStyle name="Normal 5 4 3 5 2 2 3" xfId="53865"/>
    <cellStyle name="Normal 5 4 3 5 2 2 3 2" xfId="53866"/>
    <cellStyle name="Normal 5 4 3 5 2 2 4" xfId="53867"/>
    <cellStyle name="Normal 5 4 3 5 2 3" xfId="53868"/>
    <cellStyle name="Normal 5 4 3 5 2 3 2" xfId="53869"/>
    <cellStyle name="Normal 5 4 3 5 2 3 2 2" xfId="53870"/>
    <cellStyle name="Normal 5 4 3 5 2 3 3" xfId="53871"/>
    <cellStyle name="Normal 5 4 3 5 2 4" xfId="53872"/>
    <cellStyle name="Normal 5 4 3 5 2 4 2" xfId="53873"/>
    <cellStyle name="Normal 5 4 3 5 2 5" xfId="53874"/>
    <cellStyle name="Normal 5 4 3 5 3" xfId="53875"/>
    <cellStyle name="Normal 5 4 3 5 3 2" xfId="53876"/>
    <cellStyle name="Normal 5 4 3 5 3 2 2" xfId="53877"/>
    <cellStyle name="Normal 5 4 3 5 3 2 2 2" xfId="53878"/>
    <cellStyle name="Normal 5 4 3 5 3 2 3" xfId="53879"/>
    <cellStyle name="Normal 5 4 3 5 3 3" xfId="53880"/>
    <cellStyle name="Normal 5 4 3 5 3 3 2" xfId="53881"/>
    <cellStyle name="Normal 5 4 3 5 3 4" xfId="53882"/>
    <cellStyle name="Normal 5 4 3 5 4" xfId="53883"/>
    <cellStyle name="Normal 5 4 3 5 4 2" xfId="53884"/>
    <cellStyle name="Normal 5 4 3 5 4 2 2" xfId="53885"/>
    <cellStyle name="Normal 5 4 3 5 4 3" xfId="53886"/>
    <cellStyle name="Normal 5 4 3 5 5" xfId="53887"/>
    <cellStyle name="Normal 5 4 3 5 5 2" xfId="53888"/>
    <cellStyle name="Normal 5 4 3 5 6" xfId="53889"/>
    <cellStyle name="Normal 5 4 3 6" xfId="53890"/>
    <cellStyle name="Normal 5 4 3 6 2" xfId="53891"/>
    <cellStyle name="Normal 5 4 3 6 2 2" xfId="53892"/>
    <cellStyle name="Normal 5 4 3 6 2 2 2" xfId="53893"/>
    <cellStyle name="Normal 5 4 3 6 2 2 2 2" xfId="53894"/>
    <cellStyle name="Normal 5 4 3 6 2 2 2 2 2" xfId="53895"/>
    <cellStyle name="Normal 5 4 3 6 2 2 2 3" xfId="53896"/>
    <cellStyle name="Normal 5 4 3 6 2 2 3" xfId="53897"/>
    <cellStyle name="Normal 5 4 3 6 2 2 3 2" xfId="53898"/>
    <cellStyle name="Normal 5 4 3 6 2 2 4" xfId="53899"/>
    <cellStyle name="Normal 5 4 3 6 2 3" xfId="53900"/>
    <cellStyle name="Normal 5 4 3 6 2 3 2" xfId="53901"/>
    <cellStyle name="Normal 5 4 3 6 2 3 2 2" xfId="53902"/>
    <cellStyle name="Normal 5 4 3 6 2 3 3" xfId="53903"/>
    <cellStyle name="Normal 5 4 3 6 2 4" xfId="53904"/>
    <cellStyle name="Normal 5 4 3 6 2 4 2" xfId="53905"/>
    <cellStyle name="Normal 5 4 3 6 2 5" xfId="53906"/>
    <cellStyle name="Normal 5 4 3 6 3" xfId="53907"/>
    <cellStyle name="Normal 5 4 3 6 3 2" xfId="53908"/>
    <cellStyle name="Normal 5 4 3 6 3 2 2" xfId="53909"/>
    <cellStyle name="Normal 5 4 3 6 3 2 2 2" xfId="53910"/>
    <cellStyle name="Normal 5 4 3 6 3 2 3" xfId="53911"/>
    <cellStyle name="Normal 5 4 3 6 3 3" xfId="53912"/>
    <cellStyle name="Normal 5 4 3 6 3 3 2" xfId="53913"/>
    <cellStyle name="Normal 5 4 3 6 3 4" xfId="53914"/>
    <cellStyle name="Normal 5 4 3 6 4" xfId="53915"/>
    <cellStyle name="Normal 5 4 3 6 4 2" xfId="53916"/>
    <cellStyle name="Normal 5 4 3 6 4 2 2" xfId="53917"/>
    <cellStyle name="Normal 5 4 3 6 4 3" xfId="53918"/>
    <cellStyle name="Normal 5 4 3 6 5" xfId="53919"/>
    <cellStyle name="Normal 5 4 3 6 5 2" xfId="53920"/>
    <cellStyle name="Normal 5 4 3 6 6" xfId="53921"/>
    <cellStyle name="Normal 5 4 3 7" xfId="53922"/>
    <cellStyle name="Normal 5 4 3 7 2" xfId="53923"/>
    <cellStyle name="Normal 5 4 3 7 2 2" xfId="53924"/>
    <cellStyle name="Normal 5 4 3 7 2 2 2" xfId="53925"/>
    <cellStyle name="Normal 5 4 3 7 2 2 2 2" xfId="53926"/>
    <cellStyle name="Normal 5 4 3 7 2 2 3" xfId="53927"/>
    <cellStyle name="Normal 5 4 3 7 2 3" xfId="53928"/>
    <cellStyle name="Normal 5 4 3 7 2 3 2" xfId="53929"/>
    <cellStyle name="Normal 5 4 3 7 2 4" xfId="53930"/>
    <cellStyle name="Normal 5 4 3 7 3" xfId="53931"/>
    <cellStyle name="Normal 5 4 3 7 3 2" xfId="53932"/>
    <cellStyle name="Normal 5 4 3 7 3 2 2" xfId="53933"/>
    <cellStyle name="Normal 5 4 3 7 3 3" xfId="53934"/>
    <cellStyle name="Normal 5 4 3 7 4" xfId="53935"/>
    <cellStyle name="Normal 5 4 3 7 4 2" xfId="53936"/>
    <cellStyle name="Normal 5 4 3 7 5" xfId="53937"/>
    <cellStyle name="Normal 5 4 3 8" xfId="53938"/>
    <cellStyle name="Normal 5 4 3 8 2" xfId="53939"/>
    <cellStyle name="Normal 5 4 3 8 2 2" xfId="53940"/>
    <cellStyle name="Normal 5 4 3 8 2 2 2" xfId="53941"/>
    <cellStyle name="Normal 5 4 3 8 2 3" xfId="53942"/>
    <cellStyle name="Normal 5 4 3 8 3" xfId="53943"/>
    <cellStyle name="Normal 5 4 3 8 3 2" xfId="53944"/>
    <cellStyle name="Normal 5 4 3 8 4" xfId="53945"/>
    <cellStyle name="Normal 5 4 3 9" xfId="53946"/>
    <cellStyle name="Normal 5 4 3 9 2" xfId="53947"/>
    <cellStyle name="Normal 5 4 3 9 2 2" xfId="53948"/>
    <cellStyle name="Normal 5 4 3 9 3" xfId="53949"/>
    <cellStyle name="Normal 5 4 4" xfId="53950"/>
    <cellStyle name="Normal 5 4 4 10" xfId="53951"/>
    <cellStyle name="Normal 5 4 4 11" xfId="53952"/>
    <cellStyle name="Normal 5 4 4 2" xfId="53953"/>
    <cellStyle name="Normal 5 4 4 2 2" xfId="53954"/>
    <cellStyle name="Normal 5 4 4 2 2 2" xfId="53955"/>
    <cellStyle name="Normal 5 4 4 2 2 2 2" xfId="53956"/>
    <cellStyle name="Normal 5 4 4 2 2 2 2 2" xfId="53957"/>
    <cellStyle name="Normal 5 4 4 2 2 2 2 2 2" xfId="53958"/>
    <cellStyle name="Normal 5 4 4 2 2 2 2 2 2 2" xfId="53959"/>
    <cellStyle name="Normal 5 4 4 2 2 2 2 2 3" xfId="53960"/>
    <cellStyle name="Normal 5 4 4 2 2 2 2 3" xfId="53961"/>
    <cellStyle name="Normal 5 4 4 2 2 2 2 3 2" xfId="53962"/>
    <cellStyle name="Normal 5 4 4 2 2 2 2 4" xfId="53963"/>
    <cellStyle name="Normal 5 4 4 2 2 2 3" xfId="53964"/>
    <cellStyle name="Normal 5 4 4 2 2 2 3 2" xfId="53965"/>
    <cellStyle name="Normal 5 4 4 2 2 2 3 2 2" xfId="53966"/>
    <cellStyle name="Normal 5 4 4 2 2 2 3 3" xfId="53967"/>
    <cellStyle name="Normal 5 4 4 2 2 2 4" xfId="53968"/>
    <cellStyle name="Normal 5 4 4 2 2 2 4 2" xfId="53969"/>
    <cellStyle name="Normal 5 4 4 2 2 2 5" xfId="53970"/>
    <cellStyle name="Normal 5 4 4 2 2 3" xfId="53971"/>
    <cellStyle name="Normal 5 4 4 2 2 3 2" xfId="53972"/>
    <cellStyle name="Normal 5 4 4 2 2 3 2 2" xfId="53973"/>
    <cellStyle name="Normal 5 4 4 2 2 3 2 2 2" xfId="53974"/>
    <cellStyle name="Normal 5 4 4 2 2 3 2 3" xfId="53975"/>
    <cellStyle name="Normal 5 4 4 2 2 3 3" xfId="53976"/>
    <cellStyle name="Normal 5 4 4 2 2 3 3 2" xfId="53977"/>
    <cellStyle name="Normal 5 4 4 2 2 3 4" xfId="53978"/>
    <cellStyle name="Normal 5 4 4 2 2 4" xfId="53979"/>
    <cellStyle name="Normal 5 4 4 2 2 4 2" xfId="53980"/>
    <cellStyle name="Normal 5 4 4 2 2 4 2 2" xfId="53981"/>
    <cellStyle name="Normal 5 4 4 2 2 4 3" xfId="53982"/>
    <cellStyle name="Normal 5 4 4 2 2 5" xfId="53983"/>
    <cellStyle name="Normal 5 4 4 2 2 5 2" xfId="53984"/>
    <cellStyle name="Normal 5 4 4 2 2 6" xfId="53985"/>
    <cellStyle name="Normal 5 4 4 2 3" xfId="53986"/>
    <cellStyle name="Normal 5 4 4 2 3 2" xfId="53987"/>
    <cellStyle name="Normal 5 4 4 2 3 2 2" xfId="53988"/>
    <cellStyle name="Normal 5 4 4 2 3 2 2 2" xfId="53989"/>
    <cellStyle name="Normal 5 4 4 2 3 2 2 2 2" xfId="53990"/>
    <cellStyle name="Normal 5 4 4 2 3 2 2 2 2 2" xfId="53991"/>
    <cellStyle name="Normal 5 4 4 2 3 2 2 2 3" xfId="53992"/>
    <cellStyle name="Normal 5 4 4 2 3 2 2 3" xfId="53993"/>
    <cellStyle name="Normal 5 4 4 2 3 2 2 3 2" xfId="53994"/>
    <cellStyle name="Normal 5 4 4 2 3 2 2 4" xfId="53995"/>
    <cellStyle name="Normal 5 4 4 2 3 2 3" xfId="53996"/>
    <cellStyle name="Normal 5 4 4 2 3 2 3 2" xfId="53997"/>
    <cellStyle name="Normal 5 4 4 2 3 2 3 2 2" xfId="53998"/>
    <cellStyle name="Normal 5 4 4 2 3 2 3 3" xfId="53999"/>
    <cellStyle name="Normal 5 4 4 2 3 2 4" xfId="54000"/>
    <cellStyle name="Normal 5 4 4 2 3 2 4 2" xfId="54001"/>
    <cellStyle name="Normal 5 4 4 2 3 2 5" xfId="54002"/>
    <cellStyle name="Normal 5 4 4 2 3 3" xfId="54003"/>
    <cellStyle name="Normal 5 4 4 2 3 3 2" xfId="54004"/>
    <cellStyle name="Normal 5 4 4 2 3 3 2 2" xfId="54005"/>
    <cellStyle name="Normal 5 4 4 2 3 3 2 2 2" xfId="54006"/>
    <cellStyle name="Normal 5 4 4 2 3 3 2 3" xfId="54007"/>
    <cellStyle name="Normal 5 4 4 2 3 3 3" xfId="54008"/>
    <cellStyle name="Normal 5 4 4 2 3 3 3 2" xfId="54009"/>
    <cellStyle name="Normal 5 4 4 2 3 3 4" xfId="54010"/>
    <cellStyle name="Normal 5 4 4 2 3 4" xfId="54011"/>
    <cellStyle name="Normal 5 4 4 2 3 4 2" xfId="54012"/>
    <cellStyle name="Normal 5 4 4 2 3 4 2 2" xfId="54013"/>
    <cellStyle name="Normal 5 4 4 2 3 4 3" xfId="54014"/>
    <cellStyle name="Normal 5 4 4 2 3 5" xfId="54015"/>
    <cellStyle name="Normal 5 4 4 2 3 5 2" xfId="54016"/>
    <cellStyle name="Normal 5 4 4 2 3 6" xfId="54017"/>
    <cellStyle name="Normal 5 4 4 2 4" xfId="54018"/>
    <cellStyle name="Normal 5 4 4 2 4 2" xfId="54019"/>
    <cellStyle name="Normal 5 4 4 2 4 2 2" xfId="54020"/>
    <cellStyle name="Normal 5 4 4 2 4 2 2 2" xfId="54021"/>
    <cellStyle name="Normal 5 4 4 2 4 2 2 2 2" xfId="54022"/>
    <cellStyle name="Normal 5 4 4 2 4 2 2 3" xfId="54023"/>
    <cellStyle name="Normal 5 4 4 2 4 2 3" xfId="54024"/>
    <cellStyle name="Normal 5 4 4 2 4 2 3 2" xfId="54025"/>
    <cellStyle name="Normal 5 4 4 2 4 2 4" xfId="54026"/>
    <cellStyle name="Normal 5 4 4 2 4 3" xfId="54027"/>
    <cellStyle name="Normal 5 4 4 2 4 3 2" xfId="54028"/>
    <cellStyle name="Normal 5 4 4 2 4 3 2 2" xfId="54029"/>
    <cellStyle name="Normal 5 4 4 2 4 3 3" xfId="54030"/>
    <cellStyle name="Normal 5 4 4 2 4 4" xfId="54031"/>
    <cellStyle name="Normal 5 4 4 2 4 4 2" xfId="54032"/>
    <cellStyle name="Normal 5 4 4 2 4 5" xfId="54033"/>
    <cellStyle name="Normal 5 4 4 2 5" xfId="54034"/>
    <cellStyle name="Normal 5 4 4 2 5 2" xfId="54035"/>
    <cellStyle name="Normal 5 4 4 2 5 2 2" xfId="54036"/>
    <cellStyle name="Normal 5 4 4 2 5 2 2 2" xfId="54037"/>
    <cellStyle name="Normal 5 4 4 2 5 2 3" xfId="54038"/>
    <cellStyle name="Normal 5 4 4 2 5 3" xfId="54039"/>
    <cellStyle name="Normal 5 4 4 2 5 3 2" xfId="54040"/>
    <cellStyle name="Normal 5 4 4 2 5 4" xfId="54041"/>
    <cellStyle name="Normal 5 4 4 2 6" xfId="54042"/>
    <cellStyle name="Normal 5 4 4 2 6 2" xfId="54043"/>
    <cellStyle name="Normal 5 4 4 2 6 2 2" xfId="54044"/>
    <cellStyle name="Normal 5 4 4 2 6 3" xfId="54045"/>
    <cellStyle name="Normal 5 4 4 2 7" xfId="54046"/>
    <cellStyle name="Normal 5 4 4 2 7 2" xfId="54047"/>
    <cellStyle name="Normal 5 4 4 2 8" xfId="54048"/>
    <cellStyle name="Normal 5 4 4 3" xfId="54049"/>
    <cellStyle name="Normal 5 4 4 3 2" xfId="54050"/>
    <cellStyle name="Normal 5 4 4 3 2 2" xfId="54051"/>
    <cellStyle name="Normal 5 4 4 3 2 2 2" xfId="54052"/>
    <cellStyle name="Normal 5 4 4 3 2 2 2 2" xfId="54053"/>
    <cellStyle name="Normal 5 4 4 3 2 2 2 2 2" xfId="54054"/>
    <cellStyle name="Normal 5 4 4 3 2 2 2 3" xfId="54055"/>
    <cellStyle name="Normal 5 4 4 3 2 2 3" xfId="54056"/>
    <cellStyle name="Normal 5 4 4 3 2 2 3 2" xfId="54057"/>
    <cellStyle name="Normal 5 4 4 3 2 2 4" xfId="54058"/>
    <cellStyle name="Normal 5 4 4 3 2 3" xfId="54059"/>
    <cellStyle name="Normal 5 4 4 3 2 3 2" xfId="54060"/>
    <cellStyle name="Normal 5 4 4 3 2 3 2 2" xfId="54061"/>
    <cellStyle name="Normal 5 4 4 3 2 3 3" xfId="54062"/>
    <cellStyle name="Normal 5 4 4 3 2 4" xfId="54063"/>
    <cellStyle name="Normal 5 4 4 3 2 4 2" xfId="54064"/>
    <cellStyle name="Normal 5 4 4 3 2 5" xfId="54065"/>
    <cellStyle name="Normal 5 4 4 3 3" xfId="54066"/>
    <cellStyle name="Normal 5 4 4 3 3 2" xfId="54067"/>
    <cellStyle name="Normal 5 4 4 3 3 2 2" xfId="54068"/>
    <cellStyle name="Normal 5 4 4 3 3 2 2 2" xfId="54069"/>
    <cellStyle name="Normal 5 4 4 3 3 2 3" xfId="54070"/>
    <cellStyle name="Normal 5 4 4 3 3 3" xfId="54071"/>
    <cellStyle name="Normal 5 4 4 3 3 3 2" xfId="54072"/>
    <cellStyle name="Normal 5 4 4 3 3 4" xfId="54073"/>
    <cellStyle name="Normal 5 4 4 3 4" xfId="54074"/>
    <cellStyle name="Normal 5 4 4 3 4 2" xfId="54075"/>
    <cellStyle name="Normal 5 4 4 3 4 2 2" xfId="54076"/>
    <cellStyle name="Normal 5 4 4 3 4 3" xfId="54077"/>
    <cellStyle name="Normal 5 4 4 3 5" xfId="54078"/>
    <cellStyle name="Normal 5 4 4 3 5 2" xfId="54079"/>
    <cellStyle name="Normal 5 4 4 3 6" xfId="54080"/>
    <cellStyle name="Normal 5 4 4 4" xfId="54081"/>
    <cellStyle name="Normal 5 4 4 4 2" xfId="54082"/>
    <cellStyle name="Normal 5 4 4 4 2 2" xfId="54083"/>
    <cellStyle name="Normal 5 4 4 4 2 2 2" xfId="54084"/>
    <cellStyle name="Normal 5 4 4 4 2 2 2 2" xfId="54085"/>
    <cellStyle name="Normal 5 4 4 4 2 2 2 2 2" xfId="54086"/>
    <cellStyle name="Normal 5 4 4 4 2 2 2 3" xfId="54087"/>
    <cellStyle name="Normal 5 4 4 4 2 2 3" xfId="54088"/>
    <cellStyle name="Normal 5 4 4 4 2 2 3 2" xfId="54089"/>
    <cellStyle name="Normal 5 4 4 4 2 2 4" xfId="54090"/>
    <cellStyle name="Normal 5 4 4 4 2 3" xfId="54091"/>
    <cellStyle name="Normal 5 4 4 4 2 3 2" xfId="54092"/>
    <cellStyle name="Normal 5 4 4 4 2 3 2 2" xfId="54093"/>
    <cellStyle name="Normal 5 4 4 4 2 3 3" xfId="54094"/>
    <cellStyle name="Normal 5 4 4 4 2 4" xfId="54095"/>
    <cellStyle name="Normal 5 4 4 4 2 4 2" xfId="54096"/>
    <cellStyle name="Normal 5 4 4 4 2 5" xfId="54097"/>
    <cellStyle name="Normal 5 4 4 4 3" xfId="54098"/>
    <cellStyle name="Normal 5 4 4 4 3 2" xfId="54099"/>
    <cellStyle name="Normal 5 4 4 4 3 2 2" xfId="54100"/>
    <cellStyle name="Normal 5 4 4 4 3 2 2 2" xfId="54101"/>
    <cellStyle name="Normal 5 4 4 4 3 2 3" xfId="54102"/>
    <cellStyle name="Normal 5 4 4 4 3 3" xfId="54103"/>
    <cellStyle name="Normal 5 4 4 4 3 3 2" xfId="54104"/>
    <cellStyle name="Normal 5 4 4 4 3 4" xfId="54105"/>
    <cellStyle name="Normal 5 4 4 4 4" xfId="54106"/>
    <cellStyle name="Normal 5 4 4 4 4 2" xfId="54107"/>
    <cellStyle name="Normal 5 4 4 4 4 2 2" xfId="54108"/>
    <cellStyle name="Normal 5 4 4 4 4 3" xfId="54109"/>
    <cellStyle name="Normal 5 4 4 4 5" xfId="54110"/>
    <cellStyle name="Normal 5 4 4 4 5 2" xfId="54111"/>
    <cellStyle name="Normal 5 4 4 4 6" xfId="54112"/>
    <cellStyle name="Normal 5 4 4 5" xfId="54113"/>
    <cellStyle name="Normal 5 4 4 5 2" xfId="54114"/>
    <cellStyle name="Normal 5 4 4 5 2 2" xfId="54115"/>
    <cellStyle name="Normal 5 4 4 5 2 2 2" xfId="54116"/>
    <cellStyle name="Normal 5 4 4 5 2 2 2 2" xfId="54117"/>
    <cellStyle name="Normal 5 4 4 5 2 2 2 2 2" xfId="54118"/>
    <cellStyle name="Normal 5 4 4 5 2 2 2 3" xfId="54119"/>
    <cellStyle name="Normal 5 4 4 5 2 2 3" xfId="54120"/>
    <cellStyle name="Normal 5 4 4 5 2 2 3 2" xfId="54121"/>
    <cellStyle name="Normal 5 4 4 5 2 2 4" xfId="54122"/>
    <cellStyle name="Normal 5 4 4 5 2 3" xfId="54123"/>
    <cellStyle name="Normal 5 4 4 5 2 3 2" xfId="54124"/>
    <cellStyle name="Normal 5 4 4 5 2 3 2 2" xfId="54125"/>
    <cellStyle name="Normal 5 4 4 5 2 3 3" xfId="54126"/>
    <cellStyle name="Normal 5 4 4 5 2 4" xfId="54127"/>
    <cellStyle name="Normal 5 4 4 5 2 4 2" xfId="54128"/>
    <cellStyle name="Normal 5 4 4 5 2 5" xfId="54129"/>
    <cellStyle name="Normal 5 4 4 5 3" xfId="54130"/>
    <cellStyle name="Normal 5 4 4 5 3 2" xfId="54131"/>
    <cellStyle name="Normal 5 4 4 5 3 2 2" xfId="54132"/>
    <cellStyle name="Normal 5 4 4 5 3 2 2 2" xfId="54133"/>
    <cellStyle name="Normal 5 4 4 5 3 2 3" xfId="54134"/>
    <cellStyle name="Normal 5 4 4 5 3 3" xfId="54135"/>
    <cellStyle name="Normal 5 4 4 5 3 3 2" xfId="54136"/>
    <cellStyle name="Normal 5 4 4 5 3 4" xfId="54137"/>
    <cellStyle name="Normal 5 4 4 5 4" xfId="54138"/>
    <cellStyle name="Normal 5 4 4 5 4 2" xfId="54139"/>
    <cellStyle name="Normal 5 4 4 5 4 2 2" xfId="54140"/>
    <cellStyle name="Normal 5 4 4 5 4 3" xfId="54141"/>
    <cellStyle name="Normal 5 4 4 5 5" xfId="54142"/>
    <cellStyle name="Normal 5 4 4 5 5 2" xfId="54143"/>
    <cellStyle name="Normal 5 4 4 5 6" xfId="54144"/>
    <cellStyle name="Normal 5 4 4 6" xfId="54145"/>
    <cellStyle name="Normal 5 4 4 6 2" xfId="54146"/>
    <cellStyle name="Normal 5 4 4 6 2 2" xfId="54147"/>
    <cellStyle name="Normal 5 4 4 6 2 2 2" xfId="54148"/>
    <cellStyle name="Normal 5 4 4 6 2 2 2 2" xfId="54149"/>
    <cellStyle name="Normal 5 4 4 6 2 2 3" xfId="54150"/>
    <cellStyle name="Normal 5 4 4 6 2 3" xfId="54151"/>
    <cellStyle name="Normal 5 4 4 6 2 3 2" xfId="54152"/>
    <cellStyle name="Normal 5 4 4 6 2 4" xfId="54153"/>
    <cellStyle name="Normal 5 4 4 6 3" xfId="54154"/>
    <cellStyle name="Normal 5 4 4 6 3 2" xfId="54155"/>
    <cellStyle name="Normal 5 4 4 6 3 2 2" xfId="54156"/>
    <cellStyle name="Normal 5 4 4 6 3 3" xfId="54157"/>
    <cellStyle name="Normal 5 4 4 6 4" xfId="54158"/>
    <cellStyle name="Normal 5 4 4 6 4 2" xfId="54159"/>
    <cellStyle name="Normal 5 4 4 6 5" xfId="54160"/>
    <cellStyle name="Normal 5 4 4 7" xfId="54161"/>
    <cellStyle name="Normal 5 4 4 7 2" xfId="54162"/>
    <cellStyle name="Normal 5 4 4 7 2 2" xfId="54163"/>
    <cellStyle name="Normal 5 4 4 7 2 2 2" xfId="54164"/>
    <cellStyle name="Normal 5 4 4 7 2 3" xfId="54165"/>
    <cellStyle name="Normal 5 4 4 7 3" xfId="54166"/>
    <cellStyle name="Normal 5 4 4 7 3 2" xfId="54167"/>
    <cellStyle name="Normal 5 4 4 7 4" xfId="54168"/>
    <cellStyle name="Normal 5 4 4 8" xfId="54169"/>
    <cellStyle name="Normal 5 4 4 8 2" xfId="54170"/>
    <cellStyle name="Normal 5 4 4 8 2 2" xfId="54171"/>
    <cellStyle name="Normal 5 4 4 8 3" xfId="54172"/>
    <cellStyle name="Normal 5 4 4 9" xfId="54173"/>
    <cellStyle name="Normal 5 4 4 9 2" xfId="54174"/>
    <cellStyle name="Normal 5 4 4 9 3" xfId="54175"/>
    <cellStyle name="Normal 5 4 5" xfId="54176"/>
    <cellStyle name="Normal 5 4 5 10" xfId="54177"/>
    <cellStyle name="Normal 5 4 5 11" xfId="54178"/>
    <cellStyle name="Normal 5 4 5 2" xfId="54179"/>
    <cellStyle name="Normal 5 4 5 2 2" xfId="54180"/>
    <cellStyle name="Normal 5 4 5 2 2 2" xfId="54181"/>
    <cellStyle name="Normal 5 4 5 2 2 2 2" xfId="54182"/>
    <cellStyle name="Normal 5 4 5 2 2 2 2 2" xfId="54183"/>
    <cellStyle name="Normal 5 4 5 2 2 2 2 2 2" xfId="54184"/>
    <cellStyle name="Normal 5 4 5 2 2 2 2 2 2 2" xfId="54185"/>
    <cellStyle name="Normal 5 4 5 2 2 2 2 2 3" xfId="54186"/>
    <cellStyle name="Normal 5 4 5 2 2 2 2 3" xfId="54187"/>
    <cellStyle name="Normal 5 4 5 2 2 2 2 3 2" xfId="54188"/>
    <cellStyle name="Normal 5 4 5 2 2 2 2 4" xfId="54189"/>
    <cellStyle name="Normal 5 4 5 2 2 2 3" xfId="54190"/>
    <cellStyle name="Normal 5 4 5 2 2 2 3 2" xfId="54191"/>
    <cellStyle name="Normal 5 4 5 2 2 2 3 2 2" xfId="54192"/>
    <cellStyle name="Normal 5 4 5 2 2 2 3 3" xfId="54193"/>
    <cellStyle name="Normal 5 4 5 2 2 2 4" xfId="54194"/>
    <cellStyle name="Normal 5 4 5 2 2 2 4 2" xfId="54195"/>
    <cellStyle name="Normal 5 4 5 2 2 2 5" xfId="54196"/>
    <cellStyle name="Normal 5 4 5 2 2 3" xfId="54197"/>
    <cellStyle name="Normal 5 4 5 2 2 3 2" xfId="54198"/>
    <cellStyle name="Normal 5 4 5 2 2 3 2 2" xfId="54199"/>
    <cellStyle name="Normal 5 4 5 2 2 3 2 2 2" xfId="54200"/>
    <cellStyle name="Normal 5 4 5 2 2 3 2 3" xfId="54201"/>
    <cellStyle name="Normal 5 4 5 2 2 3 3" xfId="54202"/>
    <cellStyle name="Normal 5 4 5 2 2 3 3 2" xfId="54203"/>
    <cellStyle name="Normal 5 4 5 2 2 3 4" xfId="54204"/>
    <cellStyle name="Normal 5 4 5 2 2 4" xfId="54205"/>
    <cellStyle name="Normal 5 4 5 2 2 4 2" xfId="54206"/>
    <cellStyle name="Normal 5 4 5 2 2 4 2 2" xfId="54207"/>
    <cellStyle name="Normal 5 4 5 2 2 4 3" xfId="54208"/>
    <cellStyle name="Normal 5 4 5 2 2 5" xfId="54209"/>
    <cellStyle name="Normal 5 4 5 2 2 5 2" xfId="54210"/>
    <cellStyle name="Normal 5 4 5 2 2 6" xfId="54211"/>
    <cellStyle name="Normal 5 4 5 2 3" xfId="54212"/>
    <cellStyle name="Normal 5 4 5 2 3 2" xfId="54213"/>
    <cellStyle name="Normal 5 4 5 2 3 2 2" xfId="54214"/>
    <cellStyle name="Normal 5 4 5 2 3 2 2 2" xfId="54215"/>
    <cellStyle name="Normal 5 4 5 2 3 2 2 2 2" xfId="54216"/>
    <cellStyle name="Normal 5 4 5 2 3 2 2 2 2 2" xfId="54217"/>
    <cellStyle name="Normal 5 4 5 2 3 2 2 2 3" xfId="54218"/>
    <cellStyle name="Normal 5 4 5 2 3 2 2 3" xfId="54219"/>
    <cellStyle name="Normal 5 4 5 2 3 2 2 3 2" xfId="54220"/>
    <cellStyle name="Normal 5 4 5 2 3 2 2 4" xfId="54221"/>
    <cellStyle name="Normal 5 4 5 2 3 2 3" xfId="54222"/>
    <cellStyle name="Normal 5 4 5 2 3 2 3 2" xfId="54223"/>
    <cellStyle name="Normal 5 4 5 2 3 2 3 2 2" xfId="54224"/>
    <cellStyle name="Normal 5 4 5 2 3 2 3 3" xfId="54225"/>
    <cellStyle name="Normal 5 4 5 2 3 2 4" xfId="54226"/>
    <cellStyle name="Normal 5 4 5 2 3 2 4 2" xfId="54227"/>
    <cellStyle name="Normal 5 4 5 2 3 2 5" xfId="54228"/>
    <cellStyle name="Normal 5 4 5 2 3 3" xfId="54229"/>
    <cellStyle name="Normal 5 4 5 2 3 3 2" xfId="54230"/>
    <cellStyle name="Normal 5 4 5 2 3 3 2 2" xfId="54231"/>
    <cellStyle name="Normal 5 4 5 2 3 3 2 2 2" xfId="54232"/>
    <cellStyle name="Normal 5 4 5 2 3 3 2 3" xfId="54233"/>
    <cellStyle name="Normal 5 4 5 2 3 3 3" xfId="54234"/>
    <cellStyle name="Normal 5 4 5 2 3 3 3 2" xfId="54235"/>
    <cellStyle name="Normal 5 4 5 2 3 3 4" xfId="54236"/>
    <cellStyle name="Normal 5 4 5 2 3 4" xfId="54237"/>
    <cellStyle name="Normal 5 4 5 2 3 4 2" xfId="54238"/>
    <cellStyle name="Normal 5 4 5 2 3 4 2 2" xfId="54239"/>
    <cellStyle name="Normal 5 4 5 2 3 4 3" xfId="54240"/>
    <cellStyle name="Normal 5 4 5 2 3 5" xfId="54241"/>
    <cellStyle name="Normal 5 4 5 2 3 5 2" xfId="54242"/>
    <cellStyle name="Normal 5 4 5 2 3 6" xfId="54243"/>
    <cellStyle name="Normal 5 4 5 2 4" xfId="54244"/>
    <cellStyle name="Normal 5 4 5 2 4 2" xfId="54245"/>
    <cellStyle name="Normal 5 4 5 2 4 2 2" xfId="54246"/>
    <cellStyle name="Normal 5 4 5 2 4 2 2 2" xfId="54247"/>
    <cellStyle name="Normal 5 4 5 2 4 2 2 2 2" xfId="54248"/>
    <cellStyle name="Normal 5 4 5 2 4 2 2 3" xfId="54249"/>
    <cellStyle name="Normal 5 4 5 2 4 2 3" xfId="54250"/>
    <cellStyle name="Normal 5 4 5 2 4 2 3 2" xfId="54251"/>
    <cellStyle name="Normal 5 4 5 2 4 2 4" xfId="54252"/>
    <cellStyle name="Normal 5 4 5 2 4 3" xfId="54253"/>
    <cellStyle name="Normal 5 4 5 2 4 3 2" xfId="54254"/>
    <cellStyle name="Normal 5 4 5 2 4 3 2 2" xfId="54255"/>
    <cellStyle name="Normal 5 4 5 2 4 3 3" xfId="54256"/>
    <cellStyle name="Normal 5 4 5 2 4 4" xfId="54257"/>
    <cellStyle name="Normal 5 4 5 2 4 4 2" xfId="54258"/>
    <cellStyle name="Normal 5 4 5 2 4 5" xfId="54259"/>
    <cellStyle name="Normal 5 4 5 2 5" xfId="54260"/>
    <cellStyle name="Normal 5 4 5 2 5 2" xfId="54261"/>
    <cellStyle name="Normal 5 4 5 2 5 2 2" xfId="54262"/>
    <cellStyle name="Normal 5 4 5 2 5 2 2 2" xfId="54263"/>
    <cellStyle name="Normal 5 4 5 2 5 2 3" xfId="54264"/>
    <cellStyle name="Normal 5 4 5 2 5 3" xfId="54265"/>
    <cellStyle name="Normal 5 4 5 2 5 3 2" xfId="54266"/>
    <cellStyle name="Normal 5 4 5 2 5 4" xfId="54267"/>
    <cellStyle name="Normal 5 4 5 2 6" xfId="54268"/>
    <cellStyle name="Normal 5 4 5 2 6 2" xfId="54269"/>
    <cellStyle name="Normal 5 4 5 2 6 2 2" xfId="54270"/>
    <cellStyle name="Normal 5 4 5 2 6 3" xfId="54271"/>
    <cellStyle name="Normal 5 4 5 2 7" xfId="54272"/>
    <cellStyle name="Normal 5 4 5 2 7 2" xfId="54273"/>
    <cellStyle name="Normal 5 4 5 2 8" xfId="54274"/>
    <cellStyle name="Normal 5 4 5 3" xfId="54275"/>
    <cellStyle name="Normal 5 4 5 3 2" xfId="54276"/>
    <cellStyle name="Normal 5 4 5 3 2 2" xfId="54277"/>
    <cellStyle name="Normal 5 4 5 3 2 2 2" xfId="54278"/>
    <cellStyle name="Normal 5 4 5 3 2 2 2 2" xfId="54279"/>
    <cellStyle name="Normal 5 4 5 3 2 2 2 2 2" xfId="54280"/>
    <cellStyle name="Normal 5 4 5 3 2 2 2 3" xfId="54281"/>
    <cellStyle name="Normal 5 4 5 3 2 2 3" xfId="54282"/>
    <cellStyle name="Normal 5 4 5 3 2 2 3 2" xfId="54283"/>
    <cellStyle name="Normal 5 4 5 3 2 2 4" xfId="54284"/>
    <cellStyle name="Normal 5 4 5 3 2 3" xfId="54285"/>
    <cellStyle name="Normal 5 4 5 3 2 3 2" xfId="54286"/>
    <cellStyle name="Normal 5 4 5 3 2 3 2 2" xfId="54287"/>
    <cellStyle name="Normal 5 4 5 3 2 3 3" xfId="54288"/>
    <cellStyle name="Normal 5 4 5 3 2 4" xfId="54289"/>
    <cellStyle name="Normal 5 4 5 3 2 4 2" xfId="54290"/>
    <cellStyle name="Normal 5 4 5 3 2 5" xfId="54291"/>
    <cellStyle name="Normal 5 4 5 3 3" xfId="54292"/>
    <cellStyle name="Normal 5 4 5 3 3 2" xfId="54293"/>
    <cellStyle name="Normal 5 4 5 3 3 2 2" xfId="54294"/>
    <cellStyle name="Normal 5 4 5 3 3 2 2 2" xfId="54295"/>
    <cellStyle name="Normal 5 4 5 3 3 2 3" xfId="54296"/>
    <cellStyle name="Normal 5 4 5 3 3 3" xfId="54297"/>
    <cellStyle name="Normal 5 4 5 3 3 3 2" xfId="54298"/>
    <cellStyle name="Normal 5 4 5 3 3 4" xfId="54299"/>
    <cellStyle name="Normal 5 4 5 3 4" xfId="54300"/>
    <cellStyle name="Normal 5 4 5 3 4 2" xfId="54301"/>
    <cellStyle name="Normal 5 4 5 3 4 2 2" xfId="54302"/>
    <cellStyle name="Normal 5 4 5 3 4 3" xfId="54303"/>
    <cellStyle name="Normal 5 4 5 3 5" xfId="54304"/>
    <cellStyle name="Normal 5 4 5 3 5 2" xfId="54305"/>
    <cellStyle name="Normal 5 4 5 3 6" xfId="54306"/>
    <cellStyle name="Normal 5 4 5 4" xfId="54307"/>
    <cellStyle name="Normal 5 4 5 4 2" xfId="54308"/>
    <cellStyle name="Normal 5 4 5 4 2 2" xfId="54309"/>
    <cellStyle name="Normal 5 4 5 4 2 2 2" xfId="54310"/>
    <cellStyle name="Normal 5 4 5 4 2 2 2 2" xfId="54311"/>
    <cellStyle name="Normal 5 4 5 4 2 2 2 2 2" xfId="54312"/>
    <cellStyle name="Normal 5 4 5 4 2 2 2 3" xfId="54313"/>
    <cellStyle name="Normal 5 4 5 4 2 2 3" xfId="54314"/>
    <cellStyle name="Normal 5 4 5 4 2 2 3 2" xfId="54315"/>
    <cellStyle name="Normal 5 4 5 4 2 2 4" xfId="54316"/>
    <cellStyle name="Normal 5 4 5 4 2 3" xfId="54317"/>
    <cellStyle name="Normal 5 4 5 4 2 3 2" xfId="54318"/>
    <cellStyle name="Normal 5 4 5 4 2 3 2 2" xfId="54319"/>
    <cellStyle name="Normal 5 4 5 4 2 3 3" xfId="54320"/>
    <cellStyle name="Normal 5 4 5 4 2 4" xfId="54321"/>
    <cellStyle name="Normal 5 4 5 4 2 4 2" xfId="54322"/>
    <cellStyle name="Normal 5 4 5 4 2 5" xfId="54323"/>
    <cellStyle name="Normal 5 4 5 4 3" xfId="54324"/>
    <cellStyle name="Normal 5 4 5 4 3 2" xfId="54325"/>
    <cellStyle name="Normal 5 4 5 4 3 2 2" xfId="54326"/>
    <cellStyle name="Normal 5 4 5 4 3 2 2 2" xfId="54327"/>
    <cellStyle name="Normal 5 4 5 4 3 2 3" xfId="54328"/>
    <cellStyle name="Normal 5 4 5 4 3 3" xfId="54329"/>
    <cellStyle name="Normal 5 4 5 4 3 3 2" xfId="54330"/>
    <cellStyle name="Normal 5 4 5 4 3 4" xfId="54331"/>
    <cellStyle name="Normal 5 4 5 4 4" xfId="54332"/>
    <cellStyle name="Normal 5 4 5 4 4 2" xfId="54333"/>
    <cellStyle name="Normal 5 4 5 4 4 2 2" xfId="54334"/>
    <cellStyle name="Normal 5 4 5 4 4 3" xfId="54335"/>
    <cellStyle name="Normal 5 4 5 4 5" xfId="54336"/>
    <cellStyle name="Normal 5 4 5 4 5 2" xfId="54337"/>
    <cellStyle name="Normal 5 4 5 4 6" xfId="54338"/>
    <cellStyle name="Normal 5 4 5 5" xfId="54339"/>
    <cellStyle name="Normal 5 4 5 5 2" xfId="54340"/>
    <cellStyle name="Normal 5 4 5 5 2 2" xfId="54341"/>
    <cellStyle name="Normal 5 4 5 5 2 2 2" xfId="54342"/>
    <cellStyle name="Normal 5 4 5 5 2 2 2 2" xfId="54343"/>
    <cellStyle name="Normal 5 4 5 5 2 2 2 2 2" xfId="54344"/>
    <cellStyle name="Normal 5 4 5 5 2 2 2 3" xfId="54345"/>
    <cellStyle name="Normal 5 4 5 5 2 2 3" xfId="54346"/>
    <cellStyle name="Normal 5 4 5 5 2 2 3 2" xfId="54347"/>
    <cellStyle name="Normal 5 4 5 5 2 2 4" xfId="54348"/>
    <cellStyle name="Normal 5 4 5 5 2 3" xfId="54349"/>
    <cellStyle name="Normal 5 4 5 5 2 3 2" xfId="54350"/>
    <cellStyle name="Normal 5 4 5 5 2 3 2 2" xfId="54351"/>
    <cellStyle name="Normal 5 4 5 5 2 3 3" xfId="54352"/>
    <cellStyle name="Normal 5 4 5 5 2 4" xfId="54353"/>
    <cellStyle name="Normal 5 4 5 5 2 4 2" xfId="54354"/>
    <cellStyle name="Normal 5 4 5 5 2 5" xfId="54355"/>
    <cellStyle name="Normal 5 4 5 5 3" xfId="54356"/>
    <cellStyle name="Normal 5 4 5 5 3 2" xfId="54357"/>
    <cellStyle name="Normal 5 4 5 5 3 2 2" xfId="54358"/>
    <cellStyle name="Normal 5 4 5 5 3 2 2 2" xfId="54359"/>
    <cellStyle name="Normal 5 4 5 5 3 2 3" xfId="54360"/>
    <cellStyle name="Normal 5 4 5 5 3 3" xfId="54361"/>
    <cellStyle name="Normal 5 4 5 5 3 3 2" xfId="54362"/>
    <cellStyle name="Normal 5 4 5 5 3 4" xfId="54363"/>
    <cellStyle name="Normal 5 4 5 5 4" xfId="54364"/>
    <cellStyle name="Normal 5 4 5 5 4 2" xfId="54365"/>
    <cellStyle name="Normal 5 4 5 5 4 2 2" xfId="54366"/>
    <cellStyle name="Normal 5 4 5 5 4 3" xfId="54367"/>
    <cellStyle name="Normal 5 4 5 5 5" xfId="54368"/>
    <cellStyle name="Normal 5 4 5 5 5 2" xfId="54369"/>
    <cellStyle name="Normal 5 4 5 5 6" xfId="54370"/>
    <cellStyle name="Normal 5 4 5 6" xfId="54371"/>
    <cellStyle name="Normal 5 4 5 6 2" xfId="54372"/>
    <cellStyle name="Normal 5 4 5 6 2 2" xfId="54373"/>
    <cellStyle name="Normal 5 4 5 6 2 2 2" xfId="54374"/>
    <cellStyle name="Normal 5 4 5 6 2 2 2 2" xfId="54375"/>
    <cellStyle name="Normal 5 4 5 6 2 2 3" xfId="54376"/>
    <cellStyle name="Normal 5 4 5 6 2 3" xfId="54377"/>
    <cellStyle name="Normal 5 4 5 6 2 3 2" xfId="54378"/>
    <cellStyle name="Normal 5 4 5 6 2 4" xfId="54379"/>
    <cellStyle name="Normal 5 4 5 6 3" xfId="54380"/>
    <cellStyle name="Normal 5 4 5 6 3 2" xfId="54381"/>
    <cellStyle name="Normal 5 4 5 6 3 2 2" xfId="54382"/>
    <cellStyle name="Normal 5 4 5 6 3 3" xfId="54383"/>
    <cellStyle name="Normal 5 4 5 6 4" xfId="54384"/>
    <cellStyle name="Normal 5 4 5 6 4 2" xfId="54385"/>
    <cellStyle name="Normal 5 4 5 6 5" xfId="54386"/>
    <cellStyle name="Normal 5 4 5 7" xfId="54387"/>
    <cellStyle name="Normal 5 4 5 7 2" xfId="54388"/>
    <cellStyle name="Normal 5 4 5 7 2 2" xfId="54389"/>
    <cellStyle name="Normal 5 4 5 7 2 2 2" xfId="54390"/>
    <cellStyle name="Normal 5 4 5 7 2 3" xfId="54391"/>
    <cellStyle name="Normal 5 4 5 7 3" xfId="54392"/>
    <cellStyle name="Normal 5 4 5 7 3 2" xfId="54393"/>
    <cellStyle name="Normal 5 4 5 7 4" xfId="54394"/>
    <cellStyle name="Normal 5 4 5 8" xfId="54395"/>
    <cellStyle name="Normal 5 4 5 8 2" xfId="54396"/>
    <cellStyle name="Normal 5 4 5 8 2 2" xfId="54397"/>
    <cellStyle name="Normal 5 4 5 8 3" xfId="54398"/>
    <cellStyle name="Normal 5 4 5 9" xfId="54399"/>
    <cellStyle name="Normal 5 4 5 9 2" xfId="54400"/>
    <cellStyle name="Normal 5 4 5 9 3" xfId="54401"/>
    <cellStyle name="Normal 5 4 6" xfId="54402"/>
    <cellStyle name="Normal 5 4 6 2" xfId="54403"/>
    <cellStyle name="Normal 5 4 6 2 2" xfId="54404"/>
    <cellStyle name="Normal 5 4 6 2 2 2" xfId="54405"/>
    <cellStyle name="Normal 5 4 6 2 2 2 2" xfId="54406"/>
    <cellStyle name="Normal 5 4 6 2 2 2 2 2" xfId="54407"/>
    <cellStyle name="Normal 5 4 6 2 2 2 2 2 2" xfId="54408"/>
    <cellStyle name="Normal 5 4 6 2 2 2 2 3" xfId="54409"/>
    <cellStyle name="Normal 5 4 6 2 2 2 3" xfId="54410"/>
    <cellStyle name="Normal 5 4 6 2 2 2 3 2" xfId="54411"/>
    <cellStyle name="Normal 5 4 6 2 2 2 4" xfId="54412"/>
    <cellStyle name="Normal 5 4 6 2 2 3" xfId="54413"/>
    <cellStyle name="Normal 5 4 6 2 2 3 2" xfId="54414"/>
    <cellStyle name="Normal 5 4 6 2 2 3 2 2" xfId="54415"/>
    <cellStyle name="Normal 5 4 6 2 2 3 3" xfId="54416"/>
    <cellStyle name="Normal 5 4 6 2 2 4" xfId="54417"/>
    <cellStyle name="Normal 5 4 6 2 2 4 2" xfId="54418"/>
    <cellStyle name="Normal 5 4 6 2 2 5" xfId="54419"/>
    <cellStyle name="Normal 5 4 6 2 3" xfId="54420"/>
    <cellStyle name="Normal 5 4 6 2 3 2" xfId="54421"/>
    <cellStyle name="Normal 5 4 6 2 3 2 2" xfId="54422"/>
    <cellStyle name="Normal 5 4 6 2 3 2 2 2" xfId="54423"/>
    <cellStyle name="Normal 5 4 6 2 3 2 3" xfId="54424"/>
    <cellStyle name="Normal 5 4 6 2 3 3" xfId="54425"/>
    <cellStyle name="Normal 5 4 6 2 3 3 2" xfId="54426"/>
    <cellStyle name="Normal 5 4 6 2 3 4" xfId="54427"/>
    <cellStyle name="Normal 5 4 6 2 4" xfId="54428"/>
    <cellStyle name="Normal 5 4 6 2 4 2" xfId="54429"/>
    <cellStyle name="Normal 5 4 6 2 4 2 2" xfId="54430"/>
    <cellStyle name="Normal 5 4 6 2 4 3" xfId="54431"/>
    <cellStyle name="Normal 5 4 6 2 5" xfId="54432"/>
    <cellStyle name="Normal 5 4 6 2 5 2" xfId="54433"/>
    <cellStyle name="Normal 5 4 6 2 6" xfId="54434"/>
    <cellStyle name="Normal 5 4 6 3" xfId="54435"/>
    <cellStyle name="Normal 5 4 6 3 2" xfId="54436"/>
    <cellStyle name="Normal 5 4 6 3 2 2" xfId="54437"/>
    <cellStyle name="Normal 5 4 6 3 2 2 2" xfId="54438"/>
    <cellStyle name="Normal 5 4 6 3 2 2 2 2" xfId="54439"/>
    <cellStyle name="Normal 5 4 6 3 2 2 2 2 2" xfId="54440"/>
    <cellStyle name="Normal 5 4 6 3 2 2 2 3" xfId="54441"/>
    <cellStyle name="Normal 5 4 6 3 2 2 3" xfId="54442"/>
    <cellStyle name="Normal 5 4 6 3 2 2 3 2" xfId="54443"/>
    <cellStyle name="Normal 5 4 6 3 2 2 4" xfId="54444"/>
    <cellStyle name="Normal 5 4 6 3 2 3" xfId="54445"/>
    <cellStyle name="Normal 5 4 6 3 2 3 2" xfId="54446"/>
    <cellStyle name="Normal 5 4 6 3 2 3 2 2" xfId="54447"/>
    <cellStyle name="Normal 5 4 6 3 2 3 3" xfId="54448"/>
    <cellStyle name="Normal 5 4 6 3 2 4" xfId="54449"/>
    <cellStyle name="Normal 5 4 6 3 2 4 2" xfId="54450"/>
    <cellStyle name="Normal 5 4 6 3 2 5" xfId="54451"/>
    <cellStyle name="Normal 5 4 6 3 3" xfId="54452"/>
    <cellStyle name="Normal 5 4 6 3 3 2" xfId="54453"/>
    <cellStyle name="Normal 5 4 6 3 3 2 2" xfId="54454"/>
    <cellStyle name="Normal 5 4 6 3 3 2 2 2" xfId="54455"/>
    <cellStyle name="Normal 5 4 6 3 3 2 3" xfId="54456"/>
    <cellStyle name="Normal 5 4 6 3 3 3" xfId="54457"/>
    <cellStyle name="Normal 5 4 6 3 3 3 2" xfId="54458"/>
    <cellStyle name="Normal 5 4 6 3 3 4" xfId="54459"/>
    <cellStyle name="Normal 5 4 6 3 4" xfId="54460"/>
    <cellStyle name="Normal 5 4 6 3 4 2" xfId="54461"/>
    <cellStyle name="Normal 5 4 6 3 4 2 2" xfId="54462"/>
    <cellStyle name="Normal 5 4 6 3 4 3" xfId="54463"/>
    <cellStyle name="Normal 5 4 6 3 5" xfId="54464"/>
    <cellStyle name="Normal 5 4 6 3 5 2" xfId="54465"/>
    <cellStyle name="Normal 5 4 6 3 6" xfId="54466"/>
    <cellStyle name="Normal 5 4 6 4" xfId="54467"/>
    <cellStyle name="Normal 5 4 6 4 2" xfId="54468"/>
    <cellStyle name="Normal 5 4 6 4 2 2" xfId="54469"/>
    <cellStyle name="Normal 5 4 6 4 2 2 2" xfId="54470"/>
    <cellStyle name="Normal 5 4 6 4 2 2 2 2" xfId="54471"/>
    <cellStyle name="Normal 5 4 6 4 2 2 3" xfId="54472"/>
    <cellStyle name="Normal 5 4 6 4 2 3" xfId="54473"/>
    <cellStyle name="Normal 5 4 6 4 2 3 2" xfId="54474"/>
    <cellStyle name="Normal 5 4 6 4 2 4" xfId="54475"/>
    <cellStyle name="Normal 5 4 6 4 3" xfId="54476"/>
    <cellStyle name="Normal 5 4 6 4 3 2" xfId="54477"/>
    <cellStyle name="Normal 5 4 6 4 3 2 2" xfId="54478"/>
    <cellStyle name="Normal 5 4 6 4 3 3" xfId="54479"/>
    <cellStyle name="Normal 5 4 6 4 4" xfId="54480"/>
    <cellStyle name="Normal 5 4 6 4 4 2" xfId="54481"/>
    <cellStyle name="Normal 5 4 6 4 5" xfId="54482"/>
    <cellStyle name="Normal 5 4 6 5" xfId="54483"/>
    <cellStyle name="Normal 5 4 6 5 2" xfId="54484"/>
    <cellStyle name="Normal 5 4 6 5 2 2" xfId="54485"/>
    <cellStyle name="Normal 5 4 6 5 2 2 2" xfId="54486"/>
    <cellStyle name="Normal 5 4 6 5 2 3" xfId="54487"/>
    <cellStyle name="Normal 5 4 6 5 3" xfId="54488"/>
    <cellStyle name="Normal 5 4 6 5 3 2" xfId="54489"/>
    <cellStyle name="Normal 5 4 6 5 4" xfId="54490"/>
    <cellStyle name="Normal 5 4 6 6" xfId="54491"/>
    <cellStyle name="Normal 5 4 6 6 2" xfId="54492"/>
    <cellStyle name="Normal 5 4 6 6 2 2" xfId="54493"/>
    <cellStyle name="Normal 5 4 6 6 3" xfId="54494"/>
    <cellStyle name="Normal 5 4 6 7" xfId="54495"/>
    <cellStyle name="Normal 5 4 6 7 2" xfId="54496"/>
    <cellStyle name="Normal 5 4 6 8" xfId="54497"/>
    <cellStyle name="Normal 5 4 7" xfId="54498"/>
    <cellStyle name="Normal 5 4 7 2" xfId="54499"/>
    <cellStyle name="Normal 5 4 7 2 2" xfId="54500"/>
    <cellStyle name="Normal 5 4 7 2 2 2" xfId="54501"/>
    <cellStyle name="Normal 5 4 7 2 2 2 2" xfId="54502"/>
    <cellStyle name="Normal 5 4 7 2 2 2 2 2" xfId="54503"/>
    <cellStyle name="Normal 5 4 7 2 2 2 3" xfId="54504"/>
    <cellStyle name="Normal 5 4 7 2 2 3" xfId="54505"/>
    <cellStyle name="Normal 5 4 7 2 2 3 2" xfId="54506"/>
    <cellStyle name="Normal 5 4 7 2 2 4" xfId="54507"/>
    <cellStyle name="Normal 5 4 7 2 3" xfId="54508"/>
    <cellStyle name="Normal 5 4 7 2 3 2" xfId="54509"/>
    <cellStyle name="Normal 5 4 7 2 3 2 2" xfId="54510"/>
    <cellStyle name="Normal 5 4 7 2 3 3" xfId="54511"/>
    <cellStyle name="Normal 5 4 7 2 4" xfId="54512"/>
    <cellStyle name="Normal 5 4 7 2 4 2" xfId="54513"/>
    <cellStyle name="Normal 5 4 7 2 5" xfId="54514"/>
    <cellStyle name="Normal 5 4 7 3" xfId="54515"/>
    <cellStyle name="Normal 5 4 7 3 2" xfId="54516"/>
    <cellStyle name="Normal 5 4 7 3 2 2" xfId="54517"/>
    <cellStyle name="Normal 5 4 7 3 2 2 2" xfId="54518"/>
    <cellStyle name="Normal 5 4 7 3 2 3" xfId="54519"/>
    <cellStyle name="Normal 5 4 7 3 3" xfId="54520"/>
    <cellStyle name="Normal 5 4 7 3 3 2" xfId="54521"/>
    <cellStyle name="Normal 5 4 7 3 4" xfId="54522"/>
    <cellStyle name="Normal 5 4 7 4" xfId="54523"/>
    <cellStyle name="Normal 5 4 7 4 2" xfId="54524"/>
    <cellStyle name="Normal 5 4 7 4 2 2" xfId="54525"/>
    <cellStyle name="Normal 5 4 7 4 3" xfId="54526"/>
    <cellStyle name="Normal 5 4 7 5" xfId="54527"/>
    <cellStyle name="Normal 5 4 7 5 2" xfId="54528"/>
    <cellStyle name="Normal 5 4 7 6" xfId="54529"/>
    <cellStyle name="Normal 5 4 8" xfId="54530"/>
    <cellStyle name="Normal 5 4 8 2" xfId="54531"/>
    <cellStyle name="Normal 5 4 8 2 2" xfId="54532"/>
    <cellStyle name="Normal 5 4 8 2 2 2" xfId="54533"/>
    <cellStyle name="Normal 5 4 8 2 2 2 2" xfId="54534"/>
    <cellStyle name="Normal 5 4 8 2 2 2 2 2" xfId="54535"/>
    <cellStyle name="Normal 5 4 8 2 2 2 3" xfId="54536"/>
    <cellStyle name="Normal 5 4 8 2 2 3" xfId="54537"/>
    <cellStyle name="Normal 5 4 8 2 2 3 2" xfId="54538"/>
    <cellStyle name="Normal 5 4 8 2 2 4" xfId="54539"/>
    <cellStyle name="Normal 5 4 8 2 3" xfId="54540"/>
    <cellStyle name="Normal 5 4 8 2 3 2" xfId="54541"/>
    <cellStyle name="Normal 5 4 8 2 3 2 2" xfId="54542"/>
    <cellStyle name="Normal 5 4 8 2 3 3" xfId="54543"/>
    <cellStyle name="Normal 5 4 8 2 4" xfId="54544"/>
    <cellStyle name="Normal 5 4 8 2 4 2" xfId="54545"/>
    <cellStyle name="Normal 5 4 8 2 5" xfId="54546"/>
    <cellStyle name="Normal 5 4 8 3" xfId="54547"/>
    <cellStyle name="Normal 5 4 8 3 2" xfId="54548"/>
    <cellStyle name="Normal 5 4 8 3 2 2" xfId="54549"/>
    <cellStyle name="Normal 5 4 8 3 2 2 2" xfId="54550"/>
    <cellStyle name="Normal 5 4 8 3 2 3" xfId="54551"/>
    <cellStyle name="Normal 5 4 8 3 3" xfId="54552"/>
    <cellStyle name="Normal 5 4 8 3 3 2" xfId="54553"/>
    <cellStyle name="Normal 5 4 8 3 4" xfId="54554"/>
    <cellStyle name="Normal 5 4 8 4" xfId="54555"/>
    <cellStyle name="Normal 5 4 8 4 2" xfId="54556"/>
    <cellStyle name="Normal 5 4 8 4 2 2" xfId="54557"/>
    <cellStyle name="Normal 5 4 8 4 3" xfId="54558"/>
    <cellStyle name="Normal 5 4 8 5" xfId="54559"/>
    <cellStyle name="Normal 5 4 8 5 2" xfId="54560"/>
    <cellStyle name="Normal 5 4 8 6" xfId="54561"/>
    <cellStyle name="Normal 5 4 9" xfId="54562"/>
    <cellStyle name="Normal 5 4 9 2" xfId="54563"/>
    <cellStyle name="Normal 5 4 9 2 2" xfId="54564"/>
    <cellStyle name="Normal 5 4 9 2 2 2" xfId="54565"/>
    <cellStyle name="Normal 5 4 9 2 2 2 2" xfId="54566"/>
    <cellStyle name="Normal 5 4 9 2 2 2 2 2" xfId="54567"/>
    <cellStyle name="Normal 5 4 9 2 2 2 3" xfId="54568"/>
    <cellStyle name="Normal 5 4 9 2 2 3" xfId="54569"/>
    <cellStyle name="Normal 5 4 9 2 2 3 2" xfId="54570"/>
    <cellStyle name="Normal 5 4 9 2 2 4" xfId="54571"/>
    <cellStyle name="Normal 5 4 9 2 3" xfId="54572"/>
    <cellStyle name="Normal 5 4 9 2 3 2" xfId="54573"/>
    <cellStyle name="Normal 5 4 9 2 3 2 2" xfId="54574"/>
    <cellStyle name="Normal 5 4 9 2 3 3" xfId="54575"/>
    <cellStyle name="Normal 5 4 9 2 4" xfId="54576"/>
    <cellStyle name="Normal 5 4 9 2 4 2" xfId="54577"/>
    <cellStyle name="Normal 5 4 9 2 5" xfId="54578"/>
    <cellStyle name="Normal 5 4 9 3" xfId="54579"/>
    <cellStyle name="Normal 5 4 9 3 2" xfId="54580"/>
    <cellStyle name="Normal 5 4 9 3 2 2" xfId="54581"/>
    <cellStyle name="Normal 5 4 9 3 2 2 2" xfId="54582"/>
    <cellStyle name="Normal 5 4 9 3 2 3" xfId="54583"/>
    <cellStyle name="Normal 5 4 9 3 3" xfId="54584"/>
    <cellStyle name="Normal 5 4 9 3 3 2" xfId="54585"/>
    <cellStyle name="Normal 5 4 9 3 4" xfId="54586"/>
    <cellStyle name="Normal 5 4 9 4" xfId="54587"/>
    <cellStyle name="Normal 5 4 9 4 2" xfId="54588"/>
    <cellStyle name="Normal 5 4 9 4 2 2" xfId="54589"/>
    <cellStyle name="Normal 5 4 9 4 3" xfId="54590"/>
    <cellStyle name="Normal 5 4 9 5" xfId="54591"/>
    <cellStyle name="Normal 5 4 9 5 2" xfId="54592"/>
    <cellStyle name="Normal 5 4 9 6" xfId="54593"/>
    <cellStyle name="Normal 5 5" xfId="54594"/>
    <cellStyle name="Normal 5 5 10" xfId="54595"/>
    <cellStyle name="Normal 5 5 10 2" xfId="54596"/>
    <cellStyle name="Normal 5 5 10 2 2" xfId="54597"/>
    <cellStyle name="Normal 5 5 10 3" xfId="54598"/>
    <cellStyle name="Normal 5 5 11" xfId="54599"/>
    <cellStyle name="Normal 5 5 11 2" xfId="54600"/>
    <cellStyle name="Normal 5 5 11 3" xfId="54601"/>
    <cellStyle name="Normal 5 5 12" xfId="54602"/>
    <cellStyle name="Normal 5 5 13" xfId="54603"/>
    <cellStyle name="Normal 5 5 2" xfId="54604"/>
    <cellStyle name="Normal 5 5 2 10" xfId="54605"/>
    <cellStyle name="Normal 5 5 2 11" xfId="54606"/>
    <cellStyle name="Normal 5 5 2 2" xfId="54607"/>
    <cellStyle name="Normal 5 5 2 2 2" xfId="54608"/>
    <cellStyle name="Normal 5 5 2 2 2 2" xfId="54609"/>
    <cellStyle name="Normal 5 5 2 2 2 2 2" xfId="54610"/>
    <cellStyle name="Normal 5 5 2 2 2 2 2 2" xfId="54611"/>
    <cellStyle name="Normal 5 5 2 2 2 2 2 2 2" xfId="54612"/>
    <cellStyle name="Normal 5 5 2 2 2 2 2 2 2 2" xfId="54613"/>
    <cellStyle name="Normal 5 5 2 2 2 2 2 2 3" xfId="54614"/>
    <cellStyle name="Normal 5 5 2 2 2 2 2 3" xfId="54615"/>
    <cellStyle name="Normal 5 5 2 2 2 2 2 3 2" xfId="54616"/>
    <cellStyle name="Normal 5 5 2 2 2 2 2 4" xfId="54617"/>
    <cellStyle name="Normal 5 5 2 2 2 2 3" xfId="54618"/>
    <cellStyle name="Normal 5 5 2 2 2 2 3 2" xfId="54619"/>
    <cellStyle name="Normal 5 5 2 2 2 2 3 2 2" xfId="54620"/>
    <cellStyle name="Normal 5 5 2 2 2 2 3 3" xfId="54621"/>
    <cellStyle name="Normal 5 5 2 2 2 2 4" xfId="54622"/>
    <cellStyle name="Normal 5 5 2 2 2 2 4 2" xfId="54623"/>
    <cellStyle name="Normal 5 5 2 2 2 2 5" xfId="54624"/>
    <cellStyle name="Normal 5 5 2 2 2 3" xfId="54625"/>
    <cellStyle name="Normal 5 5 2 2 2 3 2" xfId="54626"/>
    <cellStyle name="Normal 5 5 2 2 2 3 2 2" xfId="54627"/>
    <cellStyle name="Normal 5 5 2 2 2 3 2 2 2" xfId="54628"/>
    <cellStyle name="Normal 5 5 2 2 2 3 2 3" xfId="54629"/>
    <cellStyle name="Normal 5 5 2 2 2 3 3" xfId="54630"/>
    <cellStyle name="Normal 5 5 2 2 2 3 3 2" xfId="54631"/>
    <cellStyle name="Normal 5 5 2 2 2 3 4" xfId="54632"/>
    <cellStyle name="Normal 5 5 2 2 2 4" xfId="54633"/>
    <cellStyle name="Normal 5 5 2 2 2 4 2" xfId="54634"/>
    <cellStyle name="Normal 5 5 2 2 2 4 2 2" xfId="54635"/>
    <cellStyle name="Normal 5 5 2 2 2 4 3" xfId="54636"/>
    <cellStyle name="Normal 5 5 2 2 2 5" xfId="54637"/>
    <cellStyle name="Normal 5 5 2 2 2 5 2" xfId="54638"/>
    <cellStyle name="Normal 5 5 2 2 2 6" xfId="54639"/>
    <cellStyle name="Normal 5 5 2 2 3" xfId="54640"/>
    <cellStyle name="Normal 5 5 2 2 3 2" xfId="54641"/>
    <cellStyle name="Normal 5 5 2 2 3 2 2" xfId="54642"/>
    <cellStyle name="Normal 5 5 2 2 3 2 2 2" xfId="54643"/>
    <cellStyle name="Normal 5 5 2 2 3 2 2 2 2" xfId="54644"/>
    <cellStyle name="Normal 5 5 2 2 3 2 2 2 2 2" xfId="54645"/>
    <cellStyle name="Normal 5 5 2 2 3 2 2 2 3" xfId="54646"/>
    <cellStyle name="Normal 5 5 2 2 3 2 2 3" xfId="54647"/>
    <cellStyle name="Normal 5 5 2 2 3 2 2 3 2" xfId="54648"/>
    <cellStyle name="Normal 5 5 2 2 3 2 2 4" xfId="54649"/>
    <cellStyle name="Normal 5 5 2 2 3 2 3" xfId="54650"/>
    <cellStyle name="Normal 5 5 2 2 3 2 3 2" xfId="54651"/>
    <cellStyle name="Normal 5 5 2 2 3 2 3 2 2" xfId="54652"/>
    <cellStyle name="Normal 5 5 2 2 3 2 3 3" xfId="54653"/>
    <cellStyle name="Normal 5 5 2 2 3 2 4" xfId="54654"/>
    <cellStyle name="Normal 5 5 2 2 3 2 4 2" xfId="54655"/>
    <cellStyle name="Normal 5 5 2 2 3 2 5" xfId="54656"/>
    <cellStyle name="Normal 5 5 2 2 3 3" xfId="54657"/>
    <cellStyle name="Normal 5 5 2 2 3 3 2" xfId="54658"/>
    <cellStyle name="Normal 5 5 2 2 3 3 2 2" xfId="54659"/>
    <cellStyle name="Normal 5 5 2 2 3 3 2 2 2" xfId="54660"/>
    <cellStyle name="Normal 5 5 2 2 3 3 2 3" xfId="54661"/>
    <cellStyle name="Normal 5 5 2 2 3 3 3" xfId="54662"/>
    <cellStyle name="Normal 5 5 2 2 3 3 3 2" xfId="54663"/>
    <cellStyle name="Normal 5 5 2 2 3 3 4" xfId="54664"/>
    <cellStyle name="Normal 5 5 2 2 3 4" xfId="54665"/>
    <cellStyle name="Normal 5 5 2 2 3 4 2" xfId="54666"/>
    <cellStyle name="Normal 5 5 2 2 3 4 2 2" xfId="54667"/>
    <cellStyle name="Normal 5 5 2 2 3 4 3" xfId="54668"/>
    <cellStyle name="Normal 5 5 2 2 3 5" xfId="54669"/>
    <cellStyle name="Normal 5 5 2 2 3 5 2" xfId="54670"/>
    <cellStyle name="Normal 5 5 2 2 3 6" xfId="54671"/>
    <cellStyle name="Normal 5 5 2 2 4" xfId="54672"/>
    <cellStyle name="Normal 5 5 2 2 4 2" xfId="54673"/>
    <cellStyle name="Normal 5 5 2 2 4 2 2" xfId="54674"/>
    <cellStyle name="Normal 5 5 2 2 4 2 2 2" xfId="54675"/>
    <cellStyle name="Normal 5 5 2 2 4 2 2 2 2" xfId="54676"/>
    <cellStyle name="Normal 5 5 2 2 4 2 2 3" xfId="54677"/>
    <cellStyle name="Normal 5 5 2 2 4 2 3" xfId="54678"/>
    <cellStyle name="Normal 5 5 2 2 4 2 3 2" xfId="54679"/>
    <cellStyle name="Normal 5 5 2 2 4 2 4" xfId="54680"/>
    <cellStyle name="Normal 5 5 2 2 4 3" xfId="54681"/>
    <cellStyle name="Normal 5 5 2 2 4 3 2" xfId="54682"/>
    <cellStyle name="Normal 5 5 2 2 4 3 2 2" xfId="54683"/>
    <cellStyle name="Normal 5 5 2 2 4 3 3" xfId="54684"/>
    <cellStyle name="Normal 5 5 2 2 4 4" xfId="54685"/>
    <cellStyle name="Normal 5 5 2 2 4 4 2" xfId="54686"/>
    <cellStyle name="Normal 5 5 2 2 4 5" xfId="54687"/>
    <cellStyle name="Normal 5 5 2 2 5" xfId="54688"/>
    <cellStyle name="Normal 5 5 2 2 5 2" xfId="54689"/>
    <cellStyle name="Normal 5 5 2 2 5 2 2" xfId="54690"/>
    <cellStyle name="Normal 5 5 2 2 5 2 2 2" xfId="54691"/>
    <cellStyle name="Normal 5 5 2 2 5 2 3" xfId="54692"/>
    <cellStyle name="Normal 5 5 2 2 5 3" xfId="54693"/>
    <cellStyle name="Normal 5 5 2 2 5 3 2" xfId="54694"/>
    <cellStyle name="Normal 5 5 2 2 5 4" xfId="54695"/>
    <cellStyle name="Normal 5 5 2 2 6" xfId="54696"/>
    <cellStyle name="Normal 5 5 2 2 6 2" xfId="54697"/>
    <cellStyle name="Normal 5 5 2 2 6 2 2" xfId="54698"/>
    <cellStyle name="Normal 5 5 2 2 6 3" xfId="54699"/>
    <cellStyle name="Normal 5 5 2 2 7" xfId="54700"/>
    <cellStyle name="Normal 5 5 2 2 7 2" xfId="54701"/>
    <cellStyle name="Normal 5 5 2 2 8" xfId="54702"/>
    <cellStyle name="Normal 5 5 2 3" xfId="54703"/>
    <cellStyle name="Normal 5 5 2 3 2" xfId="54704"/>
    <cellStyle name="Normal 5 5 2 3 2 2" xfId="54705"/>
    <cellStyle name="Normal 5 5 2 3 2 2 2" xfId="54706"/>
    <cellStyle name="Normal 5 5 2 3 2 2 2 2" xfId="54707"/>
    <cellStyle name="Normal 5 5 2 3 2 2 2 2 2" xfId="54708"/>
    <cellStyle name="Normal 5 5 2 3 2 2 2 3" xfId="54709"/>
    <cellStyle name="Normal 5 5 2 3 2 2 3" xfId="54710"/>
    <cellStyle name="Normal 5 5 2 3 2 2 3 2" xfId="54711"/>
    <cellStyle name="Normal 5 5 2 3 2 2 4" xfId="54712"/>
    <cellStyle name="Normal 5 5 2 3 2 3" xfId="54713"/>
    <cellStyle name="Normal 5 5 2 3 2 3 2" xfId="54714"/>
    <cellStyle name="Normal 5 5 2 3 2 3 2 2" xfId="54715"/>
    <cellStyle name="Normal 5 5 2 3 2 3 3" xfId="54716"/>
    <cellStyle name="Normal 5 5 2 3 2 4" xfId="54717"/>
    <cellStyle name="Normal 5 5 2 3 2 4 2" xfId="54718"/>
    <cellStyle name="Normal 5 5 2 3 2 5" xfId="54719"/>
    <cellStyle name="Normal 5 5 2 3 3" xfId="54720"/>
    <cellStyle name="Normal 5 5 2 3 3 2" xfId="54721"/>
    <cellStyle name="Normal 5 5 2 3 3 2 2" xfId="54722"/>
    <cellStyle name="Normal 5 5 2 3 3 2 2 2" xfId="54723"/>
    <cellStyle name="Normal 5 5 2 3 3 2 3" xfId="54724"/>
    <cellStyle name="Normal 5 5 2 3 3 3" xfId="54725"/>
    <cellStyle name="Normal 5 5 2 3 3 3 2" xfId="54726"/>
    <cellStyle name="Normal 5 5 2 3 3 4" xfId="54727"/>
    <cellStyle name="Normal 5 5 2 3 4" xfId="54728"/>
    <cellStyle name="Normal 5 5 2 3 4 2" xfId="54729"/>
    <cellStyle name="Normal 5 5 2 3 4 2 2" xfId="54730"/>
    <cellStyle name="Normal 5 5 2 3 4 3" xfId="54731"/>
    <cellStyle name="Normal 5 5 2 3 5" xfId="54732"/>
    <cellStyle name="Normal 5 5 2 3 5 2" xfId="54733"/>
    <cellStyle name="Normal 5 5 2 3 6" xfId="54734"/>
    <cellStyle name="Normal 5 5 2 4" xfId="54735"/>
    <cellStyle name="Normal 5 5 2 4 2" xfId="54736"/>
    <cellStyle name="Normal 5 5 2 4 2 2" xfId="54737"/>
    <cellStyle name="Normal 5 5 2 4 2 2 2" xfId="54738"/>
    <cellStyle name="Normal 5 5 2 4 2 2 2 2" xfId="54739"/>
    <cellStyle name="Normal 5 5 2 4 2 2 2 2 2" xfId="54740"/>
    <cellStyle name="Normal 5 5 2 4 2 2 2 3" xfId="54741"/>
    <cellStyle name="Normal 5 5 2 4 2 2 3" xfId="54742"/>
    <cellStyle name="Normal 5 5 2 4 2 2 3 2" xfId="54743"/>
    <cellStyle name="Normal 5 5 2 4 2 2 4" xfId="54744"/>
    <cellStyle name="Normal 5 5 2 4 2 3" xfId="54745"/>
    <cellStyle name="Normal 5 5 2 4 2 3 2" xfId="54746"/>
    <cellStyle name="Normal 5 5 2 4 2 3 2 2" xfId="54747"/>
    <cellStyle name="Normal 5 5 2 4 2 3 3" xfId="54748"/>
    <cellStyle name="Normal 5 5 2 4 2 4" xfId="54749"/>
    <cellStyle name="Normal 5 5 2 4 2 4 2" xfId="54750"/>
    <cellStyle name="Normal 5 5 2 4 2 5" xfId="54751"/>
    <cellStyle name="Normal 5 5 2 4 3" xfId="54752"/>
    <cellStyle name="Normal 5 5 2 4 3 2" xfId="54753"/>
    <cellStyle name="Normal 5 5 2 4 3 2 2" xfId="54754"/>
    <cellStyle name="Normal 5 5 2 4 3 2 2 2" xfId="54755"/>
    <cellStyle name="Normal 5 5 2 4 3 2 3" xfId="54756"/>
    <cellStyle name="Normal 5 5 2 4 3 3" xfId="54757"/>
    <cellStyle name="Normal 5 5 2 4 3 3 2" xfId="54758"/>
    <cellStyle name="Normal 5 5 2 4 3 4" xfId="54759"/>
    <cellStyle name="Normal 5 5 2 4 4" xfId="54760"/>
    <cellStyle name="Normal 5 5 2 4 4 2" xfId="54761"/>
    <cellStyle name="Normal 5 5 2 4 4 2 2" xfId="54762"/>
    <cellStyle name="Normal 5 5 2 4 4 3" xfId="54763"/>
    <cellStyle name="Normal 5 5 2 4 5" xfId="54764"/>
    <cellStyle name="Normal 5 5 2 4 5 2" xfId="54765"/>
    <cellStyle name="Normal 5 5 2 4 6" xfId="54766"/>
    <cellStyle name="Normal 5 5 2 5" xfId="54767"/>
    <cellStyle name="Normal 5 5 2 5 2" xfId="54768"/>
    <cellStyle name="Normal 5 5 2 5 2 2" xfId="54769"/>
    <cellStyle name="Normal 5 5 2 5 2 2 2" xfId="54770"/>
    <cellStyle name="Normal 5 5 2 5 2 2 2 2" xfId="54771"/>
    <cellStyle name="Normal 5 5 2 5 2 2 2 2 2" xfId="54772"/>
    <cellStyle name="Normal 5 5 2 5 2 2 2 3" xfId="54773"/>
    <cellStyle name="Normal 5 5 2 5 2 2 3" xfId="54774"/>
    <cellStyle name="Normal 5 5 2 5 2 2 3 2" xfId="54775"/>
    <cellStyle name="Normal 5 5 2 5 2 2 4" xfId="54776"/>
    <cellStyle name="Normal 5 5 2 5 2 3" xfId="54777"/>
    <cellStyle name="Normal 5 5 2 5 2 3 2" xfId="54778"/>
    <cellStyle name="Normal 5 5 2 5 2 3 2 2" xfId="54779"/>
    <cellStyle name="Normal 5 5 2 5 2 3 3" xfId="54780"/>
    <cellStyle name="Normal 5 5 2 5 2 4" xfId="54781"/>
    <cellStyle name="Normal 5 5 2 5 2 4 2" xfId="54782"/>
    <cellStyle name="Normal 5 5 2 5 2 5" xfId="54783"/>
    <cellStyle name="Normal 5 5 2 5 3" xfId="54784"/>
    <cellStyle name="Normal 5 5 2 5 3 2" xfId="54785"/>
    <cellStyle name="Normal 5 5 2 5 3 2 2" xfId="54786"/>
    <cellStyle name="Normal 5 5 2 5 3 2 2 2" xfId="54787"/>
    <cellStyle name="Normal 5 5 2 5 3 2 3" xfId="54788"/>
    <cellStyle name="Normal 5 5 2 5 3 3" xfId="54789"/>
    <cellStyle name="Normal 5 5 2 5 3 3 2" xfId="54790"/>
    <cellStyle name="Normal 5 5 2 5 3 4" xfId="54791"/>
    <cellStyle name="Normal 5 5 2 5 4" xfId="54792"/>
    <cellStyle name="Normal 5 5 2 5 4 2" xfId="54793"/>
    <cellStyle name="Normal 5 5 2 5 4 2 2" xfId="54794"/>
    <cellStyle name="Normal 5 5 2 5 4 3" xfId="54795"/>
    <cellStyle name="Normal 5 5 2 5 5" xfId="54796"/>
    <cellStyle name="Normal 5 5 2 5 5 2" xfId="54797"/>
    <cellStyle name="Normal 5 5 2 5 6" xfId="54798"/>
    <cellStyle name="Normal 5 5 2 6" xfId="54799"/>
    <cellStyle name="Normal 5 5 2 6 2" xfId="54800"/>
    <cellStyle name="Normal 5 5 2 6 2 2" xfId="54801"/>
    <cellStyle name="Normal 5 5 2 6 2 2 2" xfId="54802"/>
    <cellStyle name="Normal 5 5 2 6 2 2 2 2" xfId="54803"/>
    <cellStyle name="Normal 5 5 2 6 2 2 3" xfId="54804"/>
    <cellStyle name="Normal 5 5 2 6 2 3" xfId="54805"/>
    <cellStyle name="Normal 5 5 2 6 2 3 2" xfId="54806"/>
    <cellStyle name="Normal 5 5 2 6 2 4" xfId="54807"/>
    <cellStyle name="Normal 5 5 2 6 3" xfId="54808"/>
    <cellStyle name="Normal 5 5 2 6 3 2" xfId="54809"/>
    <cellStyle name="Normal 5 5 2 6 3 2 2" xfId="54810"/>
    <cellStyle name="Normal 5 5 2 6 3 3" xfId="54811"/>
    <cellStyle name="Normal 5 5 2 6 4" xfId="54812"/>
    <cellStyle name="Normal 5 5 2 6 4 2" xfId="54813"/>
    <cellStyle name="Normal 5 5 2 6 5" xfId="54814"/>
    <cellStyle name="Normal 5 5 2 7" xfId="54815"/>
    <cellStyle name="Normal 5 5 2 7 2" xfId="54816"/>
    <cellStyle name="Normal 5 5 2 7 2 2" xfId="54817"/>
    <cellStyle name="Normal 5 5 2 7 2 2 2" xfId="54818"/>
    <cellStyle name="Normal 5 5 2 7 2 3" xfId="54819"/>
    <cellStyle name="Normal 5 5 2 7 3" xfId="54820"/>
    <cellStyle name="Normal 5 5 2 7 3 2" xfId="54821"/>
    <cellStyle name="Normal 5 5 2 7 4" xfId="54822"/>
    <cellStyle name="Normal 5 5 2 8" xfId="54823"/>
    <cellStyle name="Normal 5 5 2 8 2" xfId="54824"/>
    <cellStyle name="Normal 5 5 2 8 2 2" xfId="54825"/>
    <cellStyle name="Normal 5 5 2 8 3" xfId="54826"/>
    <cellStyle name="Normal 5 5 2 9" xfId="54827"/>
    <cellStyle name="Normal 5 5 2 9 2" xfId="54828"/>
    <cellStyle name="Normal 5 5 2 9 3" xfId="54829"/>
    <cellStyle name="Normal 5 5 3" xfId="54830"/>
    <cellStyle name="Normal 5 5 3 10" xfId="54831"/>
    <cellStyle name="Normal 5 5 3 11" xfId="54832"/>
    <cellStyle name="Normal 5 5 3 2" xfId="54833"/>
    <cellStyle name="Normal 5 5 3 2 2" xfId="54834"/>
    <cellStyle name="Normal 5 5 3 2 2 2" xfId="54835"/>
    <cellStyle name="Normal 5 5 3 2 2 2 2" xfId="54836"/>
    <cellStyle name="Normal 5 5 3 2 2 2 2 2" xfId="54837"/>
    <cellStyle name="Normal 5 5 3 2 2 2 2 2 2" xfId="54838"/>
    <cellStyle name="Normal 5 5 3 2 2 2 2 2 2 2" xfId="54839"/>
    <cellStyle name="Normal 5 5 3 2 2 2 2 2 3" xfId="54840"/>
    <cellStyle name="Normal 5 5 3 2 2 2 2 3" xfId="54841"/>
    <cellStyle name="Normal 5 5 3 2 2 2 2 3 2" xfId="54842"/>
    <cellStyle name="Normal 5 5 3 2 2 2 2 4" xfId="54843"/>
    <cellStyle name="Normal 5 5 3 2 2 2 3" xfId="54844"/>
    <cellStyle name="Normal 5 5 3 2 2 2 3 2" xfId="54845"/>
    <cellStyle name="Normal 5 5 3 2 2 2 3 2 2" xfId="54846"/>
    <cellStyle name="Normal 5 5 3 2 2 2 3 3" xfId="54847"/>
    <cellStyle name="Normal 5 5 3 2 2 2 4" xfId="54848"/>
    <cellStyle name="Normal 5 5 3 2 2 2 4 2" xfId="54849"/>
    <cellStyle name="Normal 5 5 3 2 2 2 5" xfId="54850"/>
    <cellStyle name="Normal 5 5 3 2 2 3" xfId="54851"/>
    <cellStyle name="Normal 5 5 3 2 2 3 2" xfId="54852"/>
    <cellStyle name="Normal 5 5 3 2 2 3 2 2" xfId="54853"/>
    <cellStyle name="Normal 5 5 3 2 2 3 2 2 2" xfId="54854"/>
    <cellStyle name="Normal 5 5 3 2 2 3 2 3" xfId="54855"/>
    <cellStyle name="Normal 5 5 3 2 2 3 3" xfId="54856"/>
    <cellStyle name="Normal 5 5 3 2 2 3 3 2" xfId="54857"/>
    <cellStyle name="Normal 5 5 3 2 2 3 4" xfId="54858"/>
    <cellStyle name="Normal 5 5 3 2 2 4" xfId="54859"/>
    <cellStyle name="Normal 5 5 3 2 2 4 2" xfId="54860"/>
    <cellStyle name="Normal 5 5 3 2 2 4 2 2" xfId="54861"/>
    <cellStyle name="Normal 5 5 3 2 2 4 3" xfId="54862"/>
    <cellStyle name="Normal 5 5 3 2 2 5" xfId="54863"/>
    <cellStyle name="Normal 5 5 3 2 2 5 2" xfId="54864"/>
    <cellStyle name="Normal 5 5 3 2 2 6" xfId="54865"/>
    <cellStyle name="Normal 5 5 3 2 3" xfId="54866"/>
    <cellStyle name="Normal 5 5 3 2 3 2" xfId="54867"/>
    <cellStyle name="Normal 5 5 3 2 3 2 2" xfId="54868"/>
    <cellStyle name="Normal 5 5 3 2 3 2 2 2" xfId="54869"/>
    <cellStyle name="Normal 5 5 3 2 3 2 2 2 2" xfId="54870"/>
    <cellStyle name="Normal 5 5 3 2 3 2 2 2 2 2" xfId="54871"/>
    <cellStyle name="Normal 5 5 3 2 3 2 2 2 3" xfId="54872"/>
    <cellStyle name="Normal 5 5 3 2 3 2 2 3" xfId="54873"/>
    <cellStyle name="Normal 5 5 3 2 3 2 2 3 2" xfId="54874"/>
    <cellStyle name="Normal 5 5 3 2 3 2 2 4" xfId="54875"/>
    <cellStyle name="Normal 5 5 3 2 3 2 3" xfId="54876"/>
    <cellStyle name="Normal 5 5 3 2 3 2 3 2" xfId="54877"/>
    <cellStyle name="Normal 5 5 3 2 3 2 3 2 2" xfId="54878"/>
    <cellStyle name="Normal 5 5 3 2 3 2 3 3" xfId="54879"/>
    <cellStyle name="Normal 5 5 3 2 3 2 4" xfId="54880"/>
    <cellStyle name="Normal 5 5 3 2 3 2 4 2" xfId="54881"/>
    <cellStyle name="Normal 5 5 3 2 3 2 5" xfId="54882"/>
    <cellStyle name="Normal 5 5 3 2 3 3" xfId="54883"/>
    <cellStyle name="Normal 5 5 3 2 3 3 2" xfId="54884"/>
    <cellStyle name="Normal 5 5 3 2 3 3 2 2" xfId="54885"/>
    <cellStyle name="Normal 5 5 3 2 3 3 2 2 2" xfId="54886"/>
    <cellStyle name="Normal 5 5 3 2 3 3 2 3" xfId="54887"/>
    <cellStyle name="Normal 5 5 3 2 3 3 3" xfId="54888"/>
    <cellStyle name="Normal 5 5 3 2 3 3 3 2" xfId="54889"/>
    <cellStyle name="Normal 5 5 3 2 3 3 4" xfId="54890"/>
    <cellStyle name="Normal 5 5 3 2 3 4" xfId="54891"/>
    <cellStyle name="Normal 5 5 3 2 3 4 2" xfId="54892"/>
    <cellStyle name="Normal 5 5 3 2 3 4 2 2" xfId="54893"/>
    <cellStyle name="Normal 5 5 3 2 3 4 3" xfId="54894"/>
    <cellStyle name="Normal 5 5 3 2 3 5" xfId="54895"/>
    <cellStyle name="Normal 5 5 3 2 3 5 2" xfId="54896"/>
    <cellStyle name="Normal 5 5 3 2 3 6" xfId="54897"/>
    <cellStyle name="Normal 5 5 3 2 4" xfId="54898"/>
    <cellStyle name="Normal 5 5 3 2 4 2" xfId="54899"/>
    <cellStyle name="Normal 5 5 3 2 4 2 2" xfId="54900"/>
    <cellStyle name="Normal 5 5 3 2 4 2 2 2" xfId="54901"/>
    <cellStyle name="Normal 5 5 3 2 4 2 2 2 2" xfId="54902"/>
    <cellStyle name="Normal 5 5 3 2 4 2 2 3" xfId="54903"/>
    <cellStyle name="Normal 5 5 3 2 4 2 3" xfId="54904"/>
    <cellStyle name="Normal 5 5 3 2 4 2 3 2" xfId="54905"/>
    <cellStyle name="Normal 5 5 3 2 4 2 4" xfId="54906"/>
    <cellStyle name="Normal 5 5 3 2 4 3" xfId="54907"/>
    <cellStyle name="Normal 5 5 3 2 4 3 2" xfId="54908"/>
    <cellStyle name="Normal 5 5 3 2 4 3 2 2" xfId="54909"/>
    <cellStyle name="Normal 5 5 3 2 4 3 3" xfId="54910"/>
    <cellStyle name="Normal 5 5 3 2 4 4" xfId="54911"/>
    <cellStyle name="Normal 5 5 3 2 4 4 2" xfId="54912"/>
    <cellStyle name="Normal 5 5 3 2 4 5" xfId="54913"/>
    <cellStyle name="Normal 5 5 3 2 5" xfId="54914"/>
    <cellStyle name="Normal 5 5 3 2 5 2" xfId="54915"/>
    <cellStyle name="Normal 5 5 3 2 5 2 2" xfId="54916"/>
    <cellStyle name="Normal 5 5 3 2 5 2 2 2" xfId="54917"/>
    <cellStyle name="Normal 5 5 3 2 5 2 3" xfId="54918"/>
    <cellStyle name="Normal 5 5 3 2 5 3" xfId="54919"/>
    <cellStyle name="Normal 5 5 3 2 5 3 2" xfId="54920"/>
    <cellStyle name="Normal 5 5 3 2 5 4" xfId="54921"/>
    <cellStyle name="Normal 5 5 3 2 6" xfId="54922"/>
    <cellStyle name="Normal 5 5 3 2 6 2" xfId="54923"/>
    <cellStyle name="Normal 5 5 3 2 6 2 2" xfId="54924"/>
    <cellStyle name="Normal 5 5 3 2 6 3" xfId="54925"/>
    <cellStyle name="Normal 5 5 3 2 7" xfId="54926"/>
    <cellStyle name="Normal 5 5 3 2 7 2" xfId="54927"/>
    <cellStyle name="Normal 5 5 3 2 8" xfId="54928"/>
    <cellStyle name="Normal 5 5 3 3" xfId="54929"/>
    <cellStyle name="Normal 5 5 3 3 2" xfId="54930"/>
    <cellStyle name="Normal 5 5 3 3 2 2" xfId="54931"/>
    <cellStyle name="Normal 5 5 3 3 2 2 2" xfId="54932"/>
    <cellStyle name="Normal 5 5 3 3 2 2 2 2" xfId="54933"/>
    <cellStyle name="Normal 5 5 3 3 2 2 2 2 2" xfId="54934"/>
    <cellStyle name="Normal 5 5 3 3 2 2 2 3" xfId="54935"/>
    <cellStyle name="Normal 5 5 3 3 2 2 3" xfId="54936"/>
    <cellStyle name="Normal 5 5 3 3 2 2 3 2" xfId="54937"/>
    <cellStyle name="Normal 5 5 3 3 2 2 4" xfId="54938"/>
    <cellStyle name="Normal 5 5 3 3 2 3" xfId="54939"/>
    <cellStyle name="Normal 5 5 3 3 2 3 2" xfId="54940"/>
    <cellStyle name="Normal 5 5 3 3 2 3 2 2" xfId="54941"/>
    <cellStyle name="Normal 5 5 3 3 2 3 3" xfId="54942"/>
    <cellStyle name="Normal 5 5 3 3 2 4" xfId="54943"/>
    <cellStyle name="Normal 5 5 3 3 2 4 2" xfId="54944"/>
    <cellStyle name="Normal 5 5 3 3 2 5" xfId="54945"/>
    <cellStyle name="Normal 5 5 3 3 3" xfId="54946"/>
    <cellStyle name="Normal 5 5 3 3 3 2" xfId="54947"/>
    <cellStyle name="Normal 5 5 3 3 3 2 2" xfId="54948"/>
    <cellStyle name="Normal 5 5 3 3 3 2 2 2" xfId="54949"/>
    <cellStyle name="Normal 5 5 3 3 3 2 3" xfId="54950"/>
    <cellStyle name="Normal 5 5 3 3 3 3" xfId="54951"/>
    <cellStyle name="Normal 5 5 3 3 3 3 2" xfId="54952"/>
    <cellStyle name="Normal 5 5 3 3 3 4" xfId="54953"/>
    <cellStyle name="Normal 5 5 3 3 4" xfId="54954"/>
    <cellStyle name="Normal 5 5 3 3 4 2" xfId="54955"/>
    <cellStyle name="Normal 5 5 3 3 4 2 2" xfId="54956"/>
    <cellStyle name="Normal 5 5 3 3 4 3" xfId="54957"/>
    <cellStyle name="Normal 5 5 3 3 5" xfId="54958"/>
    <cellStyle name="Normal 5 5 3 3 5 2" xfId="54959"/>
    <cellStyle name="Normal 5 5 3 3 6" xfId="54960"/>
    <cellStyle name="Normal 5 5 3 4" xfId="54961"/>
    <cellStyle name="Normal 5 5 3 4 2" xfId="54962"/>
    <cellStyle name="Normal 5 5 3 4 2 2" xfId="54963"/>
    <cellStyle name="Normal 5 5 3 4 2 2 2" xfId="54964"/>
    <cellStyle name="Normal 5 5 3 4 2 2 2 2" xfId="54965"/>
    <cellStyle name="Normal 5 5 3 4 2 2 2 2 2" xfId="54966"/>
    <cellStyle name="Normal 5 5 3 4 2 2 2 3" xfId="54967"/>
    <cellStyle name="Normal 5 5 3 4 2 2 3" xfId="54968"/>
    <cellStyle name="Normal 5 5 3 4 2 2 3 2" xfId="54969"/>
    <cellStyle name="Normal 5 5 3 4 2 2 4" xfId="54970"/>
    <cellStyle name="Normal 5 5 3 4 2 3" xfId="54971"/>
    <cellStyle name="Normal 5 5 3 4 2 3 2" xfId="54972"/>
    <cellStyle name="Normal 5 5 3 4 2 3 2 2" xfId="54973"/>
    <cellStyle name="Normal 5 5 3 4 2 3 3" xfId="54974"/>
    <cellStyle name="Normal 5 5 3 4 2 4" xfId="54975"/>
    <cellStyle name="Normal 5 5 3 4 2 4 2" xfId="54976"/>
    <cellStyle name="Normal 5 5 3 4 2 5" xfId="54977"/>
    <cellStyle name="Normal 5 5 3 4 3" xfId="54978"/>
    <cellStyle name="Normal 5 5 3 4 3 2" xfId="54979"/>
    <cellStyle name="Normal 5 5 3 4 3 2 2" xfId="54980"/>
    <cellStyle name="Normal 5 5 3 4 3 2 2 2" xfId="54981"/>
    <cellStyle name="Normal 5 5 3 4 3 2 3" xfId="54982"/>
    <cellStyle name="Normal 5 5 3 4 3 3" xfId="54983"/>
    <cellStyle name="Normal 5 5 3 4 3 3 2" xfId="54984"/>
    <cellStyle name="Normal 5 5 3 4 3 4" xfId="54985"/>
    <cellStyle name="Normal 5 5 3 4 4" xfId="54986"/>
    <cellStyle name="Normal 5 5 3 4 4 2" xfId="54987"/>
    <cellStyle name="Normal 5 5 3 4 4 2 2" xfId="54988"/>
    <cellStyle name="Normal 5 5 3 4 4 3" xfId="54989"/>
    <cellStyle name="Normal 5 5 3 4 5" xfId="54990"/>
    <cellStyle name="Normal 5 5 3 4 5 2" xfId="54991"/>
    <cellStyle name="Normal 5 5 3 4 6" xfId="54992"/>
    <cellStyle name="Normal 5 5 3 5" xfId="54993"/>
    <cellStyle name="Normal 5 5 3 5 2" xfId="54994"/>
    <cellStyle name="Normal 5 5 3 5 2 2" xfId="54995"/>
    <cellStyle name="Normal 5 5 3 5 2 2 2" xfId="54996"/>
    <cellStyle name="Normal 5 5 3 5 2 2 2 2" xfId="54997"/>
    <cellStyle name="Normal 5 5 3 5 2 2 2 2 2" xfId="54998"/>
    <cellStyle name="Normal 5 5 3 5 2 2 2 3" xfId="54999"/>
    <cellStyle name="Normal 5 5 3 5 2 2 3" xfId="55000"/>
    <cellStyle name="Normal 5 5 3 5 2 2 3 2" xfId="55001"/>
    <cellStyle name="Normal 5 5 3 5 2 2 4" xfId="55002"/>
    <cellStyle name="Normal 5 5 3 5 2 3" xfId="55003"/>
    <cellStyle name="Normal 5 5 3 5 2 3 2" xfId="55004"/>
    <cellStyle name="Normal 5 5 3 5 2 3 2 2" xfId="55005"/>
    <cellStyle name="Normal 5 5 3 5 2 3 3" xfId="55006"/>
    <cellStyle name="Normal 5 5 3 5 2 4" xfId="55007"/>
    <cellStyle name="Normal 5 5 3 5 2 4 2" xfId="55008"/>
    <cellStyle name="Normal 5 5 3 5 2 5" xfId="55009"/>
    <cellStyle name="Normal 5 5 3 5 3" xfId="55010"/>
    <cellStyle name="Normal 5 5 3 5 3 2" xfId="55011"/>
    <cellStyle name="Normal 5 5 3 5 3 2 2" xfId="55012"/>
    <cellStyle name="Normal 5 5 3 5 3 2 2 2" xfId="55013"/>
    <cellStyle name="Normal 5 5 3 5 3 2 3" xfId="55014"/>
    <cellStyle name="Normal 5 5 3 5 3 3" xfId="55015"/>
    <cellStyle name="Normal 5 5 3 5 3 3 2" xfId="55016"/>
    <cellStyle name="Normal 5 5 3 5 3 4" xfId="55017"/>
    <cellStyle name="Normal 5 5 3 5 4" xfId="55018"/>
    <cellStyle name="Normal 5 5 3 5 4 2" xfId="55019"/>
    <cellStyle name="Normal 5 5 3 5 4 2 2" xfId="55020"/>
    <cellStyle name="Normal 5 5 3 5 4 3" xfId="55021"/>
    <cellStyle name="Normal 5 5 3 5 5" xfId="55022"/>
    <cellStyle name="Normal 5 5 3 5 5 2" xfId="55023"/>
    <cellStyle name="Normal 5 5 3 5 6" xfId="55024"/>
    <cellStyle name="Normal 5 5 3 6" xfId="55025"/>
    <cellStyle name="Normal 5 5 3 6 2" xfId="55026"/>
    <cellStyle name="Normal 5 5 3 6 2 2" xfId="55027"/>
    <cellStyle name="Normal 5 5 3 6 2 2 2" xfId="55028"/>
    <cellStyle name="Normal 5 5 3 6 2 2 2 2" xfId="55029"/>
    <cellStyle name="Normal 5 5 3 6 2 2 3" xfId="55030"/>
    <cellStyle name="Normal 5 5 3 6 2 3" xfId="55031"/>
    <cellStyle name="Normal 5 5 3 6 2 3 2" xfId="55032"/>
    <cellStyle name="Normal 5 5 3 6 2 4" xfId="55033"/>
    <cellStyle name="Normal 5 5 3 6 3" xfId="55034"/>
    <cellStyle name="Normal 5 5 3 6 3 2" xfId="55035"/>
    <cellStyle name="Normal 5 5 3 6 3 2 2" xfId="55036"/>
    <cellStyle name="Normal 5 5 3 6 3 3" xfId="55037"/>
    <cellStyle name="Normal 5 5 3 6 4" xfId="55038"/>
    <cellStyle name="Normal 5 5 3 6 4 2" xfId="55039"/>
    <cellStyle name="Normal 5 5 3 6 5" xfId="55040"/>
    <cellStyle name="Normal 5 5 3 7" xfId="55041"/>
    <cellStyle name="Normal 5 5 3 7 2" xfId="55042"/>
    <cellStyle name="Normal 5 5 3 7 2 2" xfId="55043"/>
    <cellStyle name="Normal 5 5 3 7 2 2 2" xfId="55044"/>
    <cellStyle name="Normal 5 5 3 7 2 3" xfId="55045"/>
    <cellStyle name="Normal 5 5 3 7 3" xfId="55046"/>
    <cellStyle name="Normal 5 5 3 7 3 2" xfId="55047"/>
    <cellStyle name="Normal 5 5 3 7 4" xfId="55048"/>
    <cellStyle name="Normal 5 5 3 8" xfId="55049"/>
    <cellStyle name="Normal 5 5 3 8 2" xfId="55050"/>
    <cellStyle name="Normal 5 5 3 8 2 2" xfId="55051"/>
    <cellStyle name="Normal 5 5 3 8 3" xfId="55052"/>
    <cellStyle name="Normal 5 5 3 9" xfId="55053"/>
    <cellStyle name="Normal 5 5 3 9 2" xfId="55054"/>
    <cellStyle name="Normal 5 5 3 9 3" xfId="55055"/>
    <cellStyle name="Normal 5 5 4" xfId="55056"/>
    <cellStyle name="Normal 5 5 4 2" xfId="55057"/>
    <cellStyle name="Normal 5 5 4 2 2" xfId="55058"/>
    <cellStyle name="Normal 5 5 4 2 2 2" xfId="55059"/>
    <cellStyle name="Normal 5 5 4 2 2 2 2" xfId="55060"/>
    <cellStyle name="Normal 5 5 4 2 2 2 2 2" xfId="55061"/>
    <cellStyle name="Normal 5 5 4 2 2 2 2 2 2" xfId="55062"/>
    <cellStyle name="Normal 5 5 4 2 2 2 2 3" xfId="55063"/>
    <cellStyle name="Normal 5 5 4 2 2 2 3" xfId="55064"/>
    <cellStyle name="Normal 5 5 4 2 2 2 3 2" xfId="55065"/>
    <cellStyle name="Normal 5 5 4 2 2 2 4" xfId="55066"/>
    <cellStyle name="Normal 5 5 4 2 2 3" xfId="55067"/>
    <cellStyle name="Normal 5 5 4 2 2 3 2" xfId="55068"/>
    <cellStyle name="Normal 5 5 4 2 2 3 2 2" xfId="55069"/>
    <cellStyle name="Normal 5 5 4 2 2 3 3" xfId="55070"/>
    <cellStyle name="Normal 5 5 4 2 2 4" xfId="55071"/>
    <cellStyle name="Normal 5 5 4 2 2 4 2" xfId="55072"/>
    <cellStyle name="Normal 5 5 4 2 2 5" xfId="55073"/>
    <cellStyle name="Normal 5 5 4 2 3" xfId="55074"/>
    <cellStyle name="Normal 5 5 4 2 3 2" xfId="55075"/>
    <cellStyle name="Normal 5 5 4 2 3 2 2" xfId="55076"/>
    <cellStyle name="Normal 5 5 4 2 3 2 2 2" xfId="55077"/>
    <cellStyle name="Normal 5 5 4 2 3 2 3" xfId="55078"/>
    <cellStyle name="Normal 5 5 4 2 3 3" xfId="55079"/>
    <cellStyle name="Normal 5 5 4 2 3 3 2" xfId="55080"/>
    <cellStyle name="Normal 5 5 4 2 3 4" xfId="55081"/>
    <cellStyle name="Normal 5 5 4 2 4" xfId="55082"/>
    <cellStyle name="Normal 5 5 4 2 4 2" xfId="55083"/>
    <cellStyle name="Normal 5 5 4 2 4 2 2" xfId="55084"/>
    <cellStyle name="Normal 5 5 4 2 4 3" xfId="55085"/>
    <cellStyle name="Normal 5 5 4 2 5" xfId="55086"/>
    <cellStyle name="Normal 5 5 4 2 5 2" xfId="55087"/>
    <cellStyle name="Normal 5 5 4 2 6" xfId="55088"/>
    <cellStyle name="Normal 5 5 4 3" xfId="55089"/>
    <cellStyle name="Normal 5 5 4 3 2" xfId="55090"/>
    <cellStyle name="Normal 5 5 4 3 2 2" xfId="55091"/>
    <cellStyle name="Normal 5 5 4 3 2 2 2" xfId="55092"/>
    <cellStyle name="Normal 5 5 4 3 2 2 2 2" xfId="55093"/>
    <cellStyle name="Normal 5 5 4 3 2 2 2 2 2" xfId="55094"/>
    <cellStyle name="Normal 5 5 4 3 2 2 2 3" xfId="55095"/>
    <cellStyle name="Normal 5 5 4 3 2 2 3" xfId="55096"/>
    <cellStyle name="Normal 5 5 4 3 2 2 3 2" xfId="55097"/>
    <cellStyle name="Normal 5 5 4 3 2 2 4" xfId="55098"/>
    <cellStyle name="Normal 5 5 4 3 2 3" xfId="55099"/>
    <cellStyle name="Normal 5 5 4 3 2 3 2" xfId="55100"/>
    <cellStyle name="Normal 5 5 4 3 2 3 2 2" xfId="55101"/>
    <cellStyle name="Normal 5 5 4 3 2 3 3" xfId="55102"/>
    <cellStyle name="Normal 5 5 4 3 2 4" xfId="55103"/>
    <cellStyle name="Normal 5 5 4 3 2 4 2" xfId="55104"/>
    <cellStyle name="Normal 5 5 4 3 2 5" xfId="55105"/>
    <cellStyle name="Normal 5 5 4 3 3" xfId="55106"/>
    <cellStyle name="Normal 5 5 4 3 3 2" xfId="55107"/>
    <cellStyle name="Normal 5 5 4 3 3 2 2" xfId="55108"/>
    <cellStyle name="Normal 5 5 4 3 3 2 2 2" xfId="55109"/>
    <cellStyle name="Normal 5 5 4 3 3 2 3" xfId="55110"/>
    <cellStyle name="Normal 5 5 4 3 3 3" xfId="55111"/>
    <cellStyle name="Normal 5 5 4 3 3 3 2" xfId="55112"/>
    <cellStyle name="Normal 5 5 4 3 3 4" xfId="55113"/>
    <cellStyle name="Normal 5 5 4 3 4" xfId="55114"/>
    <cellStyle name="Normal 5 5 4 3 4 2" xfId="55115"/>
    <cellStyle name="Normal 5 5 4 3 4 2 2" xfId="55116"/>
    <cellStyle name="Normal 5 5 4 3 4 3" xfId="55117"/>
    <cellStyle name="Normal 5 5 4 3 5" xfId="55118"/>
    <cellStyle name="Normal 5 5 4 3 5 2" xfId="55119"/>
    <cellStyle name="Normal 5 5 4 3 6" xfId="55120"/>
    <cellStyle name="Normal 5 5 4 4" xfId="55121"/>
    <cellStyle name="Normal 5 5 4 4 2" xfId="55122"/>
    <cellStyle name="Normal 5 5 4 4 2 2" xfId="55123"/>
    <cellStyle name="Normal 5 5 4 4 2 2 2" xfId="55124"/>
    <cellStyle name="Normal 5 5 4 4 2 2 2 2" xfId="55125"/>
    <cellStyle name="Normal 5 5 4 4 2 2 3" xfId="55126"/>
    <cellStyle name="Normal 5 5 4 4 2 3" xfId="55127"/>
    <cellStyle name="Normal 5 5 4 4 2 3 2" xfId="55128"/>
    <cellStyle name="Normal 5 5 4 4 2 4" xfId="55129"/>
    <cellStyle name="Normal 5 5 4 4 3" xfId="55130"/>
    <cellStyle name="Normal 5 5 4 4 3 2" xfId="55131"/>
    <cellStyle name="Normal 5 5 4 4 3 2 2" xfId="55132"/>
    <cellStyle name="Normal 5 5 4 4 3 3" xfId="55133"/>
    <cellStyle name="Normal 5 5 4 4 4" xfId="55134"/>
    <cellStyle name="Normal 5 5 4 4 4 2" xfId="55135"/>
    <cellStyle name="Normal 5 5 4 4 5" xfId="55136"/>
    <cellStyle name="Normal 5 5 4 5" xfId="55137"/>
    <cellStyle name="Normal 5 5 4 5 2" xfId="55138"/>
    <cellStyle name="Normal 5 5 4 5 2 2" xfId="55139"/>
    <cellStyle name="Normal 5 5 4 5 2 2 2" xfId="55140"/>
    <cellStyle name="Normal 5 5 4 5 2 3" xfId="55141"/>
    <cellStyle name="Normal 5 5 4 5 3" xfId="55142"/>
    <cellStyle name="Normal 5 5 4 5 3 2" xfId="55143"/>
    <cellStyle name="Normal 5 5 4 5 4" xfId="55144"/>
    <cellStyle name="Normal 5 5 4 6" xfId="55145"/>
    <cellStyle name="Normal 5 5 4 6 2" xfId="55146"/>
    <cellStyle name="Normal 5 5 4 6 2 2" xfId="55147"/>
    <cellStyle name="Normal 5 5 4 6 3" xfId="55148"/>
    <cellStyle name="Normal 5 5 4 7" xfId="55149"/>
    <cellStyle name="Normal 5 5 4 7 2" xfId="55150"/>
    <cellStyle name="Normal 5 5 4 8" xfId="55151"/>
    <cellStyle name="Normal 5 5 5" xfId="55152"/>
    <cellStyle name="Normal 5 5 5 2" xfId="55153"/>
    <cellStyle name="Normal 5 5 5 2 2" xfId="55154"/>
    <cellStyle name="Normal 5 5 5 2 2 2" xfId="55155"/>
    <cellStyle name="Normal 5 5 5 2 2 2 2" xfId="55156"/>
    <cellStyle name="Normal 5 5 5 2 2 2 2 2" xfId="55157"/>
    <cellStyle name="Normal 5 5 5 2 2 2 3" xfId="55158"/>
    <cellStyle name="Normal 5 5 5 2 2 3" xfId="55159"/>
    <cellStyle name="Normal 5 5 5 2 2 3 2" xfId="55160"/>
    <cellStyle name="Normal 5 5 5 2 2 4" xfId="55161"/>
    <cellStyle name="Normal 5 5 5 2 3" xfId="55162"/>
    <cellStyle name="Normal 5 5 5 2 3 2" xfId="55163"/>
    <cellStyle name="Normal 5 5 5 2 3 2 2" xfId="55164"/>
    <cellStyle name="Normal 5 5 5 2 3 3" xfId="55165"/>
    <cellStyle name="Normal 5 5 5 2 4" xfId="55166"/>
    <cellStyle name="Normal 5 5 5 2 4 2" xfId="55167"/>
    <cellStyle name="Normal 5 5 5 2 5" xfId="55168"/>
    <cellStyle name="Normal 5 5 5 3" xfId="55169"/>
    <cellStyle name="Normal 5 5 5 3 2" xfId="55170"/>
    <cellStyle name="Normal 5 5 5 3 2 2" xfId="55171"/>
    <cellStyle name="Normal 5 5 5 3 2 2 2" xfId="55172"/>
    <cellStyle name="Normal 5 5 5 3 2 3" xfId="55173"/>
    <cellStyle name="Normal 5 5 5 3 3" xfId="55174"/>
    <cellStyle name="Normal 5 5 5 3 3 2" xfId="55175"/>
    <cellStyle name="Normal 5 5 5 3 4" xfId="55176"/>
    <cellStyle name="Normal 5 5 5 4" xfId="55177"/>
    <cellStyle name="Normal 5 5 5 4 2" xfId="55178"/>
    <cellStyle name="Normal 5 5 5 4 2 2" xfId="55179"/>
    <cellStyle name="Normal 5 5 5 4 3" xfId="55180"/>
    <cellStyle name="Normal 5 5 5 5" xfId="55181"/>
    <cellStyle name="Normal 5 5 5 5 2" xfId="55182"/>
    <cellStyle name="Normal 5 5 5 6" xfId="55183"/>
    <cellStyle name="Normal 5 5 6" xfId="55184"/>
    <cellStyle name="Normal 5 5 6 2" xfId="55185"/>
    <cellStyle name="Normal 5 5 6 2 2" xfId="55186"/>
    <cellStyle name="Normal 5 5 6 2 2 2" xfId="55187"/>
    <cellStyle name="Normal 5 5 6 2 2 2 2" xfId="55188"/>
    <cellStyle name="Normal 5 5 6 2 2 2 2 2" xfId="55189"/>
    <cellStyle name="Normal 5 5 6 2 2 2 3" xfId="55190"/>
    <cellStyle name="Normal 5 5 6 2 2 3" xfId="55191"/>
    <cellStyle name="Normal 5 5 6 2 2 3 2" xfId="55192"/>
    <cellStyle name="Normal 5 5 6 2 2 4" xfId="55193"/>
    <cellStyle name="Normal 5 5 6 2 3" xfId="55194"/>
    <cellStyle name="Normal 5 5 6 2 3 2" xfId="55195"/>
    <cellStyle name="Normal 5 5 6 2 3 2 2" xfId="55196"/>
    <cellStyle name="Normal 5 5 6 2 3 3" xfId="55197"/>
    <cellStyle name="Normal 5 5 6 2 4" xfId="55198"/>
    <cellStyle name="Normal 5 5 6 2 4 2" xfId="55199"/>
    <cellStyle name="Normal 5 5 6 2 5" xfId="55200"/>
    <cellStyle name="Normal 5 5 6 3" xfId="55201"/>
    <cellStyle name="Normal 5 5 6 3 2" xfId="55202"/>
    <cellStyle name="Normal 5 5 6 3 2 2" xfId="55203"/>
    <cellStyle name="Normal 5 5 6 3 2 2 2" xfId="55204"/>
    <cellStyle name="Normal 5 5 6 3 2 3" xfId="55205"/>
    <cellStyle name="Normal 5 5 6 3 3" xfId="55206"/>
    <cellStyle name="Normal 5 5 6 3 3 2" xfId="55207"/>
    <cellStyle name="Normal 5 5 6 3 4" xfId="55208"/>
    <cellStyle name="Normal 5 5 6 4" xfId="55209"/>
    <cellStyle name="Normal 5 5 6 4 2" xfId="55210"/>
    <cellStyle name="Normal 5 5 6 4 2 2" xfId="55211"/>
    <cellStyle name="Normal 5 5 6 4 3" xfId="55212"/>
    <cellStyle name="Normal 5 5 6 5" xfId="55213"/>
    <cellStyle name="Normal 5 5 6 5 2" xfId="55214"/>
    <cellStyle name="Normal 5 5 6 6" xfId="55215"/>
    <cellStyle name="Normal 5 5 7" xfId="55216"/>
    <cellStyle name="Normal 5 5 7 2" xfId="55217"/>
    <cellStyle name="Normal 5 5 7 2 2" xfId="55218"/>
    <cellStyle name="Normal 5 5 7 2 2 2" xfId="55219"/>
    <cellStyle name="Normal 5 5 7 2 2 2 2" xfId="55220"/>
    <cellStyle name="Normal 5 5 7 2 2 2 2 2" xfId="55221"/>
    <cellStyle name="Normal 5 5 7 2 2 2 3" xfId="55222"/>
    <cellStyle name="Normal 5 5 7 2 2 3" xfId="55223"/>
    <cellStyle name="Normal 5 5 7 2 2 3 2" xfId="55224"/>
    <cellStyle name="Normal 5 5 7 2 2 4" xfId="55225"/>
    <cellStyle name="Normal 5 5 7 2 3" xfId="55226"/>
    <cellStyle name="Normal 5 5 7 2 3 2" xfId="55227"/>
    <cellStyle name="Normal 5 5 7 2 3 2 2" xfId="55228"/>
    <cellStyle name="Normal 5 5 7 2 3 3" xfId="55229"/>
    <cellStyle name="Normal 5 5 7 2 4" xfId="55230"/>
    <cellStyle name="Normal 5 5 7 2 4 2" xfId="55231"/>
    <cellStyle name="Normal 5 5 7 2 5" xfId="55232"/>
    <cellStyle name="Normal 5 5 7 3" xfId="55233"/>
    <cellStyle name="Normal 5 5 7 3 2" xfId="55234"/>
    <cellStyle name="Normal 5 5 7 3 2 2" xfId="55235"/>
    <cellStyle name="Normal 5 5 7 3 2 2 2" xfId="55236"/>
    <cellStyle name="Normal 5 5 7 3 2 3" xfId="55237"/>
    <cellStyle name="Normal 5 5 7 3 3" xfId="55238"/>
    <cellStyle name="Normal 5 5 7 3 3 2" xfId="55239"/>
    <cellStyle name="Normal 5 5 7 3 4" xfId="55240"/>
    <cellStyle name="Normal 5 5 7 4" xfId="55241"/>
    <cellStyle name="Normal 5 5 7 4 2" xfId="55242"/>
    <cellStyle name="Normal 5 5 7 4 2 2" xfId="55243"/>
    <cellStyle name="Normal 5 5 7 4 3" xfId="55244"/>
    <cellStyle name="Normal 5 5 7 5" xfId="55245"/>
    <cellStyle name="Normal 5 5 7 5 2" xfId="55246"/>
    <cellStyle name="Normal 5 5 7 6" xfId="55247"/>
    <cellStyle name="Normal 5 5 8" xfId="55248"/>
    <cellStyle name="Normal 5 5 8 2" xfId="55249"/>
    <cellStyle name="Normal 5 5 8 2 2" xfId="55250"/>
    <cellStyle name="Normal 5 5 8 2 2 2" xfId="55251"/>
    <cellStyle name="Normal 5 5 8 2 2 2 2" xfId="55252"/>
    <cellStyle name="Normal 5 5 8 2 2 3" xfId="55253"/>
    <cellStyle name="Normal 5 5 8 2 3" xfId="55254"/>
    <cellStyle name="Normal 5 5 8 2 3 2" xfId="55255"/>
    <cellStyle name="Normal 5 5 8 2 4" xfId="55256"/>
    <cellStyle name="Normal 5 5 8 3" xfId="55257"/>
    <cellStyle name="Normal 5 5 8 3 2" xfId="55258"/>
    <cellStyle name="Normal 5 5 8 3 2 2" xfId="55259"/>
    <cellStyle name="Normal 5 5 8 3 3" xfId="55260"/>
    <cellStyle name="Normal 5 5 8 4" xfId="55261"/>
    <cellStyle name="Normal 5 5 8 4 2" xfId="55262"/>
    <cellStyle name="Normal 5 5 8 5" xfId="55263"/>
    <cellStyle name="Normal 5 5 9" xfId="55264"/>
    <cellStyle name="Normal 5 5 9 2" xfId="55265"/>
    <cellStyle name="Normal 5 5 9 2 2" xfId="55266"/>
    <cellStyle name="Normal 5 5 9 2 2 2" xfId="55267"/>
    <cellStyle name="Normal 5 5 9 2 3" xfId="55268"/>
    <cellStyle name="Normal 5 5 9 3" xfId="55269"/>
    <cellStyle name="Normal 5 5 9 3 2" xfId="55270"/>
    <cellStyle name="Normal 5 5 9 4" xfId="55271"/>
    <cellStyle name="Normal 5 6" xfId="55272"/>
    <cellStyle name="Normal 5 6 10" xfId="55273"/>
    <cellStyle name="Normal 5 6 10 2" xfId="55274"/>
    <cellStyle name="Normal 5 6 10 2 2" xfId="55275"/>
    <cellStyle name="Normal 5 6 10 3" xfId="55276"/>
    <cellStyle name="Normal 5 6 11" xfId="55277"/>
    <cellStyle name="Normal 5 6 11 2" xfId="55278"/>
    <cellStyle name="Normal 5 6 11 3" xfId="55279"/>
    <cellStyle name="Normal 5 6 12" xfId="55280"/>
    <cellStyle name="Normal 5 6 13" xfId="55281"/>
    <cellStyle name="Normal 5 6 2" xfId="55282"/>
    <cellStyle name="Normal 5 6 2 10" xfId="55283"/>
    <cellStyle name="Normal 5 6 2 11" xfId="55284"/>
    <cellStyle name="Normal 5 6 2 2" xfId="55285"/>
    <cellStyle name="Normal 5 6 2 2 2" xfId="55286"/>
    <cellStyle name="Normal 5 6 2 2 2 2" xfId="55287"/>
    <cellStyle name="Normal 5 6 2 2 2 2 2" xfId="55288"/>
    <cellStyle name="Normal 5 6 2 2 2 2 2 2" xfId="55289"/>
    <cellStyle name="Normal 5 6 2 2 2 2 2 2 2" xfId="55290"/>
    <cellStyle name="Normal 5 6 2 2 2 2 2 2 2 2" xfId="55291"/>
    <cellStyle name="Normal 5 6 2 2 2 2 2 2 3" xfId="55292"/>
    <cellStyle name="Normal 5 6 2 2 2 2 2 3" xfId="55293"/>
    <cellStyle name="Normal 5 6 2 2 2 2 2 3 2" xfId="55294"/>
    <cellStyle name="Normal 5 6 2 2 2 2 2 4" xfId="55295"/>
    <cellStyle name="Normal 5 6 2 2 2 2 3" xfId="55296"/>
    <cellStyle name="Normal 5 6 2 2 2 2 3 2" xfId="55297"/>
    <cellStyle name="Normal 5 6 2 2 2 2 3 2 2" xfId="55298"/>
    <cellStyle name="Normal 5 6 2 2 2 2 3 3" xfId="55299"/>
    <cellStyle name="Normal 5 6 2 2 2 2 4" xfId="55300"/>
    <cellStyle name="Normal 5 6 2 2 2 2 4 2" xfId="55301"/>
    <cellStyle name="Normal 5 6 2 2 2 2 5" xfId="55302"/>
    <cellStyle name="Normal 5 6 2 2 2 3" xfId="55303"/>
    <cellStyle name="Normal 5 6 2 2 2 3 2" xfId="55304"/>
    <cellStyle name="Normal 5 6 2 2 2 3 2 2" xfId="55305"/>
    <cellStyle name="Normal 5 6 2 2 2 3 2 2 2" xfId="55306"/>
    <cellStyle name="Normal 5 6 2 2 2 3 2 3" xfId="55307"/>
    <cellStyle name="Normal 5 6 2 2 2 3 3" xfId="55308"/>
    <cellStyle name="Normal 5 6 2 2 2 3 3 2" xfId="55309"/>
    <cellStyle name="Normal 5 6 2 2 2 3 4" xfId="55310"/>
    <cellStyle name="Normal 5 6 2 2 2 4" xfId="55311"/>
    <cellStyle name="Normal 5 6 2 2 2 4 2" xfId="55312"/>
    <cellStyle name="Normal 5 6 2 2 2 4 2 2" xfId="55313"/>
    <cellStyle name="Normal 5 6 2 2 2 4 3" xfId="55314"/>
    <cellStyle name="Normal 5 6 2 2 2 5" xfId="55315"/>
    <cellStyle name="Normal 5 6 2 2 2 5 2" xfId="55316"/>
    <cellStyle name="Normal 5 6 2 2 2 6" xfId="55317"/>
    <cellStyle name="Normal 5 6 2 2 3" xfId="55318"/>
    <cellStyle name="Normal 5 6 2 2 3 2" xfId="55319"/>
    <cellStyle name="Normal 5 6 2 2 3 2 2" xfId="55320"/>
    <cellStyle name="Normal 5 6 2 2 3 2 2 2" xfId="55321"/>
    <cellStyle name="Normal 5 6 2 2 3 2 2 2 2" xfId="55322"/>
    <cellStyle name="Normal 5 6 2 2 3 2 2 2 2 2" xfId="55323"/>
    <cellStyle name="Normal 5 6 2 2 3 2 2 2 3" xfId="55324"/>
    <cellStyle name="Normal 5 6 2 2 3 2 2 3" xfId="55325"/>
    <cellStyle name="Normal 5 6 2 2 3 2 2 3 2" xfId="55326"/>
    <cellStyle name="Normal 5 6 2 2 3 2 2 4" xfId="55327"/>
    <cellStyle name="Normal 5 6 2 2 3 2 3" xfId="55328"/>
    <cellStyle name="Normal 5 6 2 2 3 2 3 2" xfId="55329"/>
    <cellStyle name="Normal 5 6 2 2 3 2 3 2 2" xfId="55330"/>
    <cellStyle name="Normal 5 6 2 2 3 2 3 3" xfId="55331"/>
    <cellStyle name="Normal 5 6 2 2 3 2 4" xfId="55332"/>
    <cellStyle name="Normal 5 6 2 2 3 2 4 2" xfId="55333"/>
    <cellStyle name="Normal 5 6 2 2 3 2 5" xfId="55334"/>
    <cellStyle name="Normal 5 6 2 2 3 3" xfId="55335"/>
    <cellStyle name="Normal 5 6 2 2 3 3 2" xfId="55336"/>
    <cellStyle name="Normal 5 6 2 2 3 3 2 2" xfId="55337"/>
    <cellStyle name="Normal 5 6 2 2 3 3 2 2 2" xfId="55338"/>
    <cellStyle name="Normal 5 6 2 2 3 3 2 3" xfId="55339"/>
    <cellStyle name="Normal 5 6 2 2 3 3 3" xfId="55340"/>
    <cellStyle name="Normal 5 6 2 2 3 3 3 2" xfId="55341"/>
    <cellStyle name="Normal 5 6 2 2 3 3 4" xfId="55342"/>
    <cellStyle name="Normal 5 6 2 2 3 4" xfId="55343"/>
    <cellStyle name="Normal 5 6 2 2 3 4 2" xfId="55344"/>
    <cellStyle name="Normal 5 6 2 2 3 4 2 2" xfId="55345"/>
    <cellStyle name="Normal 5 6 2 2 3 4 3" xfId="55346"/>
    <cellStyle name="Normal 5 6 2 2 3 5" xfId="55347"/>
    <cellStyle name="Normal 5 6 2 2 3 5 2" xfId="55348"/>
    <cellStyle name="Normal 5 6 2 2 3 6" xfId="55349"/>
    <cellStyle name="Normal 5 6 2 2 4" xfId="55350"/>
    <cellStyle name="Normal 5 6 2 2 4 2" xfId="55351"/>
    <cellStyle name="Normal 5 6 2 2 4 2 2" xfId="55352"/>
    <cellStyle name="Normal 5 6 2 2 4 2 2 2" xfId="55353"/>
    <cellStyle name="Normal 5 6 2 2 4 2 2 2 2" xfId="55354"/>
    <cellStyle name="Normal 5 6 2 2 4 2 2 3" xfId="55355"/>
    <cellStyle name="Normal 5 6 2 2 4 2 3" xfId="55356"/>
    <cellStyle name="Normal 5 6 2 2 4 2 3 2" xfId="55357"/>
    <cellStyle name="Normal 5 6 2 2 4 2 4" xfId="55358"/>
    <cellStyle name="Normal 5 6 2 2 4 3" xfId="55359"/>
    <cellStyle name="Normal 5 6 2 2 4 3 2" xfId="55360"/>
    <cellStyle name="Normal 5 6 2 2 4 3 2 2" xfId="55361"/>
    <cellStyle name="Normal 5 6 2 2 4 3 3" xfId="55362"/>
    <cellStyle name="Normal 5 6 2 2 4 4" xfId="55363"/>
    <cellStyle name="Normal 5 6 2 2 4 4 2" xfId="55364"/>
    <cellStyle name="Normal 5 6 2 2 4 5" xfId="55365"/>
    <cellStyle name="Normal 5 6 2 2 5" xfId="55366"/>
    <cellStyle name="Normal 5 6 2 2 5 2" xfId="55367"/>
    <cellStyle name="Normal 5 6 2 2 5 2 2" xfId="55368"/>
    <cellStyle name="Normal 5 6 2 2 5 2 2 2" xfId="55369"/>
    <cellStyle name="Normal 5 6 2 2 5 2 3" xfId="55370"/>
    <cellStyle name="Normal 5 6 2 2 5 3" xfId="55371"/>
    <cellStyle name="Normal 5 6 2 2 5 3 2" xfId="55372"/>
    <cellStyle name="Normal 5 6 2 2 5 4" xfId="55373"/>
    <cellStyle name="Normal 5 6 2 2 6" xfId="55374"/>
    <cellStyle name="Normal 5 6 2 2 6 2" xfId="55375"/>
    <cellStyle name="Normal 5 6 2 2 6 2 2" xfId="55376"/>
    <cellStyle name="Normal 5 6 2 2 6 3" xfId="55377"/>
    <cellStyle name="Normal 5 6 2 2 7" xfId="55378"/>
    <cellStyle name="Normal 5 6 2 2 7 2" xfId="55379"/>
    <cellStyle name="Normal 5 6 2 2 8" xfId="55380"/>
    <cellStyle name="Normal 5 6 2 3" xfId="55381"/>
    <cellStyle name="Normal 5 6 2 3 2" xfId="55382"/>
    <cellStyle name="Normal 5 6 2 3 2 2" xfId="55383"/>
    <cellStyle name="Normal 5 6 2 3 2 2 2" xfId="55384"/>
    <cellStyle name="Normal 5 6 2 3 2 2 2 2" xfId="55385"/>
    <cellStyle name="Normal 5 6 2 3 2 2 2 2 2" xfId="55386"/>
    <cellStyle name="Normal 5 6 2 3 2 2 2 3" xfId="55387"/>
    <cellStyle name="Normal 5 6 2 3 2 2 3" xfId="55388"/>
    <cellStyle name="Normal 5 6 2 3 2 2 3 2" xfId="55389"/>
    <cellStyle name="Normal 5 6 2 3 2 2 4" xfId="55390"/>
    <cellStyle name="Normal 5 6 2 3 2 3" xfId="55391"/>
    <cellStyle name="Normal 5 6 2 3 2 3 2" xfId="55392"/>
    <cellStyle name="Normal 5 6 2 3 2 3 2 2" xfId="55393"/>
    <cellStyle name="Normal 5 6 2 3 2 3 3" xfId="55394"/>
    <cellStyle name="Normal 5 6 2 3 2 4" xfId="55395"/>
    <cellStyle name="Normal 5 6 2 3 2 4 2" xfId="55396"/>
    <cellStyle name="Normal 5 6 2 3 2 5" xfId="55397"/>
    <cellStyle name="Normal 5 6 2 3 3" xfId="55398"/>
    <cellStyle name="Normal 5 6 2 3 3 2" xfId="55399"/>
    <cellStyle name="Normal 5 6 2 3 3 2 2" xfId="55400"/>
    <cellStyle name="Normal 5 6 2 3 3 2 2 2" xfId="55401"/>
    <cellStyle name="Normal 5 6 2 3 3 2 3" xfId="55402"/>
    <cellStyle name="Normal 5 6 2 3 3 3" xfId="55403"/>
    <cellStyle name="Normal 5 6 2 3 3 3 2" xfId="55404"/>
    <cellStyle name="Normal 5 6 2 3 3 4" xfId="55405"/>
    <cellStyle name="Normal 5 6 2 3 4" xfId="55406"/>
    <cellStyle name="Normal 5 6 2 3 4 2" xfId="55407"/>
    <cellStyle name="Normal 5 6 2 3 4 2 2" xfId="55408"/>
    <cellStyle name="Normal 5 6 2 3 4 3" xfId="55409"/>
    <cellStyle name="Normal 5 6 2 3 5" xfId="55410"/>
    <cellStyle name="Normal 5 6 2 3 5 2" xfId="55411"/>
    <cellStyle name="Normal 5 6 2 3 6" xfId="55412"/>
    <cellStyle name="Normal 5 6 2 4" xfId="55413"/>
    <cellStyle name="Normal 5 6 2 4 2" xfId="55414"/>
    <cellStyle name="Normal 5 6 2 4 2 2" xfId="55415"/>
    <cellStyle name="Normal 5 6 2 4 2 2 2" xfId="55416"/>
    <cellStyle name="Normal 5 6 2 4 2 2 2 2" xfId="55417"/>
    <cellStyle name="Normal 5 6 2 4 2 2 2 2 2" xfId="55418"/>
    <cellStyle name="Normal 5 6 2 4 2 2 2 3" xfId="55419"/>
    <cellStyle name="Normal 5 6 2 4 2 2 3" xfId="55420"/>
    <cellStyle name="Normal 5 6 2 4 2 2 3 2" xfId="55421"/>
    <cellStyle name="Normal 5 6 2 4 2 2 4" xfId="55422"/>
    <cellStyle name="Normal 5 6 2 4 2 3" xfId="55423"/>
    <cellStyle name="Normal 5 6 2 4 2 3 2" xfId="55424"/>
    <cellStyle name="Normal 5 6 2 4 2 3 2 2" xfId="55425"/>
    <cellStyle name="Normal 5 6 2 4 2 3 3" xfId="55426"/>
    <cellStyle name="Normal 5 6 2 4 2 4" xfId="55427"/>
    <cellStyle name="Normal 5 6 2 4 2 4 2" xfId="55428"/>
    <cellStyle name="Normal 5 6 2 4 2 5" xfId="55429"/>
    <cellStyle name="Normal 5 6 2 4 3" xfId="55430"/>
    <cellStyle name="Normal 5 6 2 4 3 2" xfId="55431"/>
    <cellStyle name="Normal 5 6 2 4 3 2 2" xfId="55432"/>
    <cellStyle name="Normal 5 6 2 4 3 2 2 2" xfId="55433"/>
    <cellStyle name="Normal 5 6 2 4 3 2 3" xfId="55434"/>
    <cellStyle name="Normal 5 6 2 4 3 3" xfId="55435"/>
    <cellStyle name="Normal 5 6 2 4 3 3 2" xfId="55436"/>
    <cellStyle name="Normal 5 6 2 4 3 4" xfId="55437"/>
    <cellStyle name="Normal 5 6 2 4 4" xfId="55438"/>
    <cellStyle name="Normal 5 6 2 4 4 2" xfId="55439"/>
    <cellStyle name="Normal 5 6 2 4 4 2 2" xfId="55440"/>
    <cellStyle name="Normal 5 6 2 4 4 3" xfId="55441"/>
    <cellStyle name="Normal 5 6 2 4 5" xfId="55442"/>
    <cellStyle name="Normal 5 6 2 4 5 2" xfId="55443"/>
    <cellStyle name="Normal 5 6 2 4 6" xfId="55444"/>
    <cellStyle name="Normal 5 6 2 5" xfId="55445"/>
    <cellStyle name="Normal 5 6 2 5 2" xfId="55446"/>
    <cellStyle name="Normal 5 6 2 5 2 2" xfId="55447"/>
    <cellStyle name="Normal 5 6 2 5 2 2 2" xfId="55448"/>
    <cellStyle name="Normal 5 6 2 5 2 2 2 2" xfId="55449"/>
    <cellStyle name="Normal 5 6 2 5 2 2 2 2 2" xfId="55450"/>
    <cellStyle name="Normal 5 6 2 5 2 2 2 3" xfId="55451"/>
    <cellStyle name="Normal 5 6 2 5 2 2 3" xfId="55452"/>
    <cellStyle name="Normal 5 6 2 5 2 2 3 2" xfId="55453"/>
    <cellStyle name="Normal 5 6 2 5 2 2 4" xfId="55454"/>
    <cellStyle name="Normal 5 6 2 5 2 3" xfId="55455"/>
    <cellStyle name="Normal 5 6 2 5 2 3 2" xfId="55456"/>
    <cellStyle name="Normal 5 6 2 5 2 3 2 2" xfId="55457"/>
    <cellStyle name="Normal 5 6 2 5 2 3 3" xfId="55458"/>
    <cellStyle name="Normal 5 6 2 5 2 4" xfId="55459"/>
    <cellStyle name="Normal 5 6 2 5 2 4 2" xfId="55460"/>
    <cellStyle name="Normal 5 6 2 5 2 5" xfId="55461"/>
    <cellStyle name="Normal 5 6 2 5 3" xfId="55462"/>
    <cellStyle name="Normal 5 6 2 5 3 2" xfId="55463"/>
    <cellStyle name="Normal 5 6 2 5 3 2 2" xfId="55464"/>
    <cellStyle name="Normal 5 6 2 5 3 2 2 2" xfId="55465"/>
    <cellStyle name="Normal 5 6 2 5 3 2 3" xfId="55466"/>
    <cellStyle name="Normal 5 6 2 5 3 3" xfId="55467"/>
    <cellStyle name="Normal 5 6 2 5 3 3 2" xfId="55468"/>
    <cellStyle name="Normal 5 6 2 5 3 4" xfId="55469"/>
    <cellStyle name="Normal 5 6 2 5 4" xfId="55470"/>
    <cellStyle name="Normal 5 6 2 5 4 2" xfId="55471"/>
    <cellStyle name="Normal 5 6 2 5 4 2 2" xfId="55472"/>
    <cellStyle name="Normal 5 6 2 5 4 3" xfId="55473"/>
    <cellStyle name="Normal 5 6 2 5 5" xfId="55474"/>
    <cellStyle name="Normal 5 6 2 5 5 2" xfId="55475"/>
    <cellStyle name="Normal 5 6 2 5 6" xfId="55476"/>
    <cellStyle name="Normal 5 6 2 6" xfId="55477"/>
    <cellStyle name="Normal 5 6 2 6 2" xfId="55478"/>
    <cellStyle name="Normal 5 6 2 6 2 2" xfId="55479"/>
    <cellStyle name="Normal 5 6 2 6 2 2 2" xfId="55480"/>
    <cellStyle name="Normal 5 6 2 6 2 2 2 2" xfId="55481"/>
    <cellStyle name="Normal 5 6 2 6 2 2 3" xfId="55482"/>
    <cellStyle name="Normal 5 6 2 6 2 3" xfId="55483"/>
    <cellStyle name="Normal 5 6 2 6 2 3 2" xfId="55484"/>
    <cellStyle name="Normal 5 6 2 6 2 4" xfId="55485"/>
    <cellStyle name="Normal 5 6 2 6 3" xfId="55486"/>
    <cellStyle name="Normal 5 6 2 6 3 2" xfId="55487"/>
    <cellStyle name="Normal 5 6 2 6 3 2 2" xfId="55488"/>
    <cellStyle name="Normal 5 6 2 6 3 3" xfId="55489"/>
    <cellStyle name="Normal 5 6 2 6 4" xfId="55490"/>
    <cellStyle name="Normal 5 6 2 6 4 2" xfId="55491"/>
    <cellStyle name="Normal 5 6 2 6 5" xfId="55492"/>
    <cellStyle name="Normal 5 6 2 7" xfId="55493"/>
    <cellStyle name="Normal 5 6 2 7 2" xfId="55494"/>
    <cellStyle name="Normal 5 6 2 7 2 2" xfId="55495"/>
    <cellStyle name="Normal 5 6 2 7 2 2 2" xfId="55496"/>
    <cellStyle name="Normal 5 6 2 7 2 3" xfId="55497"/>
    <cellStyle name="Normal 5 6 2 7 3" xfId="55498"/>
    <cellStyle name="Normal 5 6 2 7 3 2" xfId="55499"/>
    <cellStyle name="Normal 5 6 2 7 4" xfId="55500"/>
    <cellStyle name="Normal 5 6 2 8" xfId="55501"/>
    <cellStyle name="Normal 5 6 2 8 2" xfId="55502"/>
    <cellStyle name="Normal 5 6 2 8 2 2" xfId="55503"/>
    <cellStyle name="Normal 5 6 2 8 3" xfId="55504"/>
    <cellStyle name="Normal 5 6 2 9" xfId="55505"/>
    <cellStyle name="Normal 5 6 2 9 2" xfId="55506"/>
    <cellStyle name="Normal 5 6 2 9 3" xfId="55507"/>
    <cellStyle name="Normal 5 6 3" xfId="55508"/>
    <cellStyle name="Normal 5 6 3 10" xfId="55509"/>
    <cellStyle name="Normal 5 6 3 11" xfId="55510"/>
    <cellStyle name="Normal 5 6 3 2" xfId="55511"/>
    <cellStyle name="Normal 5 6 3 2 2" xfId="55512"/>
    <cellStyle name="Normal 5 6 3 2 2 2" xfId="55513"/>
    <cellStyle name="Normal 5 6 3 2 2 2 2" xfId="55514"/>
    <cellStyle name="Normal 5 6 3 2 2 2 2 2" xfId="55515"/>
    <cellStyle name="Normal 5 6 3 2 2 2 2 2 2" xfId="55516"/>
    <cellStyle name="Normal 5 6 3 2 2 2 2 2 2 2" xfId="55517"/>
    <cellStyle name="Normal 5 6 3 2 2 2 2 2 3" xfId="55518"/>
    <cellStyle name="Normal 5 6 3 2 2 2 2 3" xfId="55519"/>
    <cellStyle name="Normal 5 6 3 2 2 2 2 3 2" xfId="55520"/>
    <cellStyle name="Normal 5 6 3 2 2 2 2 4" xfId="55521"/>
    <cellStyle name="Normal 5 6 3 2 2 2 3" xfId="55522"/>
    <cellStyle name="Normal 5 6 3 2 2 2 3 2" xfId="55523"/>
    <cellStyle name="Normal 5 6 3 2 2 2 3 2 2" xfId="55524"/>
    <cellStyle name="Normal 5 6 3 2 2 2 3 3" xfId="55525"/>
    <cellStyle name="Normal 5 6 3 2 2 2 4" xfId="55526"/>
    <cellStyle name="Normal 5 6 3 2 2 2 4 2" xfId="55527"/>
    <cellStyle name="Normal 5 6 3 2 2 2 5" xfId="55528"/>
    <cellStyle name="Normal 5 6 3 2 2 3" xfId="55529"/>
    <cellStyle name="Normal 5 6 3 2 2 3 2" xfId="55530"/>
    <cellStyle name="Normal 5 6 3 2 2 3 2 2" xfId="55531"/>
    <cellStyle name="Normal 5 6 3 2 2 3 2 2 2" xfId="55532"/>
    <cellStyle name="Normal 5 6 3 2 2 3 2 3" xfId="55533"/>
    <cellStyle name="Normal 5 6 3 2 2 3 3" xfId="55534"/>
    <cellStyle name="Normal 5 6 3 2 2 3 3 2" xfId="55535"/>
    <cellStyle name="Normal 5 6 3 2 2 3 4" xfId="55536"/>
    <cellStyle name="Normal 5 6 3 2 2 4" xfId="55537"/>
    <cellStyle name="Normal 5 6 3 2 2 4 2" xfId="55538"/>
    <cellStyle name="Normal 5 6 3 2 2 4 2 2" xfId="55539"/>
    <cellStyle name="Normal 5 6 3 2 2 4 3" xfId="55540"/>
    <cellStyle name="Normal 5 6 3 2 2 5" xfId="55541"/>
    <cellStyle name="Normal 5 6 3 2 2 5 2" xfId="55542"/>
    <cellStyle name="Normal 5 6 3 2 2 6" xfId="55543"/>
    <cellStyle name="Normal 5 6 3 2 3" xfId="55544"/>
    <cellStyle name="Normal 5 6 3 2 3 2" xfId="55545"/>
    <cellStyle name="Normal 5 6 3 2 3 2 2" xfId="55546"/>
    <cellStyle name="Normal 5 6 3 2 3 2 2 2" xfId="55547"/>
    <cellStyle name="Normal 5 6 3 2 3 2 2 2 2" xfId="55548"/>
    <cellStyle name="Normal 5 6 3 2 3 2 2 2 2 2" xfId="55549"/>
    <cellStyle name="Normal 5 6 3 2 3 2 2 2 3" xfId="55550"/>
    <cellStyle name="Normal 5 6 3 2 3 2 2 3" xfId="55551"/>
    <cellStyle name="Normal 5 6 3 2 3 2 2 3 2" xfId="55552"/>
    <cellStyle name="Normal 5 6 3 2 3 2 2 4" xfId="55553"/>
    <cellStyle name="Normal 5 6 3 2 3 2 3" xfId="55554"/>
    <cellStyle name="Normal 5 6 3 2 3 2 3 2" xfId="55555"/>
    <cellStyle name="Normal 5 6 3 2 3 2 3 2 2" xfId="55556"/>
    <cellStyle name="Normal 5 6 3 2 3 2 3 3" xfId="55557"/>
    <cellStyle name="Normal 5 6 3 2 3 2 4" xfId="55558"/>
    <cellStyle name="Normal 5 6 3 2 3 2 4 2" xfId="55559"/>
    <cellStyle name="Normal 5 6 3 2 3 2 5" xfId="55560"/>
    <cellStyle name="Normal 5 6 3 2 3 3" xfId="55561"/>
    <cellStyle name="Normal 5 6 3 2 3 3 2" xfId="55562"/>
    <cellStyle name="Normal 5 6 3 2 3 3 2 2" xfId="55563"/>
    <cellStyle name="Normal 5 6 3 2 3 3 2 2 2" xfId="55564"/>
    <cellStyle name="Normal 5 6 3 2 3 3 2 3" xfId="55565"/>
    <cellStyle name="Normal 5 6 3 2 3 3 3" xfId="55566"/>
    <cellStyle name="Normal 5 6 3 2 3 3 3 2" xfId="55567"/>
    <cellStyle name="Normal 5 6 3 2 3 3 4" xfId="55568"/>
    <cellStyle name="Normal 5 6 3 2 3 4" xfId="55569"/>
    <cellStyle name="Normal 5 6 3 2 3 4 2" xfId="55570"/>
    <cellStyle name="Normal 5 6 3 2 3 4 2 2" xfId="55571"/>
    <cellStyle name="Normal 5 6 3 2 3 4 3" xfId="55572"/>
    <cellStyle name="Normal 5 6 3 2 3 5" xfId="55573"/>
    <cellStyle name="Normal 5 6 3 2 3 5 2" xfId="55574"/>
    <cellStyle name="Normal 5 6 3 2 3 6" xfId="55575"/>
    <cellStyle name="Normal 5 6 3 2 4" xfId="55576"/>
    <cellStyle name="Normal 5 6 3 2 4 2" xfId="55577"/>
    <cellStyle name="Normal 5 6 3 2 4 2 2" xfId="55578"/>
    <cellStyle name="Normal 5 6 3 2 4 2 2 2" xfId="55579"/>
    <cellStyle name="Normal 5 6 3 2 4 2 2 2 2" xfId="55580"/>
    <cellStyle name="Normal 5 6 3 2 4 2 2 3" xfId="55581"/>
    <cellStyle name="Normal 5 6 3 2 4 2 3" xfId="55582"/>
    <cellStyle name="Normal 5 6 3 2 4 2 3 2" xfId="55583"/>
    <cellStyle name="Normal 5 6 3 2 4 2 4" xfId="55584"/>
    <cellStyle name="Normal 5 6 3 2 4 3" xfId="55585"/>
    <cellStyle name="Normal 5 6 3 2 4 3 2" xfId="55586"/>
    <cellStyle name="Normal 5 6 3 2 4 3 2 2" xfId="55587"/>
    <cellStyle name="Normal 5 6 3 2 4 3 3" xfId="55588"/>
    <cellStyle name="Normal 5 6 3 2 4 4" xfId="55589"/>
    <cellStyle name="Normal 5 6 3 2 4 4 2" xfId="55590"/>
    <cellStyle name="Normal 5 6 3 2 4 5" xfId="55591"/>
    <cellStyle name="Normal 5 6 3 2 5" xfId="55592"/>
    <cellStyle name="Normal 5 6 3 2 5 2" xfId="55593"/>
    <cellStyle name="Normal 5 6 3 2 5 2 2" xfId="55594"/>
    <cellStyle name="Normal 5 6 3 2 5 2 2 2" xfId="55595"/>
    <cellStyle name="Normal 5 6 3 2 5 2 3" xfId="55596"/>
    <cellStyle name="Normal 5 6 3 2 5 3" xfId="55597"/>
    <cellStyle name="Normal 5 6 3 2 5 3 2" xfId="55598"/>
    <cellStyle name="Normal 5 6 3 2 5 4" xfId="55599"/>
    <cellStyle name="Normal 5 6 3 2 6" xfId="55600"/>
    <cellStyle name="Normal 5 6 3 2 6 2" xfId="55601"/>
    <cellStyle name="Normal 5 6 3 2 6 2 2" xfId="55602"/>
    <cellStyle name="Normal 5 6 3 2 6 3" xfId="55603"/>
    <cellStyle name="Normal 5 6 3 2 7" xfId="55604"/>
    <cellStyle name="Normal 5 6 3 2 7 2" xfId="55605"/>
    <cellStyle name="Normal 5 6 3 2 8" xfId="55606"/>
    <cellStyle name="Normal 5 6 3 3" xfId="55607"/>
    <cellStyle name="Normal 5 6 3 3 2" xfId="55608"/>
    <cellStyle name="Normal 5 6 3 3 2 2" xfId="55609"/>
    <cellStyle name="Normal 5 6 3 3 2 2 2" xfId="55610"/>
    <cellStyle name="Normal 5 6 3 3 2 2 2 2" xfId="55611"/>
    <cellStyle name="Normal 5 6 3 3 2 2 2 2 2" xfId="55612"/>
    <cellStyle name="Normal 5 6 3 3 2 2 2 3" xfId="55613"/>
    <cellStyle name="Normal 5 6 3 3 2 2 3" xfId="55614"/>
    <cellStyle name="Normal 5 6 3 3 2 2 3 2" xfId="55615"/>
    <cellStyle name="Normal 5 6 3 3 2 2 4" xfId="55616"/>
    <cellStyle name="Normal 5 6 3 3 2 3" xfId="55617"/>
    <cellStyle name="Normal 5 6 3 3 2 3 2" xfId="55618"/>
    <cellStyle name="Normal 5 6 3 3 2 3 2 2" xfId="55619"/>
    <cellStyle name="Normal 5 6 3 3 2 3 3" xfId="55620"/>
    <cellStyle name="Normal 5 6 3 3 2 4" xfId="55621"/>
    <cellStyle name="Normal 5 6 3 3 2 4 2" xfId="55622"/>
    <cellStyle name="Normal 5 6 3 3 2 5" xfId="55623"/>
    <cellStyle name="Normal 5 6 3 3 3" xfId="55624"/>
    <cellStyle name="Normal 5 6 3 3 3 2" xfId="55625"/>
    <cellStyle name="Normal 5 6 3 3 3 2 2" xfId="55626"/>
    <cellStyle name="Normal 5 6 3 3 3 2 2 2" xfId="55627"/>
    <cellStyle name="Normal 5 6 3 3 3 2 3" xfId="55628"/>
    <cellStyle name="Normal 5 6 3 3 3 3" xfId="55629"/>
    <cellStyle name="Normal 5 6 3 3 3 3 2" xfId="55630"/>
    <cellStyle name="Normal 5 6 3 3 3 4" xfId="55631"/>
    <cellStyle name="Normal 5 6 3 3 4" xfId="55632"/>
    <cellStyle name="Normal 5 6 3 3 4 2" xfId="55633"/>
    <cellStyle name="Normal 5 6 3 3 4 2 2" xfId="55634"/>
    <cellStyle name="Normal 5 6 3 3 4 3" xfId="55635"/>
    <cellStyle name="Normal 5 6 3 3 5" xfId="55636"/>
    <cellStyle name="Normal 5 6 3 3 5 2" xfId="55637"/>
    <cellStyle name="Normal 5 6 3 3 6" xfId="55638"/>
    <cellStyle name="Normal 5 6 3 4" xfId="55639"/>
    <cellStyle name="Normal 5 6 3 4 2" xfId="55640"/>
    <cellStyle name="Normal 5 6 3 4 2 2" xfId="55641"/>
    <cellStyle name="Normal 5 6 3 4 2 2 2" xfId="55642"/>
    <cellStyle name="Normal 5 6 3 4 2 2 2 2" xfId="55643"/>
    <cellStyle name="Normal 5 6 3 4 2 2 2 2 2" xfId="55644"/>
    <cellStyle name="Normal 5 6 3 4 2 2 2 3" xfId="55645"/>
    <cellStyle name="Normal 5 6 3 4 2 2 3" xfId="55646"/>
    <cellStyle name="Normal 5 6 3 4 2 2 3 2" xfId="55647"/>
    <cellStyle name="Normal 5 6 3 4 2 2 4" xfId="55648"/>
    <cellStyle name="Normal 5 6 3 4 2 3" xfId="55649"/>
    <cellStyle name="Normal 5 6 3 4 2 3 2" xfId="55650"/>
    <cellStyle name="Normal 5 6 3 4 2 3 2 2" xfId="55651"/>
    <cellStyle name="Normal 5 6 3 4 2 3 3" xfId="55652"/>
    <cellStyle name="Normal 5 6 3 4 2 4" xfId="55653"/>
    <cellStyle name="Normal 5 6 3 4 2 4 2" xfId="55654"/>
    <cellStyle name="Normal 5 6 3 4 2 5" xfId="55655"/>
    <cellStyle name="Normal 5 6 3 4 3" xfId="55656"/>
    <cellStyle name="Normal 5 6 3 4 3 2" xfId="55657"/>
    <cellStyle name="Normal 5 6 3 4 3 2 2" xfId="55658"/>
    <cellStyle name="Normal 5 6 3 4 3 2 2 2" xfId="55659"/>
    <cellStyle name="Normal 5 6 3 4 3 2 3" xfId="55660"/>
    <cellStyle name="Normal 5 6 3 4 3 3" xfId="55661"/>
    <cellStyle name="Normal 5 6 3 4 3 3 2" xfId="55662"/>
    <cellStyle name="Normal 5 6 3 4 3 4" xfId="55663"/>
    <cellStyle name="Normal 5 6 3 4 4" xfId="55664"/>
    <cellStyle name="Normal 5 6 3 4 4 2" xfId="55665"/>
    <cellStyle name="Normal 5 6 3 4 4 2 2" xfId="55666"/>
    <cellStyle name="Normal 5 6 3 4 4 3" xfId="55667"/>
    <cellStyle name="Normal 5 6 3 4 5" xfId="55668"/>
    <cellStyle name="Normal 5 6 3 4 5 2" xfId="55669"/>
    <cellStyle name="Normal 5 6 3 4 6" xfId="55670"/>
    <cellStyle name="Normal 5 6 3 5" xfId="55671"/>
    <cellStyle name="Normal 5 6 3 5 2" xfId="55672"/>
    <cellStyle name="Normal 5 6 3 5 2 2" xfId="55673"/>
    <cellStyle name="Normal 5 6 3 5 2 2 2" xfId="55674"/>
    <cellStyle name="Normal 5 6 3 5 2 2 2 2" xfId="55675"/>
    <cellStyle name="Normal 5 6 3 5 2 2 2 2 2" xfId="55676"/>
    <cellStyle name="Normal 5 6 3 5 2 2 2 3" xfId="55677"/>
    <cellStyle name="Normal 5 6 3 5 2 2 3" xfId="55678"/>
    <cellStyle name="Normal 5 6 3 5 2 2 3 2" xfId="55679"/>
    <cellStyle name="Normal 5 6 3 5 2 2 4" xfId="55680"/>
    <cellStyle name="Normal 5 6 3 5 2 3" xfId="55681"/>
    <cellStyle name="Normal 5 6 3 5 2 3 2" xfId="55682"/>
    <cellStyle name="Normal 5 6 3 5 2 3 2 2" xfId="55683"/>
    <cellStyle name="Normal 5 6 3 5 2 3 3" xfId="55684"/>
    <cellStyle name="Normal 5 6 3 5 2 4" xfId="55685"/>
    <cellStyle name="Normal 5 6 3 5 2 4 2" xfId="55686"/>
    <cellStyle name="Normal 5 6 3 5 2 5" xfId="55687"/>
    <cellStyle name="Normal 5 6 3 5 3" xfId="55688"/>
    <cellStyle name="Normal 5 6 3 5 3 2" xfId="55689"/>
    <cellStyle name="Normal 5 6 3 5 3 2 2" xfId="55690"/>
    <cellStyle name="Normal 5 6 3 5 3 2 2 2" xfId="55691"/>
    <cellStyle name="Normal 5 6 3 5 3 2 3" xfId="55692"/>
    <cellStyle name="Normal 5 6 3 5 3 3" xfId="55693"/>
    <cellStyle name="Normal 5 6 3 5 3 3 2" xfId="55694"/>
    <cellStyle name="Normal 5 6 3 5 3 4" xfId="55695"/>
    <cellStyle name="Normal 5 6 3 5 4" xfId="55696"/>
    <cellStyle name="Normal 5 6 3 5 4 2" xfId="55697"/>
    <cellStyle name="Normal 5 6 3 5 4 2 2" xfId="55698"/>
    <cellStyle name="Normal 5 6 3 5 4 3" xfId="55699"/>
    <cellStyle name="Normal 5 6 3 5 5" xfId="55700"/>
    <cellStyle name="Normal 5 6 3 5 5 2" xfId="55701"/>
    <cellStyle name="Normal 5 6 3 5 6" xfId="55702"/>
    <cellStyle name="Normal 5 6 3 6" xfId="55703"/>
    <cellStyle name="Normal 5 6 3 6 2" xfId="55704"/>
    <cellStyle name="Normal 5 6 3 6 2 2" xfId="55705"/>
    <cellStyle name="Normal 5 6 3 6 2 2 2" xfId="55706"/>
    <cellStyle name="Normal 5 6 3 6 2 2 2 2" xfId="55707"/>
    <cellStyle name="Normal 5 6 3 6 2 2 3" xfId="55708"/>
    <cellStyle name="Normal 5 6 3 6 2 3" xfId="55709"/>
    <cellStyle name="Normal 5 6 3 6 2 3 2" xfId="55710"/>
    <cellStyle name="Normal 5 6 3 6 2 4" xfId="55711"/>
    <cellStyle name="Normal 5 6 3 6 3" xfId="55712"/>
    <cellStyle name="Normal 5 6 3 6 3 2" xfId="55713"/>
    <cellStyle name="Normal 5 6 3 6 3 2 2" xfId="55714"/>
    <cellStyle name="Normal 5 6 3 6 3 3" xfId="55715"/>
    <cellStyle name="Normal 5 6 3 6 4" xfId="55716"/>
    <cellStyle name="Normal 5 6 3 6 4 2" xfId="55717"/>
    <cellStyle name="Normal 5 6 3 6 5" xfId="55718"/>
    <cellStyle name="Normal 5 6 3 7" xfId="55719"/>
    <cellStyle name="Normal 5 6 3 7 2" xfId="55720"/>
    <cellStyle name="Normal 5 6 3 7 2 2" xfId="55721"/>
    <cellStyle name="Normal 5 6 3 7 2 2 2" xfId="55722"/>
    <cellStyle name="Normal 5 6 3 7 2 3" xfId="55723"/>
    <cellStyle name="Normal 5 6 3 7 3" xfId="55724"/>
    <cellStyle name="Normal 5 6 3 7 3 2" xfId="55725"/>
    <cellStyle name="Normal 5 6 3 7 4" xfId="55726"/>
    <cellStyle name="Normal 5 6 3 8" xfId="55727"/>
    <cellStyle name="Normal 5 6 3 8 2" xfId="55728"/>
    <cellStyle name="Normal 5 6 3 8 2 2" xfId="55729"/>
    <cellStyle name="Normal 5 6 3 8 3" xfId="55730"/>
    <cellStyle name="Normal 5 6 3 9" xfId="55731"/>
    <cellStyle name="Normal 5 6 3 9 2" xfId="55732"/>
    <cellStyle name="Normal 5 6 3 9 3" xfId="55733"/>
    <cellStyle name="Normal 5 6 4" xfId="55734"/>
    <cellStyle name="Normal 5 6 4 2" xfId="55735"/>
    <cellStyle name="Normal 5 6 4 2 2" xfId="55736"/>
    <cellStyle name="Normal 5 6 4 2 2 2" xfId="55737"/>
    <cellStyle name="Normal 5 6 4 2 2 2 2" xfId="55738"/>
    <cellStyle name="Normal 5 6 4 2 2 2 2 2" xfId="55739"/>
    <cellStyle name="Normal 5 6 4 2 2 2 2 2 2" xfId="55740"/>
    <cellStyle name="Normal 5 6 4 2 2 2 2 3" xfId="55741"/>
    <cellStyle name="Normal 5 6 4 2 2 2 3" xfId="55742"/>
    <cellStyle name="Normal 5 6 4 2 2 2 3 2" xfId="55743"/>
    <cellStyle name="Normal 5 6 4 2 2 2 4" xfId="55744"/>
    <cellStyle name="Normal 5 6 4 2 2 3" xfId="55745"/>
    <cellStyle name="Normal 5 6 4 2 2 3 2" xfId="55746"/>
    <cellStyle name="Normal 5 6 4 2 2 3 2 2" xfId="55747"/>
    <cellStyle name="Normal 5 6 4 2 2 3 3" xfId="55748"/>
    <cellStyle name="Normal 5 6 4 2 2 4" xfId="55749"/>
    <cellStyle name="Normal 5 6 4 2 2 4 2" xfId="55750"/>
    <cellStyle name="Normal 5 6 4 2 2 5" xfId="55751"/>
    <cellStyle name="Normal 5 6 4 2 3" xfId="55752"/>
    <cellStyle name="Normal 5 6 4 2 3 2" xfId="55753"/>
    <cellStyle name="Normal 5 6 4 2 3 2 2" xfId="55754"/>
    <cellStyle name="Normal 5 6 4 2 3 2 2 2" xfId="55755"/>
    <cellStyle name="Normal 5 6 4 2 3 2 3" xfId="55756"/>
    <cellStyle name="Normal 5 6 4 2 3 3" xfId="55757"/>
    <cellStyle name="Normal 5 6 4 2 3 3 2" xfId="55758"/>
    <cellStyle name="Normal 5 6 4 2 3 4" xfId="55759"/>
    <cellStyle name="Normal 5 6 4 2 4" xfId="55760"/>
    <cellStyle name="Normal 5 6 4 2 4 2" xfId="55761"/>
    <cellStyle name="Normal 5 6 4 2 4 2 2" xfId="55762"/>
    <cellStyle name="Normal 5 6 4 2 4 3" xfId="55763"/>
    <cellStyle name="Normal 5 6 4 2 5" xfId="55764"/>
    <cellStyle name="Normal 5 6 4 2 5 2" xfId="55765"/>
    <cellStyle name="Normal 5 6 4 2 6" xfId="55766"/>
    <cellStyle name="Normal 5 6 4 3" xfId="55767"/>
    <cellStyle name="Normal 5 6 4 3 2" xfId="55768"/>
    <cellStyle name="Normal 5 6 4 3 2 2" xfId="55769"/>
    <cellStyle name="Normal 5 6 4 3 2 2 2" xfId="55770"/>
    <cellStyle name="Normal 5 6 4 3 2 2 2 2" xfId="55771"/>
    <cellStyle name="Normal 5 6 4 3 2 2 2 2 2" xfId="55772"/>
    <cellStyle name="Normal 5 6 4 3 2 2 2 3" xfId="55773"/>
    <cellStyle name="Normal 5 6 4 3 2 2 3" xfId="55774"/>
    <cellStyle name="Normal 5 6 4 3 2 2 3 2" xfId="55775"/>
    <cellStyle name="Normal 5 6 4 3 2 2 4" xfId="55776"/>
    <cellStyle name="Normal 5 6 4 3 2 3" xfId="55777"/>
    <cellStyle name="Normal 5 6 4 3 2 3 2" xfId="55778"/>
    <cellStyle name="Normal 5 6 4 3 2 3 2 2" xfId="55779"/>
    <cellStyle name="Normal 5 6 4 3 2 3 3" xfId="55780"/>
    <cellStyle name="Normal 5 6 4 3 2 4" xfId="55781"/>
    <cellStyle name="Normal 5 6 4 3 2 4 2" xfId="55782"/>
    <cellStyle name="Normal 5 6 4 3 2 5" xfId="55783"/>
    <cellStyle name="Normal 5 6 4 3 3" xfId="55784"/>
    <cellStyle name="Normal 5 6 4 3 3 2" xfId="55785"/>
    <cellStyle name="Normal 5 6 4 3 3 2 2" xfId="55786"/>
    <cellStyle name="Normal 5 6 4 3 3 2 2 2" xfId="55787"/>
    <cellStyle name="Normal 5 6 4 3 3 2 3" xfId="55788"/>
    <cellStyle name="Normal 5 6 4 3 3 3" xfId="55789"/>
    <cellStyle name="Normal 5 6 4 3 3 3 2" xfId="55790"/>
    <cellStyle name="Normal 5 6 4 3 3 4" xfId="55791"/>
    <cellStyle name="Normal 5 6 4 3 4" xfId="55792"/>
    <cellStyle name="Normal 5 6 4 3 4 2" xfId="55793"/>
    <cellStyle name="Normal 5 6 4 3 4 2 2" xfId="55794"/>
    <cellStyle name="Normal 5 6 4 3 4 3" xfId="55795"/>
    <cellStyle name="Normal 5 6 4 3 5" xfId="55796"/>
    <cellStyle name="Normal 5 6 4 3 5 2" xfId="55797"/>
    <cellStyle name="Normal 5 6 4 3 6" xfId="55798"/>
    <cellStyle name="Normal 5 6 4 4" xfId="55799"/>
    <cellStyle name="Normal 5 6 4 4 2" xfId="55800"/>
    <cellStyle name="Normal 5 6 4 4 2 2" xfId="55801"/>
    <cellStyle name="Normal 5 6 4 4 2 2 2" xfId="55802"/>
    <cellStyle name="Normal 5 6 4 4 2 2 2 2" xfId="55803"/>
    <cellStyle name="Normal 5 6 4 4 2 2 3" xfId="55804"/>
    <cellStyle name="Normal 5 6 4 4 2 3" xfId="55805"/>
    <cellStyle name="Normal 5 6 4 4 2 3 2" xfId="55806"/>
    <cellStyle name="Normal 5 6 4 4 2 4" xfId="55807"/>
    <cellStyle name="Normal 5 6 4 4 3" xfId="55808"/>
    <cellStyle name="Normal 5 6 4 4 3 2" xfId="55809"/>
    <cellStyle name="Normal 5 6 4 4 3 2 2" xfId="55810"/>
    <cellStyle name="Normal 5 6 4 4 3 3" xfId="55811"/>
    <cellStyle name="Normal 5 6 4 4 4" xfId="55812"/>
    <cellStyle name="Normal 5 6 4 4 4 2" xfId="55813"/>
    <cellStyle name="Normal 5 6 4 4 5" xfId="55814"/>
    <cellStyle name="Normal 5 6 4 5" xfId="55815"/>
    <cellStyle name="Normal 5 6 4 5 2" xfId="55816"/>
    <cellStyle name="Normal 5 6 4 5 2 2" xfId="55817"/>
    <cellStyle name="Normal 5 6 4 5 2 2 2" xfId="55818"/>
    <cellStyle name="Normal 5 6 4 5 2 3" xfId="55819"/>
    <cellStyle name="Normal 5 6 4 5 3" xfId="55820"/>
    <cellStyle name="Normal 5 6 4 5 3 2" xfId="55821"/>
    <cellStyle name="Normal 5 6 4 5 4" xfId="55822"/>
    <cellStyle name="Normal 5 6 4 6" xfId="55823"/>
    <cellStyle name="Normal 5 6 4 6 2" xfId="55824"/>
    <cellStyle name="Normal 5 6 4 6 2 2" xfId="55825"/>
    <cellStyle name="Normal 5 6 4 6 3" xfId="55826"/>
    <cellStyle name="Normal 5 6 4 7" xfId="55827"/>
    <cellStyle name="Normal 5 6 4 7 2" xfId="55828"/>
    <cellStyle name="Normal 5 6 4 8" xfId="55829"/>
    <cellStyle name="Normal 5 6 5" xfId="55830"/>
    <cellStyle name="Normal 5 6 5 2" xfId="55831"/>
    <cellStyle name="Normal 5 6 5 2 2" xfId="55832"/>
    <cellStyle name="Normal 5 6 5 2 2 2" xfId="55833"/>
    <cellStyle name="Normal 5 6 5 2 2 2 2" xfId="55834"/>
    <cellStyle name="Normal 5 6 5 2 2 2 2 2" xfId="55835"/>
    <cellStyle name="Normal 5 6 5 2 2 2 3" xfId="55836"/>
    <cellStyle name="Normal 5 6 5 2 2 3" xfId="55837"/>
    <cellStyle name="Normal 5 6 5 2 2 3 2" xfId="55838"/>
    <cellStyle name="Normal 5 6 5 2 2 4" xfId="55839"/>
    <cellStyle name="Normal 5 6 5 2 3" xfId="55840"/>
    <cellStyle name="Normal 5 6 5 2 3 2" xfId="55841"/>
    <cellStyle name="Normal 5 6 5 2 3 2 2" xfId="55842"/>
    <cellStyle name="Normal 5 6 5 2 3 3" xfId="55843"/>
    <cellStyle name="Normal 5 6 5 2 4" xfId="55844"/>
    <cellStyle name="Normal 5 6 5 2 4 2" xfId="55845"/>
    <cellStyle name="Normal 5 6 5 2 5" xfId="55846"/>
    <cellStyle name="Normal 5 6 5 3" xfId="55847"/>
    <cellStyle name="Normal 5 6 5 3 2" xfId="55848"/>
    <cellStyle name="Normal 5 6 5 3 2 2" xfId="55849"/>
    <cellStyle name="Normal 5 6 5 3 2 2 2" xfId="55850"/>
    <cellStyle name="Normal 5 6 5 3 2 3" xfId="55851"/>
    <cellStyle name="Normal 5 6 5 3 3" xfId="55852"/>
    <cellStyle name="Normal 5 6 5 3 3 2" xfId="55853"/>
    <cellStyle name="Normal 5 6 5 3 4" xfId="55854"/>
    <cellStyle name="Normal 5 6 5 4" xfId="55855"/>
    <cellStyle name="Normal 5 6 5 4 2" xfId="55856"/>
    <cellStyle name="Normal 5 6 5 4 2 2" xfId="55857"/>
    <cellStyle name="Normal 5 6 5 4 3" xfId="55858"/>
    <cellStyle name="Normal 5 6 5 5" xfId="55859"/>
    <cellStyle name="Normal 5 6 5 5 2" xfId="55860"/>
    <cellStyle name="Normal 5 6 5 6" xfId="55861"/>
    <cellStyle name="Normal 5 6 6" xfId="55862"/>
    <cellStyle name="Normal 5 6 6 2" xfId="55863"/>
    <cellStyle name="Normal 5 6 6 2 2" xfId="55864"/>
    <cellStyle name="Normal 5 6 6 2 2 2" xfId="55865"/>
    <cellStyle name="Normal 5 6 6 2 2 2 2" xfId="55866"/>
    <cellStyle name="Normal 5 6 6 2 2 2 2 2" xfId="55867"/>
    <cellStyle name="Normal 5 6 6 2 2 2 3" xfId="55868"/>
    <cellStyle name="Normal 5 6 6 2 2 3" xfId="55869"/>
    <cellStyle name="Normal 5 6 6 2 2 3 2" xfId="55870"/>
    <cellStyle name="Normal 5 6 6 2 2 4" xfId="55871"/>
    <cellStyle name="Normal 5 6 6 2 3" xfId="55872"/>
    <cellStyle name="Normal 5 6 6 2 3 2" xfId="55873"/>
    <cellStyle name="Normal 5 6 6 2 3 2 2" xfId="55874"/>
    <cellStyle name="Normal 5 6 6 2 3 3" xfId="55875"/>
    <cellStyle name="Normal 5 6 6 2 4" xfId="55876"/>
    <cellStyle name="Normal 5 6 6 2 4 2" xfId="55877"/>
    <cellStyle name="Normal 5 6 6 2 5" xfId="55878"/>
    <cellStyle name="Normal 5 6 6 3" xfId="55879"/>
    <cellStyle name="Normal 5 6 6 3 2" xfId="55880"/>
    <cellStyle name="Normal 5 6 6 3 2 2" xfId="55881"/>
    <cellStyle name="Normal 5 6 6 3 2 2 2" xfId="55882"/>
    <cellStyle name="Normal 5 6 6 3 2 3" xfId="55883"/>
    <cellStyle name="Normal 5 6 6 3 3" xfId="55884"/>
    <cellStyle name="Normal 5 6 6 3 3 2" xfId="55885"/>
    <cellStyle name="Normal 5 6 6 3 4" xfId="55886"/>
    <cellStyle name="Normal 5 6 6 4" xfId="55887"/>
    <cellStyle name="Normal 5 6 6 4 2" xfId="55888"/>
    <cellStyle name="Normal 5 6 6 4 2 2" xfId="55889"/>
    <cellStyle name="Normal 5 6 6 4 3" xfId="55890"/>
    <cellStyle name="Normal 5 6 6 5" xfId="55891"/>
    <cellStyle name="Normal 5 6 6 5 2" xfId="55892"/>
    <cellStyle name="Normal 5 6 6 6" xfId="55893"/>
    <cellStyle name="Normal 5 6 7" xfId="55894"/>
    <cellStyle name="Normal 5 6 7 2" xfId="55895"/>
    <cellStyle name="Normal 5 6 7 2 2" xfId="55896"/>
    <cellStyle name="Normal 5 6 7 2 2 2" xfId="55897"/>
    <cellStyle name="Normal 5 6 7 2 2 2 2" xfId="55898"/>
    <cellStyle name="Normal 5 6 7 2 2 2 2 2" xfId="55899"/>
    <cellStyle name="Normal 5 6 7 2 2 2 3" xfId="55900"/>
    <cellStyle name="Normal 5 6 7 2 2 3" xfId="55901"/>
    <cellStyle name="Normal 5 6 7 2 2 3 2" xfId="55902"/>
    <cellStyle name="Normal 5 6 7 2 2 4" xfId="55903"/>
    <cellStyle name="Normal 5 6 7 2 3" xfId="55904"/>
    <cellStyle name="Normal 5 6 7 2 3 2" xfId="55905"/>
    <cellStyle name="Normal 5 6 7 2 3 2 2" xfId="55906"/>
    <cellStyle name="Normal 5 6 7 2 3 3" xfId="55907"/>
    <cellStyle name="Normal 5 6 7 2 4" xfId="55908"/>
    <cellStyle name="Normal 5 6 7 2 4 2" xfId="55909"/>
    <cellStyle name="Normal 5 6 7 2 5" xfId="55910"/>
    <cellStyle name="Normal 5 6 7 3" xfId="55911"/>
    <cellStyle name="Normal 5 6 7 3 2" xfId="55912"/>
    <cellStyle name="Normal 5 6 7 3 2 2" xfId="55913"/>
    <cellStyle name="Normal 5 6 7 3 2 2 2" xfId="55914"/>
    <cellStyle name="Normal 5 6 7 3 2 3" xfId="55915"/>
    <cellStyle name="Normal 5 6 7 3 3" xfId="55916"/>
    <cellStyle name="Normal 5 6 7 3 3 2" xfId="55917"/>
    <cellStyle name="Normal 5 6 7 3 4" xfId="55918"/>
    <cellStyle name="Normal 5 6 7 4" xfId="55919"/>
    <cellStyle name="Normal 5 6 7 4 2" xfId="55920"/>
    <cellStyle name="Normal 5 6 7 4 2 2" xfId="55921"/>
    <cellStyle name="Normal 5 6 7 4 3" xfId="55922"/>
    <cellStyle name="Normal 5 6 7 5" xfId="55923"/>
    <cellStyle name="Normal 5 6 7 5 2" xfId="55924"/>
    <cellStyle name="Normal 5 6 7 6" xfId="55925"/>
    <cellStyle name="Normal 5 6 8" xfId="55926"/>
    <cellStyle name="Normal 5 6 8 2" xfId="55927"/>
    <cellStyle name="Normal 5 6 8 2 2" xfId="55928"/>
    <cellStyle name="Normal 5 6 8 2 2 2" xfId="55929"/>
    <cellStyle name="Normal 5 6 8 2 2 2 2" xfId="55930"/>
    <cellStyle name="Normal 5 6 8 2 2 3" xfId="55931"/>
    <cellStyle name="Normal 5 6 8 2 3" xfId="55932"/>
    <cellStyle name="Normal 5 6 8 2 3 2" xfId="55933"/>
    <cellStyle name="Normal 5 6 8 2 4" xfId="55934"/>
    <cellStyle name="Normal 5 6 8 3" xfId="55935"/>
    <cellStyle name="Normal 5 6 8 3 2" xfId="55936"/>
    <cellStyle name="Normal 5 6 8 3 2 2" xfId="55937"/>
    <cellStyle name="Normal 5 6 8 3 3" xfId="55938"/>
    <cellStyle name="Normal 5 6 8 4" xfId="55939"/>
    <cellStyle name="Normal 5 6 8 4 2" xfId="55940"/>
    <cellStyle name="Normal 5 6 8 5" xfId="55941"/>
    <cellStyle name="Normal 5 6 9" xfId="55942"/>
    <cellStyle name="Normal 5 6 9 2" xfId="55943"/>
    <cellStyle name="Normal 5 6 9 2 2" xfId="55944"/>
    <cellStyle name="Normal 5 6 9 2 2 2" xfId="55945"/>
    <cellStyle name="Normal 5 6 9 2 3" xfId="55946"/>
    <cellStyle name="Normal 5 6 9 3" xfId="55947"/>
    <cellStyle name="Normal 5 6 9 3 2" xfId="55948"/>
    <cellStyle name="Normal 5 6 9 4" xfId="55949"/>
    <cellStyle name="Normal 5 7" xfId="55950"/>
    <cellStyle name="Normal 5 7 10" xfId="55951"/>
    <cellStyle name="Normal 5 7 10 2" xfId="55952"/>
    <cellStyle name="Normal 5 7 10 3" xfId="55953"/>
    <cellStyle name="Normal 5 7 11" xfId="55954"/>
    <cellStyle name="Normal 5 7 12" xfId="55955"/>
    <cellStyle name="Normal 5 7 2" xfId="55956"/>
    <cellStyle name="Normal 5 7 2 10" xfId="55957"/>
    <cellStyle name="Normal 5 7 2 11" xfId="55958"/>
    <cellStyle name="Normal 5 7 2 2" xfId="55959"/>
    <cellStyle name="Normal 5 7 2 2 2" xfId="55960"/>
    <cellStyle name="Normal 5 7 2 2 2 2" xfId="55961"/>
    <cellStyle name="Normal 5 7 2 2 2 2 2" xfId="55962"/>
    <cellStyle name="Normal 5 7 2 2 2 2 2 2" xfId="55963"/>
    <cellStyle name="Normal 5 7 2 2 2 2 2 2 2" xfId="55964"/>
    <cellStyle name="Normal 5 7 2 2 2 2 2 2 2 2" xfId="55965"/>
    <cellStyle name="Normal 5 7 2 2 2 2 2 2 3" xfId="55966"/>
    <cellStyle name="Normal 5 7 2 2 2 2 2 3" xfId="55967"/>
    <cellStyle name="Normal 5 7 2 2 2 2 2 3 2" xfId="55968"/>
    <cellStyle name="Normal 5 7 2 2 2 2 2 4" xfId="55969"/>
    <cellStyle name="Normal 5 7 2 2 2 2 3" xfId="55970"/>
    <cellStyle name="Normal 5 7 2 2 2 2 3 2" xfId="55971"/>
    <cellStyle name="Normal 5 7 2 2 2 2 3 2 2" xfId="55972"/>
    <cellStyle name="Normal 5 7 2 2 2 2 3 3" xfId="55973"/>
    <cellStyle name="Normal 5 7 2 2 2 2 4" xfId="55974"/>
    <cellStyle name="Normal 5 7 2 2 2 2 4 2" xfId="55975"/>
    <cellStyle name="Normal 5 7 2 2 2 2 5" xfId="55976"/>
    <cellStyle name="Normal 5 7 2 2 2 3" xfId="55977"/>
    <cellStyle name="Normal 5 7 2 2 2 3 2" xfId="55978"/>
    <cellStyle name="Normal 5 7 2 2 2 3 2 2" xfId="55979"/>
    <cellStyle name="Normal 5 7 2 2 2 3 2 2 2" xfId="55980"/>
    <cellStyle name="Normal 5 7 2 2 2 3 2 3" xfId="55981"/>
    <cellStyle name="Normal 5 7 2 2 2 3 3" xfId="55982"/>
    <cellStyle name="Normal 5 7 2 2 2 3 3 2" xfId="55983"/>
    <cellStyle name="Normal 5 7 2 2 2 3 4" xfId="55984"/>
    <cellStyle name="Normal 5 7 2 2 2 4" xfId="55985"/>
    <cellStyle name="Normal 5 7 2 2 2 4 2" xfId="55986"/>
    <cellStyle name="Normal 5 7 2 2 2 4 2 2" xfId="55987"/>
    <cellStyle name="Normal 5 7 2 2 2 4 3" xfId="55988"/>
    <cellStyle name="Normal 5 7 2 2 2 5" xfId="55989"/>
    <cellStyle name="Normal 5 7 2 2 2 5 2" xfId="55990"/>
    <cellStyle name="Normal 5 7 2 2 2 6" xfId="55991"/>
    <cellStyle name="Normal 5 7 2 2 3" xfId="55992"/>
    <cellStyle name="Normal 5 7 2 2 3 2" xfId="55993"/>
    <cellStyle name="Normal 5 7 2 2 3 2 2" xfId="55994"/>
    <cellStyle name="Normal 5 7 2 2 3 2 2 2" xfId="55995"/>
    <cellStyle name="Normal 5 7 2 2 3 2 2 2 2" xfId="55996"/>
    <cellStyle name="Normal 5 7 2 2 3 2 2 2 2 2" xfId="55997"/>
    <cellStyle name="Normal 5 7 2 2 3 2 2 2 3" xfId="55998"/>
    <cellStyle name="Normal 5 7 2 2 3 2 2 3" xfId="55999"/>
    <cellStyle name="Normal 5 7 2 2 3 2 2 3 2" xfId="56000"/>
    <cellStyle name="Normal 5 7 2 2 3 2 2 4" xfId="56001"/>
    <cellStyle name="Normal 5 7 2 2 3 2 3" xfId="56002"/>
    <cellStyle name="Normal 5 7 2 2 3 2 3 2" xfId="56003"/>
    <cellStyle name="Normal 5 7 2 2 3 2 3 2 2" xfId="56004"/>
    <cellStyle name="Normal 5 7 2 2 3 2 3 3" xfId="56005"/>
    <cellStyle name="Normal 5 7 2 2 3 2 4" xfId="56006"/>
    <cellStyle name="Normal 5 7 2 2 3 2 4 2" xfId="56007"/>
    <cellStyle name="Normal 5 7 2 2 3 2 5" xfId="56008"/>
    <cellStyle name="Normal 5 7 2 2 3 3" xfId="56009"/>
    <cellStyle name="Normal 5 7 2 2 3 3 2" xfId="56010"/>
    <cellStyle name="Normal 5 7 2 2 3 3 2 2" xfId="56011"/>
    <cellStyle name="Normal 5 7 2 2 3 3 2 2 2" xfId="56012"/>
    <cellStyle name="Normal 5 7 2 2 3 3 2 3" xfId="56013"/>
    <cellStyle name="Normal 5 7 2 2 3 3 3" xfId="56014"/>
    <cellStyle name="Normal 5 7 2 2 3 3 3 2" xfId="56015"/>
    <cellStyle name="Normal 5 7 2 2 3 3 4" xfId="56016"/>
    <cellStyle name="Normal 5 7 2 2 3 4" xfId="56017"/>
    <cellStyle name="Normal 5 7 2 2 3 4 2" xfId="56018"/>
    <cellStyle name="Normal 5 7 2 2 3 4 2 2" xfId="56019"/>
    <cellStyle name="Normal 5 7 2 2 3 4 3" xfId="56020"/>
    <cellStyle name="Normal 5 7 2 2 3 5" xfId="56021"/>
    <cellStyle name="Normal 5 7 2 2 3 5 2" xfId="56022"/>
    <cellStyle name="Normal 5 7 2 2 3 6" xfId="56023"/>
    <cellStyle name="Normal 5 7 2 2 4" xfId="56024"/>
    <cellStyle name="Normal 5 7 2 2 4 2" xfId="56025"/>
    <cellStyle name="Normal 5 7 2 2 4 2 2" xfId="56026"/>
    <cellStyle name="Normal 5 7 2 2 4 2 2 2" xfId="56027"/>
    <cellStyle name="Normal 5 7 2 2 4 2 2 2 2" xfId="56028"/>
    <cellStyle name="Normal 5 7 2 2 4 2 2 3" xfId="56029"/>
    <cellStyle name="Normal 5 7 2 2 4 2 3" xfId="56030"/>
    <cellStyle name="Normal 5 7 2 2 4 2 3 2" xfId="56031"/>
    <cellStyle name="Normal 5 7 2 2 4 2 4" xfId="56032"/>
    <cellStyle name="Normal 5 7 2 2 4 3" xfId="56033"/>
    <cellStyle name="Normal 5 7 2 2 4 3 2" xfId="56034"/>
    <cellStyle name="Normal 5 7 2 2 4 3 2 2" xfId="56035"/>
    <cellStyle name="Normal 5 7 2 2 4 3 3" xfId="56036"/>
    <cellStyle name="Normal 5 7 2 2 4 4" xfId="56037"/>
    <cellStyle name="Normal 5 7 2 2 4 4 2" xfId="56038"/>
    <cellStyle name="Normal 5 7 2 2 4 5" xfId="56039"/>
    <cellStyle name="Normal 5 7 2 2 5" xfId="56040"/>
    <cellStyle name="Normal 5 7 2 2 5 2" xfId="56041"/>
    <cellStyle name="Normal 5 7 2 2 5 2 2" xfId="56042"/>
    <cellStyle name="Normal 5 7 2 2 5 2 2 2" xfId="56043"/>
    <cellStyle name="Normal 5 7 2 2 5 2 3" xfId="56044"/>
    <cellStyle name="Normal 5 7 2 2 5 3" xfId="56045"/>
    <cellStyle name="Normal 5 7 2 2 5 3 2" xfId="56046"/>
    <cellStyle name="Normal 5 7 2 2 5 4" xfId="56047"/>
    <cellStyle name="Normal 5 7 2 2 6" xfId="56048"/>
    <cellStyle name="Normal 5 7 2 2 6 2" xfId="56049"/>
    <cellStyle name="Normal 5 7 2 2 6 2 2" xfId="56050"/>
    <cellStyle name="Normal 5 7 2 2 6 3" xfId="56051"/>
    <cellStyle name="Normal 5 7 2 2 7" xfId="56052"/>
    <cellStyle name="Normal 5 7 2 2 7 2" xfId="56053"/>
    <cellStyle name="Normal 5 7 2 2 8" xfId="56054"/>
    <cellStyle name="Normal 5 7 2 3" xfId="56055"/>
    <cellStyle name="Normal 5 7 2 3 2" xfId="56056"/>
    <cellStyle name="Normal 5 7 2 3 2 2" xfId="56057"/>
    <cellStyle name="Normal 5 7 2 3 2 2 2" xfId="56058"/>
    <cellStyle name="Normal 5 7 2 3 2 2 2 2" xfId="56059"/>
    <cellStyle name="Normal 5 7 2 3 2 2 2 2 2" xfId="56060"/>
    <cellStyle name="Normal 5 7 2 3 2 2 2 3" xfId="56061"/>
    <cellStyle name="Normal 5 7 2 3 2 2 3" xfId="56062"/>
    <cellStyle name="Normal 5 7 2 3 2 2 3 2" xfId="56063"/>
    <cellStyle name="Normal 5 7 2 3 2 2 4" xfId="56064"/>
    <cellStyle name="Normal 5 7 2 3 2 3" xfId="56065"/>
    <cellStyle name="Normal 5 7 2 3 2 3 2" xfId="56066"/>
    <cellStyle name="Normal 5 7 2 3 2 3 2 2" xfId="56067"/>
    <cellStyle name="Normal 5 7 2 3 2 3 3" xfId="56068"/>
    <cellStyle name="Normal 5 7 2 3 2 4" xfId="56069"/>
    <cellStyle name="Normal 5 7 2 3 2 4 2" xfId="56070"/>
    <cellStyle name="Normal 5 7 2 3 2 5" xfId="56071"/>
    <cellStyle name="Normal 5 7 2 3 3" xfId="56072"/>
    <cellStyle name="Normal 5 7 2 3 3 2" xfId="56073"/>
    <cellStyle name="Normal 5 7 2 3 3 2 2" xfId="56074"/>
    <cellStyle name="Normal 5 7 2 3 3 2 2 2" xfId="56075"/>
    <cellStyle name="Normal 5 7 2 3 3 2 3" xfId="56076"/>
    <cellStyle name="Normal 5 7 2 3 3 3" xfId="56077"/>
    <cellStyle name="Normal 5 7 2 3 3 3 2" xfId="56078"/>
    <cellStyle name="Normal 5 7 2 3 3 4" xfId="56079"/>
    <cellStyle name="Normal 5 7 2 3 4" xfId="56080"/>
    <cellStyle name="Normal 5 7 2 3 4 2" xfId="56081"/>
    <cellStyle name="Normal 5 7 2 3 4 2 2" xfId="56082"/>
    <cellStyle name="Normal 5 7 2 3 4 3" xfId="56083"/>
    <cellStyle name="Normal 5 7 2 3 5" xfId="56084"/>
    <cellStyle name="Normal 5 7 2 3 5 2" xfId="56085"/>
    <cellStyle name="Normal 5 7 2 3 6" xfId="56086"/>
    <cellStyle name="Normal 5 7 2 4" xfId="56087"/>
    <cellStyle name="Normal 5 7 2 4 2" xfId="56088"/>
    <cellStyle name="Normal 5 7 2 4 2 2" xfId="56089"/>
    <cellStyle name="Normal 5 7 2 4 2 2 2" xfId="56090"/>
    <cellStyle name="Normal 5 7 2 4 2 2 2 2" xfId="56091"/>
    <cellStyle name="Normal 5 7 2 4 2 2 2 2 2" xfId="56092"/>
    <cellStyle name="Normal 5 7 2 4 2 2 2 3" xfId="56093"/>
    <cellStyle name="Normal 5 7 2 4 2 2 3" xfId="56094"/>
    <cellStyle name="Normal 5 7 2 4 2 2 3 2" xfId="56095"/>
    <cellStyle name="Normal 5 7 2 4 2 2 4" xfId="56096"/>
    <cellStyle name="Normal 5 7 2 4 2 3" xfId="56097"/>
    <cellStyle name="Normal 5 7 2 4 2 3 2" xfId="56098"/>
    <cellStyle name="Normal 5 7 2 4 2 3 2 2" xfId="56099"/>
    <cellStyle name="Normal 5 7 2 4 2 3 3" xfId="56100"/>
    <cellStyle name="Normal 5 7 2 4 2 4" xfId="56101"/>
    <cellStyle name="Normal 5 7 2 4 2 4 2" xfId="56102"/>
    <cellStyle name="Normal 5 7 2 4 2 5" xfId="56103"/>
    <cellStyle name="Normal 5 7 2 4 3" xfId="56104"/>
    <cellStyle name="Normal 5 7 2 4 3 2" xfId="56105"/>
    <cellStyle name="Normal 5 7 2 4 3 2 2" xfId="56106"/>
    <cellStyle name="Normal 5 7 2 4 3 2 2 2" xfId="56107"/>
    <cellStyle name="Normal 5 7 2 4 3 2 3" xfId="56108"/>
    <cellStyle name="Normal 5 7 2 4 3 3" xfId="56109"/>
    <cellStyle name="Normal 5 7 2 4 3 3 2" xfId="56110"/>
    <cellStyle name="Normal 5 7 2 4 3 4" xfId="56111"/>
    <cellStyle name="Normal 5 7 2 4 4" xfId="56112"/>
    <cellStyle name="Normal 5 7 2 4 4 2" xfId="56113"/>
    <cellStyle name="Normal 5 7 2 4 4 2 2" xfId="56114"/>
    <cellStyle name="Normal 5 7 2 4 4 3" xfId="56115"/>
    <cellStyle name="Normal 5 7 2 4 5" xfId="56116"/>
    <cellStyle name="Normal 5 7 2 4 5 2" xfId="56117"/>
    <cellStyle name="Normal 5 7 2 4 6" xfId="56118"/>
    <cellStyle name="Normal 5 7 2 5" xfId="56119"/>
    <cellStyle name="Normal 5 7 2 5 2" xfId="56120"/>
    <cellStyle name="Normal 5 7 2 5 2 2" xfId="56121"/>
    <cellStyle name="Normal 5 7 2 5 2 2 2" xfId="56122"/>
    <cellStyle name="Normal 5 7 2 5 2 2 2 2" xfId="56123"/>
    <cellStyle name="Normal 5 7 2 5 2 2 2 2 2" xfId="56124"/>
    <cellStyle name="Normal 5 7 2 5 2 2 2 3" xfId="56125"/>
    <cellStyle name="Normal 5 7 2 5 2 2 3" xfId="56126"/>
    <cellStyle name="Normal 5 7 2 5 2 2 3 2" xfId="56127"/>
    <cellStyle name="Normal 5 7 2 5 2 2 4" xfId="56128"/>
    <cellStyle name="Normal 5 7 2 5 2 3" xfId="56129"/>
    <cellStyle name="Normal 5 7 2 5 2 3 2" xfId="56130"/>
    <cellStyle name="Normal 5 7 2 5 2 3 2 2" xfId="56131"/>
    <cellStyle name="Normal 5 7 2 5 2 3 3" xfId="56132"/>
    <cellStyle name="Normal 5 7 2 5 2 4" xfId="56133"/>
    <cellStyle name="Normal 5 7 2 5 2 4 2" xfId="56134"/>
    <cellStyle name="Normal 5 7 2 5 2 5" xfId="56135"/>
    <cellStyle name="Normal 5 7 2 5 3" xfId="56136"/>
    <cellStyle name="Normal 5 7 2 5 3 2" xfId="56137"/>
    <cellStyle name="Normal 5 7 2 5 3 2 2" xfId="56138"/>
    <cellStyle name="Normal 5 7 2 5 3 2 2 2" xfId="56139"/>
    <cellStyle name="Normal 5 7 2 5 3 2 3" xfId="56140"/>
    <cellStyle name="Normal 5 7 2 5 3 3" xfId="56141"/>
    <cellStyle name="Normal 5 7 2 5 3 3 2" xfId="56142"/>
    <cellStyle name="Normal 5 7 2 5 3 4" xfId="56143"/>
    <cellStyle name="Normal 5 7 2 5 4" xfId="56144"/>
    <cellStyle name="Normal 5 7 2 5 4 2" xfId="56145"/>
    <cellStyle name="Normal 5 7 2 5 4 2 2" xfId="56146"/>
    <cellStyle name="Normal 5 7 2 5 4 3" xfId="56147"/>
    <cellStyle name="Normal 5 7 2 5 5" xfId="56148"/>
    <cellStyle name="Normal 5 7 2 5 5 2" xfId="56149"/>
    <cellStyle name="Normal 5 7 2 5 6" xfId="56150"/>
    <cellStyle name="Normal 5 7 2 6" xfId="56151"/>
    <cellStyle name="Normal 5 7 2 6 2" xfId="56152"/>
    <cellStyle name="Normal 5 7 2 6 2 2" xfId="56153"/>
    <cellStyle name="Normal 5 7 2 6 2 2 2" xfId="56154"/>
    <cellStyle name="Normal 5 7 2 6 2 2 2 2" xfId="56155"/>
    <cellStyle name="Normal 5 7 2 6 2 2 3" xfId="56156"/>
    <cellStyle name="Normal 5 7 2 6 2 3" xfId="56157"/>
    <cellStyle name="Normal 5 7 2 6 2 3 2" xfId="56158"/>
    <cellStyle name="Normal 5 7 2 6 2 4" xfId="56159"/>
    <cellStyle name="Normal 5 7 2 6 3" xfId="56160"/>
    <cellStyle name="Normal 5 7 2 6 3 2" xfId="56161"/>
    <cellStyle name="Normal 5 7 2 6 3 2 2" xfId="56162"/>
    <cellStyle name="Normal 5 7 2 6 3 3" xfId="56163"/>
    <cellStyle name="Normal 5 7 2 6 4" xfId="56164"/>
    <cellStyle name="Normal 5 7 2 6 4 2" xfId="56165"/>
    <cellStyle name="Normal 5 7 2 6 5" xfId="56166"/>
    <cellStyle name="Normal 5 7 2 7" xfId="56167"/>
    <cellStyle name="Normal 5 7 2 7 2" xfId="56168"/>
    <cellStyle name="Normal 5 7 2 7 2 2" xfId="56169"/>
    <cellStyle name="Normal 5 7 2 7 2 2 2" xfId="56170"/>
    <cellStyle name="Normal 5 7 2 7 2 3" xfId="56171"/>
    <cellStyle name="Normal 5 7 2 7 3" xfId="56172"/>
    <cellStyle name="Normal 5 7 2 7 3 2" xfId="56173"/>
    <cellStyle name="Normal 5 7 2 7 4" xfId="56174"/>
    <cellStyle name="Normal 5 7 2 8" xfId="56175"/>
    <cellStyle name="Normal 5 7 2 8 2" xfId="56176"/>
    <cellStyle name="Normal 5 7 2 8 2 2" xfId="56177"/>
    <cellStyle name="Normal 5 7 2 8 3" xfId="56178"/>
    <cellStyle name="Normal 5 7 2 9" xfId="56179"/>
    <cellStyle name="Normal 5 7 2 9 2" xfId="56180"/>
    <cellStyle name="Normal 5 7 2 9 3" xfId="56181"/>
    <cellStyle name="Normal 5 7 3" xfId="56182"/>
    <cellStyle name="Normal 5 7 3 2" xfId="56183"/>
    <cellStyle name="Normal 5 7 3 2 2" xfId="56184"/>
    <cellStyle name="Normal 5 7 3 2 2 2" xfId="56185"/>
    <cellStyle name="Normal 5 7 3 2 2 2 2" xfId="56186"/>
    <cellStyle name="Normal 5 7 3 2 2 2 2 2" xfId="56187"/>
    <cellStyle name="Normal 5 7 3 2 2 2 2 2 2" xfId="56188"/>
    <cellStyle name="Normal 5 7 3 2 2 2 2 3" xfId="56189"/>
    <cellStyle name="Normal 5 7 3 2 2 2 3" xfId="56190"/>
    <cellStyle name="Normal 5 7 3 2 2 2 3 2" xfId="56191"/>
    <cellStyle name="Normal 5 7 3 2 2 2 4" xfId="56192"/>
    <cellStyle name="Normal 5 7 3 2 2 3" xfId="56193"/>
    <cellStyle name="Normal 5 7 3 2 2 3 2" xfId="56194"/>
    <cellStyle name="Normal 5 7 3 2 2 3 2 2" xfId="56195"/>
    <cellStyle name="Normal 5 7 3 2 2 3 3" xfId="56196"/>
    <cellStyle name="Normal 5 7 3 2 2 4" xfId="56197"/>
    <cellStyle name="Normal 5 7 3 2 2 4 2" xfId="56198"/>
    <cellStyle name="Normal 5 7 3 2 2 5" xfId="56199"/>
    <cellStyle name="Normal 5 7 3 2 3" xfId="56200"/>
    <cellStyle name="Normal 5 7 3 2 3 2" xfId="56201"/>
    <cellStyle name="Normal 5 7 3 2 3 2 2" xfId="56202"/>
    <cellStyle name="Normal 5 7 3 2 3 2 2 2" xfId="56203"/>
    <cellStyle name="Normal 5 7 3 2 3 2 3" xfId="56204"/>
    <cellStyle name="Normal 5 7 3 2 3 3" xfId="56205"/>
    <cellStyle name="Normal 5 7 3 2 3 3 2" xfId="56206"/>
    <cellStyle name="Normal 5 7 3 2 3 4" xfId="56207"/>
    <cellStyle name="Normal 5 7 3 2 4" xfId="56208"/>
    <cellStyle name="Normal 5 7 3 2 4 2" xfId="56209"/>
    <cellStyle name="Normal 5 7 3 2 4 2 2" xfId="56210"/>
    <cellStyle name="Normal 5 7 3 2 4 3" xfId="56211"/>
    <cellStyle name="Normal 5 7 3 2 5" xfId="56212"/>
    <cellStyle name="Normal 5 7 3 2 5 2" xfId="56213"/>
    <cellStyle name="Normal 5 7 3 2 6" xfId="56214"/>
    <cellStyle name="Normal 5 7 3 3" xfId="56215"/>
    <cellStyle name="Normal 5 7 3 3 2" xfId="56216"/>
    <cellStyle name="Normal 5 7 3 3 2 2" xfId="56217"/>
    <cellStyle name="Normal 5 7 3 3 2 2 2" xfId="56218"/>
    <cellStyle name="Normal 5 7 3 3 2 2 2 2" xfId="56219"/>
    <cellStyle name="Normal 5 7 3 3 2 2 2 2 2" xfId="56220"/>
    <cellStyle name="Normal 5 7 3 3 2 2 2 3" xfId="56221"/>
    <cellStyle name="Normal 5 7 3 3 2 2 3" xfId="56222"/>
    <cellStyle name="Normal 5 7 3 3 2 2 3 2" xfId="56223"/>
    <cellStyle name="Normal 5 7 3 3 2 2 4" xfId="56224"/>
    <cellStyle name="Normal 5 7 3 3 2 3" xfId="56225"/>
    <cellStyle name="Normal 5 7 3 3 2 3 2" xfId="56226"/>
    <cellStyle name="Normal 5 7 3 3 2 3 2 2" xfId="56227"/>
    <cellStyle name="Normal 5 7 3 3 2 3 3" xfId="56228"/>
    <cellStyle name="Normal 5 7 3 3 2 4" xfId="56229"/>
    <cellStyle name="Normal 5 7 3 3 2 4 2" xfId="56230"/>
    <cellStyle name="Normal 5 7 3 3 2 5" xfId="56231"/>
    <cellStyle name="Normal 5 7 3 3 3" xfId="56232"/>
    <cellStyle name="Normal 5 7 3 3 3 2" xfId="56233"/>
    <cellStyle name="Normal 5 7 3 3 3 2 2" xfId="56234"/>
    <cellStyle name="Normal 5 7 3 3 3 2 2 2" xfId="56235"/>
    <cellStyle name="Normal 5 7 3 3 3 2 3" xfId="56236"/>
    <cellStyle name="Normal 5 7 3 3 3 3" xfId="56237"/>
    <cellStyle name="Normal 5 7 3 3 3 3 2" xfId="56238"/>
    <cellStyle name="Normal 5 7 3 3 3 4" xfId="56239"/>
    <cellStyle name="Normal 5 7 3 3 4" xfId="56240"/>
    <cellStyle name="Normal 5 7 3 3 4 2" xfId="56241"/>
    <cellStyle name="Normal 5 7 3 3 4 2 2" xfId="56242"/>
    <cellStyle name="Normal 5 7 3 3 4 3" xfId="56243"/>
    <cellStyle name="Normal 5 7 3 3 5" xfId="56244"/>
    <cellStyle name="Normal 5 7 3 3 5 2" xfId="56245"/>
    <cellStyle name="Normal 5 7 3 3 6" xfId="56246"/>
    <cellStyle name="Normal 5 7 3 4" xfId="56247"/>
    <cellStyle name="Normal 5 7 3 4 2" xfId="56248"/>
    <cellStyle name="Normal 5 7 3 4 2 2" xfId="56249"/>
    <cellStyle name="Normal 5 7 3 4 2 2 2" xfId="56250"/>
    <cellStyle name="Normal 5 7 3 4 2 2 2 2" xfId="56251"/>
    <cellStyle name="Normal 5 7 3 4 2 2 3" xfId="56252"/>
    <cellStyle name="Normal 5 7 3 4 2 3" xfId="56253"/>
    <cellStyle name="Normal 5 7 3 4 2 3 2" xfId="56254"/>
    <cellStyle name="Normal 5 7 3 4 2 4" xfId="56255"/>
    <cellStyle name="Normal 5 7 3 4 3" xfId="56256"/>
    <cellStyle name="Normal 5 7 3 4 3 2" xfId="56257"/>
    <cellStyle name="Normal 5 7 3 4 3 2 2" xfId="56258"/>
    <cellStyle name="Normal 5 7 3 4 3 3" xfId="56259"/>
    <cellStyle name="Normal 5 7 3 4 4" xfId="56260"/>
    <cellStyle name="Normal 5 7 3 4 4 2" xfId="56261"/>
    <cellStyle name="Normal 5 7 3 4 5" xfId="56262"/>
    <cellStyle name="Normal 5 7 3 5" xfId="56263"/>
    <cellStyle name="Normal 5 7 3 5 2" xfId="56264"/>
    <cellStyle name="Normal 5 7 3 5 2 2" xfId="56265"/>
    <cellStyle name="Normal 5 7 3 5 2 2 2" xfId="56266"/>
    <cellStyle name="Normal 5 7 3 5 2 3" xfId="56267"/>
    <cellStyle name="Normal 5 7 3 5 3" xfId="56268"/>
    <cellStyle name="Normal 5 7 3 5 3 2" xfId="56269"/>
    <cellStyle name="Normal 5 7 3 5 4" xfId="56270"/>
    <cellStyle name="Normal 5 7 3 6" xfId="56271"/>
    <cellStyle name="Normal 5 7 3 6 2" xfId="56272"/>
    <cellStyle name="Normal 5 7 3 6 2 2" xfId="56273"/>
    <cellStyle name="Normal 5 7 3 6 3" xfId="56274"/>
    <cellStyle name="Normal 5 7 3 7" xfId="56275"/>
    <cellStyle name="Normal 5 7 3 7 2" xfId="56276"/>
    <cellStyle name="Normal 5 7 3 8" xfId="56277"/>
    <cellStyle name="Normal 5 7 4" xfId="56278"/>
    <cellStyle name="Normal 5 7 4 2" xfId="56279"/>
    <cellStyle name="Normal 5 7 4 2 2" xfId="56280"/>
    <cellStyle name="Normal 5 7 4 2 2 2" xfId="56281"/>
    <cellStyle name="Normal 5 7 4 2 2 2 2" xfId="56282"/>
    <cellStyle name="Normal 5 7 4 2 2 2 2 2" xfId="56283"/>
    <cellStyle name="Normal 5 7 4 2 2 2 3" xfId="56284"/>
    <cellStyle name="Normal 5 7 4 2 2 3" xfId="56285"/>
    <cellStyle name="Normal 5 7 4 2 2 3 2" xfId="56286"/>
    <cellStyle name="Normal 5 7 4 2 2 4" xfId="56287"/>
    <cellStyle name="Normal 5 7 4 2 3" xfId="56288"/>
    <cellStyle name="Normal 5 7 4 2 3 2" xfId="56289"/>
    <cellStyle name="Normal 5 7 4 2 3 2 2" xfId="56290"/>
    <cellStyle name="Normal 5 7 4 2 3 3" xfId="56291"/>
    <cellStyle name="Normal 5 7 4 2 4" xfId="56292"/>
    <cellStyle name="Normal 5 7 4 2 4 2" xfId="56293"/>
    <cellStyle name="Normal 5 7 4 2 5" xfId="56294"/>
    <cellStyle name="Normal 5 7 4 3" xfId="56295"/>
    <cellStyle name="Normal 5 7 4 3 2" xfId="56296"/>
    <cellStyle name="Normal 5 7 4 3 2 2" xfId="56297"/>
    <cellStyle name="Normal 5 7 4 3 2 2 2" xfId="56298"/>
    <cellStyle name="Normal 5 7 4 3 2 3" xfId="56299"/>
    <cellStyle name="Normal 5 7 4 3 3" xfId="56300"/>
    <cellStyle name="Normal 5 7 4 3 3 2" xfId="56301"/>
    <cellStyle name="Normal 5 7 4 3 4" xfId="56302"/>
    <cellStyle name="Normal 5 7 4 4" xfId="56303"/>
    <cellStyle name="Normal 5 7 4 4 2" xfId="56304"/>
    <cellStyle name="Normal 5 7 4 4 2 2" xfId="56305"/>
    <cellStyle name="Normal 5 7 4 4 3" xfId="56306"/>
    <cellStyle name="Normal 5 7 4 5" xfId="56307"/>
    <cellStyle name="Normal 5 7 4 5 2" xfId="56308"/>
    <cellStyle name="Normal 5 7 4 6" xfId="56309"/>
    <cellStyle name="Normal 5 7 5" xfId="56310"/>
    <cellStyle name="Normal 5 7 5 2" xfId="56311"/>
    <cellStyle name="Normal 5 7 5 2 2" xfId="56312"/>
    <cellStyle name="Normal 5 7 5 2 2 2" xfId="56313"/>
    <cellStyle name="Normal 5 7 5 2 2 2 2" xfId="56314"/>
    <cellStyle name="Normal 5 7 5 2 2 2 2 2" xfId="56315"/>
    <cellStyle name="Normal 5 7 5 2 2 2 3" xfId="56316"/>
    <cellStyle name="Normal 5 7 5 2 2 3" xfId="56317"/>
    <cellStyle name="Normal 5 7 5 2 2 3 2" xfId="56318"/>
    <cellStyle name="Normal 5 7 5 2 2 4" xfId="56319"/>
    <cellStyle name="Normal 5 7 5 2 3" xfId="56320"/>
    <cellStyle name="Normal 5 7 5 2 3 2" xfId="56321"/>
    <cellStyle name="Normal 5 7 5 2 3 2 2" xfId="56322"/>
    <cellStyle name="Normal 5 7 5 2 3 3" xfId="56323"/>
    <cellStyle name="Normal 5 7 5 2 4" xfId="56324"/>
    <cellStyle name="Normal 5 7 5 2 4 2" xfId="56325"/>
    <cellStyle name="Normal 5 7 5 2 5" xfId="56326"/>
    <cellStyle name="Normal 5 7 5 3" xfId="56327"/>
    <cellStyle name="Normal 5 7 5 3 2" xfId="56328"/>
    <cellStyle name="Normal 5 7 5 3 2 2" xfId="56329"/>
    <cellStyle name="Normal 5 7 5 3 2 2 2" xfId="56330"/>
    <cellStyle name="Normal 5 7 5 3 2 3" xfId="56331"/>
    <cellStyle name="Normal 5 7 5 3 3" xfId="56332"/>
    <cellStyle name="Normal 5 7 5 3 3 2" xfId="56333"/>
    <cellStyle name="Normal 5 7 5 3 4" xfId="56334"/>
    <cellStyle name="Normal 5 7 5 4" xfId="56335"/>
    <cellStyle name="Normal 5 7 5 4 2" xfId="56336"/>
    <cellStyle name="Normal 5 7 5 4 2 2" xfId="56337"/>
    <cellStyle name="Normal 5 7 5 4 3" xfId="56338"/>
    <cellStyle name="Normal 5 7 5 5" xfId="56339"/>
    <cellStyle name="Normal 5 7 5 5 2" xfId="56340"/>
    <cellStyle name="Normal 5 7 5 6" xfId="56341"/>
    <cellStyle name="Normal 5 7 6" xfId="56342"/>
    <cellStyle name="Normal 5 7 6 2" xfId="56343"/>
    <cellStyle name="Normal 5 7 6 2 2" xfId="56344"/>
    <cellStyle name="Normal 5 7 6 2 2 2" xfId="56345"/>
    <cellStyle name="Normal 5 7 6 2 2 2 2" xfId="56346"/>
    <cellStyle name="Normal 5 7 6 2 2 2 2 2" xfId="56347"/>
    <cellStyle name="Normal 5 7 6 2 2 2 3" xfId="56348"/>
    <cellStyle name="Normal 5 7 6 2 2 3" xfId="56349"/>
    <cellStyle name="Normal 5 7 6 2 2 3 2" xfId="56350"/>
    <cellStyle name="Normal 5 7 6 2 2 4" xfId="56351"/>
    <cellStyle name="Normal 5 7 6 2 3" xfId="56352"/>
    <cellStyle name="Normal 5 7 6 2 3 2" xfId="56353"/>
    <cellStyle name="Normal 5 7 6 2 3 2 2" xfId="56354"/>
    <cellStyle name="Normal 5 7 6 2 3 3" xfId="56355"/>
    <cellStyle name="Normal 5 7 6 2 4" xfId="56356"/>
    <cellStyle name="Normal 5 7 6 2 4 2" xfId="56357"/>
    <cellStyle name="Normal 5 7 6 2 5" xfId="56358"/>
    <cellStyle name="Normal 5 7 6 3" xfId="56359"/>
    <cellStyle name="Normal 5 7 6 3 2" xfId="56360"/>
    <cellStyle name="Normal 5 7 6 3 2 2" xfId="56361"/>
    <cellStyle name="Normal 5 7 6 3 2 2 2" xfId="56362"/>
    <cellStyle name="Normal 5 7 6 3 2 3" xfId="56363"/>
    <cellStyle name="Normal 5 7 6 3 3" xfId="56364"/>
    <cellStyle name="Normal 5 7 6 3 3 2" xfId="56365"/>
    <cellStyle name="Normal 5 7 6 3 4" xfId="56366"/>
    <cellStyle name="Normal 5 7 6 4" xfId="56367"/>
    <cellStyle name="Normal 5 7 6 4 2" xfId="56368"/>
    <cellStyle name="Normal 5 7 6 4 2 2" xfId="56369"/>
    <cellStyle name="Normal 5 7 6 4 3" xfId="56370"/>
    <cellStyle name="Normal 5 7 6 5" xfId="56371"/>
    <cellStyle name="Normal 5 7 6 5 2" xfId="56372"/>
    <cellStyle name="Normal 5 7 6 6" xfId="56373"/>
    <cellStyle name="Normal 5 7 7" xfId="56374"/>
    <cellStyle name="Normal 5 7 7 2" xfId="56375"/>
    <cellStyle name="Normal 5 7 7 2 2" xfId="56376"/>
    <cellStyle name="Normal 5 7 7 2 2 2" xfId="56377"/>
    <cellStyle name="Normal 5 7 7 2 2 2 2" xfId="56378"/>
    <cellStyle name="Normal 5 7 7 2 2 3" xfId="56379"/>
    <cellStyle name="Normal 5 7 7 2 3" xfId="56380"/>
    <cellStyle name="Normal 5 7 7 2 3 2" xfId="56381"/>
    <cellStyle name="Normal 5 7 7 2 4" xfId="56382"/>
    <cellStyle name="Normal 5 7 7 3" xfId="56383"/>
    <cellStyle name="Normal 5 7 7 3 2" xfId="56384"/>
    <cellStyle name="Normal 5 7 7 3 2 2" xfId="56385"/>
    <cellStyle name="Normal 5 7 7 3 3" xfId="56386"/>
    <cellStyle name="Normal 5 7 7 4" xfId="56387"/>
    <cellStyle name="Normal 5 7 7 4 2" xfId="56388"/>
    <cellStyle name="Normal 5 7 7 5" xfId="56389"/>
    <cellStyle name="Normal 5 7 8" xfId="56390"/>
    <cellStyle name="Normal 5 7 8 2" xfId="56391"/>
    <cellStyle name="Normal 5 7 8 2 2" xfId="56392"/>
    <cellStyle name="Normal 5 7 8 2 2 2" xfId="56393"/>
    <cellStyle name="Normal 5 7 8 2 3" xfId="56394"/>
    <cellStyle name="Normal 5 7 8 3" xfId="56395"/>
    <cellStyle name="Normal 5 7 8 3 2" xfId="56396"/>
    <cellStyle name="Normal 5 7 8 4" xfId="56397"/>
    <cellStyle name="Normal 5 7 9" xfId="56398"/>
    <cellStyle name="Normal 5 7 9 2" xfId="56399"/>
    <cellStyle name="Normal 5 7 9 2 2" xfId="56400"/>
    <cellStyle name="Normal 5 7 9 3" xfId="56401"/>
    <cellStyle name="Normal 5 8" xfId="56402"/>
    <cellStyle name="Normal 5 8 10" xfId="56403"/>
    <cellStyle name="Normal 5 8 11" xfId="56404"/>
    <cellStyle name="Normal 5 8 2" xfId="56405"/>
    <cellStyle name="Normal 5 8 2 2" xfId="56406"/>
    <cellStyle name="Normal 5 8 2 2 2" xfId="56407"/>
    <cellStyle name="Normal 5 8 2 2 2 2" xfId="56408"/>
    <cellStyle name="Normal 5 8 2 2 2 2 2" xfId="56409"/>
    <cellStyle name="Normal 5 8 2 2 2 2 2 2" xfId="56410"/>
    <cellStyle name="Normal 5 8 2 2 2 2 2 2 2" xfId="56411"/>
    <cellStyle name="Normal 5 8 2 2 2 2 2 3" xfId="56412"/>
    <cellStyle name="Normal 5 8 2 2 2 2 3" xfId="56413"/>
    <cellStyle name="Normal 5 8 2 2 2 2 3 2" xfId="56414"/>
    <cellStyle name="Normal 5 8 2 2 2 2 4" xfId="56415"/>
    <cellStyle name="Normal 5 8 2 2 2 3" xfId="56416"/>
    <cellStyle name="Normal 5 8 2 2 2 3 2" xfId="56417"/>
    <cellStyle name="Normal 5 8 2 2 2 3 2 2" xfId="56418"/>
    <cellStyle name="Normal 5 8 2 2 2 3 3" xfId="56419"/>
    <cellStyle name="Normal 5 8 2 2 2 4" xfId="56420"/>
    <cellStyle name="Normal 5 8 2 2 2 4 2" xfId="56421"/>
    <cellStyle name="Normal 5 8 2 2 2 5" xfId="56422"/>
    <cellStyle name="Normal 5 8 2 2 3" xfId="56423"/>
    <cellStyle name="Normal 5 8 2 2 3 2" xfId="56424"/>
    <cellStyle name="Normal 5 8 2 2 3 2 2" xfId="56425"/>
    <cellStyle name="Normal 5 8 2 2 3 2 2 2" xfId="56426"/>
    <cellStyle name="Normal 5 8 2 2 3 2 3" xfId="56427"/>
    <cellStyle name="Normal 5 8 2 2 3 3" xfId="56428"/>
    <cellStyle name="Normal 5 8 2 2 3 3 2" xfId="56429"/>
    <cellStyle name="Normal 5 8 2 2 3 4" xfId="56430"/>
    <cellStyle name="Normal 5 8 2 2 4" xfId="56431"/>
    <cellStyle name="Normal 5 8 2 2 4 2" xfId="56432"/>
    <cellStyle name="Normal 5 8 2 2 4 2 2" xfId="56433"/>
    <cellStyle name="Normal 5 8 2 2 4 3" xfId="56434"/>
    <cellStyle name="Normal 5 8 2 2 5" xfId="56435"/>
    <cellStyle name="Normal 5 8 2 2 5 2" xfId="56436"/>
    <cellStyle name="Normal 5 8 2 2 6" xfId="56437"/>
    <cellStyle name="Normal 5 8 2 3" xfId="56438"/>
    <cellStyle name="Normal 5 8 2 3 2" xfId="56439"/>
    <cellStyle name="Normal 5 8 2 3 2 2" xfId="56440"/>
    <cellStyle name="Normal 5 8 2 3 2 2 2" xfId="56441"/>
    <cellStyle name="Normal 5 8 2 3 2 2 2 2" xfId="56442"/>
    <cellStyle name="Normal 5 8 2 3 2 2 2 2 2" xfId="56443"/>
    <cellStyle name="Normal 5 8 2 3 2 2 2 3" xfId="56444"/>
    <cellStyle name="Normal 5 8 2 3 2 2 3" xfId="56445"/>
    <cellStyle name="Normal 5 8 2 3 2 2 3 2" xfId="56446"/>
    <cellStyle name="Normal 5 8 2 3 2 2 4" xfId="56447"/>
    <cellStyle name="Normal 5 8 2 3 2 3" xfId="56448"/>
    <cellStyle name="Normal 5 8 2 3 2 3 2" xfId="56449"/>
    <cellStyle name="Normal 5 8 2 3 2 3 2 2" xfId="56450"/>
    <cellStyle name="Normal 5 8 2 3 2 3 3" xfId="56451"/>
    <cellStyle name="Normal 5 8 2 3 2 4" xfId="56452"/>
    <cellStyle name="Normal 5 8 2 3 2 4 2" xfId="56453"/>
    <cellStyle name="Normal 5 8 2 3 2 5" xfId="56454"/>
    <cellStyle name="Normal 5 8 2 3 3" xfId="56455"/>
    <cellStyle name="Normal 5 8 2 3 3 2" xfId="56456"/>
    <cellStyle name="Normal 5 8 2 3 3 2 2" xfId="56457"/>
    <cellStyle name="Normal 5 8 2 3 3 2 2 2" xfId="56458"/>
    <cellStyle name="Normal 5 8 2 3 3 2 3" xfId="56459"/>
    <cellStyle name="Normal 5 8 2 3 3 3" xfId="56460"/>
    <cellStyle name="Normal 5 8 2 3 3 3 2" xfId="56461"/>
    <cellStyle name="Normal 5 8 2 3 3 4" xfId="56462"/>
    <cellStyle name="Normal 5 8 2 3 4" xfId="56463"/>
    <cellStyle name="Normal 5 8 2 3 4 2" xfId="56464"/>
    <cellStyle name="Normal 5 8 2 3 4 2 2" xfId="56465"/>
    <cellStyle name="Normal 5 8 2 3 4 3" xfId="56466"/>
    <cellStyle name="Normal 5 8 2 3 5" xfId="56467"/>
    <cellStyle name="Normal 5 8 2 3 5 2" xfId="56468"/>
    <cellStyle name="Normal 5 8 2 3 6" xfId="56469"/>
    <cellStyle name="Normal 5 8 2 4" xfId="56470"/>
    <cellStyle name="Normal 5 8 2 4 2" xfId="56471"/>
    <cellStyle name="Normal 5 8 2 4 2 2" xfId="56472"/>
    <cellStyle name="Normal 5 8 2 4 2 2 2" xfId="56473"/>
    <cellStyle name="Normal 5 8 2 4 2 2 2 2" xfId="56474"/>
    <cellStyle name="Normal 5 8 2 4 2 2 3" xfId="56475"/>
    <cellStyle name="Normal 5 8 2 4 2 3" xfId="56476"/>
    <cellStyle name="Normal 5 8 2 4 2 3 2" xfId="56477"/>
    <cellStyle name="Normal 5 8 2 4 2 4" xfId="56478"/>
    <cellStyle name="Normal 5 8 2 4 3" xfId="56479"/>
    <cellStyle name="Normal 5 8 2 4 3 2" xfId="56480"/>
    <cellStyle name="Normal 5 8 2 4 3 2 2" xfId="56481"/>
    <cellStyle name="Normal 5 8 2 4 3 3" xfId="56482"/>
    <cellStyle name="Normal 5 8 2 4 4" xfId="56483"/>
    <cellStyle name="Normal 5 8 2 4 4 2" xfId="56484"/>
    <cellStyle name="Normal 5 8 2 4 5" xfId="56485"/>
    <cellStyle name="Normal 5 8 2 5" xfId="56486"/>
    <cellStyle name="Normal 5 8 2 5 2" xfId="56487"/>
    <cellStyle name="Normal 5 8 2 5 2 2" xfId="56488"/>
    <cellStyle name="Normal 5 8 2 5 2 2 2" xfId="56489"/>
    <cellStyle name="Normal 5 8 2 5 2 3" xfId="56490"/>
    <cellStyle name="Normal 5 8 2 5 3" xfId="56491"/>
    <cellStyle name="Normal 5 8 2 5 3 2" xfId="56492"/>
    <cellStyle name="Normal 5 8 2 5 4" xfId="56493"/>
    <cellStyle name="Normal 5 8 2 6" xfId="56494"/>
    <cellStyle name="Normal 5 8 2 6 2" xfId="56495"/>
    <cellStyle name="Normal 5 8 2 6 2 2" xfId="56496"/>
    <cellStyle name="Normal 5 8 2 6 3" xfId="56497"/>
    <cellStyle name="Normal 5 8 2 7" xfId="56498"/>
    <cellStyle name="Normal 5 8 2 7 2" xfId="56499"/>
    <cellStyle name="Normal 5 8 2 8" xfId="56500"/>
    <cellStyle name="Normal 5 8 3" xfId="56501"/>
    <cellStyle name="Normal 5 8 3 2" xfId="56502"/>
    <cellStyle name="Normal 5 8 3 2 2" xfId="56503"/>
    <cellStyle name="Normal 5 8 3 2 2 2" xfId="56504"/>
    <cellStyle name="Normal 5 8 3 2 2 2 2" xfId="56505"/>
    <cellStyle name="Normal 5 8 3 2 2 2 2 2" xfId="56506"/>
    <cellStyle name="Normal 5 8 3 2 2 2 3" xfId="56507"/>
    <cellStyle name="Normal 5 8 3 2 2 3" xfId="56508"/>
    <cellStyle name="Normal 5 8 3 2 2 3 2" xfId="56509"/>
    <cellStyle name="Normal 5 8 3 2 2 4" xfId="56510"/>
    <cellStyle name="Normal 5 8 3 2 3" xfId="56511"/>
    <cellStyle name="Normal 5 8 3 2 3 2" xfId="56512"/>
    <cellStyle name="Normal 5 8 3 2 3 2 2" xfId="56513"/>
    <cellStyle name="Normal 5 8 3 2 3 3" xfId="56514"/>
    <cellStyle name="Normal 5 8 3 2 4" xfId="56515"/>
    <cellStyle name="Normal 5 8 3 2 4 2" xfId="56516"/>
    <cellStyle name="Normal 5 8 3 2 5" xfId="56517"/>
    <cellStyle name="Normal 5 8 3 3" xfId="56518"/>
    <cellStyle name="Normal 5 8 3 3 2" xfId="56519"/>
    <cellStyle name="Normal 5 8 3 3 2 2" xfId="56520"/>
    <cellStyle name="Normal 5 8 3 3 2 2 2" xfId="56521"/>
    <cellStyle name="Normal 5 8 3 3 2 3" xfId="56522"/>
    <cellStyle name="Normal 5 8 3 3 3" xfId="56523"/>
    <cellStyle name="Normal 5 8 3 3 3 2" xfId="56524"/>
    <cellStyle name="Normal 5 8 3 3 4" xfId="56525"/>
    <cellStyle name="Normal 5 8 3 4" xfId="56526"/>
    <cellStyle name="Normal 5 8 3 4 2" xfId="56527"/>
    <cellStyle name="Normal 5 8 3 4 2 2" xfId="56528"/>
    <cellStyle name="Normal 5 8 3 4 3" xfId="56529"/>
    <cellStyle name="Normal 5 8 3 5" xfId="56530"/>
    <cellStyle name="Normal 5 8 3 5 2" xfId="56531"/>
    <cellStyle name="Normal 5 8 3 6" xfId="56532"/>
    <cellStyle name="Normal 5 8 4" xfId="56533"/>
    <cellStyle name="Normal 5 8 4 2" xfId="56534"/>
    <cellStyle name="Normal 5 8 4 2 2" xfId="56535"/>
    <cellStyle name="Normal 5 8 4 2 2 2" xfId="56536"/>
    <cellStyle name="Normal 5 8 4 2 2 2 2" xfId="56537"/>
    <cellStyle name="Normal 5 8 4 2 2 2 2 2" xfId="56538"/>
    <cellStyle name="Normal 5 8 4 2 2 2 3" xfId="56539"/>
    <cellStyle name="Normal 5 8 4 2 2 3" xfId="56540"/>
    <cellStyle name="Normal 5 8 4 2 2 3 2" xfId="56541"/>
    <cellStyle name="Normal 5 8 4 2 2 4" xfId="56542"/>
    <cellStyle name="Normal 5 8 4 2 3" xfId="56543"/>
    <cellStyle name="Normal 5 8 4 2 3 2" xfId="56544"/>
    <cellStyle name="Normal 5 8 4 2 3 2 2" xfId="56545"/>
    <cellStyle name="Normal 5 8 4 2 3 3" xfId="56546"/>
    <cellStyle name="Normal 5 8 4 2 4" xfId="56547"/>
    <cellStyle name="Normal 5 8 4 2 4 2" xfId="56548"/>
    <cellStyle name="Normal 5 8 4 2 5" xfId="56549"/>
    <cellStyle name="Normal 5 8 4 3" xfId="56550"/>
    <cellStyle name="Normal 5 8 4 3 2" xfId="56551"/>
    <cellStyle name="Normal 5 8 4 3 2 2" xfId="56552"/>
    <cellStyle name="Normal 5 8 4 3 2 2 2" xfId="56553"/>
    <cellStyle name="Normal 5 8 4 3 2 3" xfId="56554"/>
    <cellStyle name="Normal 5 8 4 3 3" xfId="56555"/>
    <cellStyle name="Normal 5 8 4 3 3 2" xfId="56556"/>
    <cellStyle name="Normal 5 8 4 3 4" xfId="56557"/>
    <cellStyle name="Normal 5 8 4 4" xfId="56558"/>
    <cellStyle name="Normal 5 8 4 4 2" xfId="56559"/>
    <cellStyle name="Normal 5 8 4 4 2 2" xfId="56560"/>
    <cellStyle name="Normal 5 8 4 4 3" xfId="56561"/>
    <cellStyle name="Normal 5 8 4 5" xfId="56562"/>
    <cellStyle name="Normal 5 8 4 5 2" xfId="56563"/>
    <cellStyle name="Normal 5 8 4 6" xfId="56564"/>
    <cellStyle name="Normal 5 8 5" xfId="56565"/>
    <cellStyle name="Normal 5 8 5 2" xfId="56566"/>
    <cellStyle name="Normal 5 8 5 2 2" xfId="56567"/>
    <cellStyle name="Normal 5 8 5 2 2 2" xfId="56568"/>
    <cellStyle name="Normal 5 8 5 2 2 2 2" xfId="56569"/>
    <cellStyle name="Normal 5 8 5 2 2 2 2 2" xfId="56570"/>
    <cellStyle name="Normal 5 8 5 2 2 2 3" xfId="56571"/>
    <cellStyle name="Normal 5 8 5 2 2 3" xfId="56572"/>
    <cellStyle name="Normal 5 8 5 2 2 3 2" xfId="56573"/>
    <cellStyle name="Normal 5 8 5 2 2 4" xfId="56574"/>
    <cellStyle name="Normal 5 8 5 2 3" xfId="56575"/>
    <cellStyle name="Normal 5 8 5 2 3 2" xfId="56576"/>
    <cellStyle name="Normal 5 8 5 2 3 2 2" xfId="56577"/>
    <cellStyle name="Normal 5 8 5 2 3 3" xfId="56578"/>
    <cellStyle name="Normal 5 8 5 2 4" xfId="56579"/>
    <cellStyle name="Normal 5 8 5 2 4 2" xfId="56580"/>
    <cellStyle name="Normal 5 8 5 2 5" xfId="56581"/>
    <cellStyle name="Normal 5 8 5 3" xfId="56582"/>
    <cellStyle name="Normal 5 8 5 3 2" xfId="56583"/>
    <cellStyle name="Normal 5 8 5 3 2 2" xfId="56584"/>
    <cellStyle name="Normal 5 8 5 3 2 2 2" xfId="56585"/>
    <cellStyle name="Normal 5 8 5 3 2 3" xfId="56586"/>
    <cellStyle name="Normal 5 8 5 3 3" xfId="56587"/>
    <cellStyle name="Normal 5 8 5 3 3 2" xfId="56588"/>
    <cellStyle name="Normal 5 8 5 3 4" xfId="56589"/>
    <cellStyle name="Normal 5 8 5 4" xfId="56590"/>
    <cellStyle name="Normal 5 8 5 4 2" xfId="56591"/>
    <cellStyle name="Normal 5 8 5 4 2 2" xfId="56592"/>
    <cellStyle name="Normal 5 8 5 4 3" xfId="56593"/>
    <cellStyle name="Normal 5 8 5 5" xfId="56594"/>
    <cellStyle name="Normal 5 8 5 5 2" xfId="56595"/>
    <cellStyle name="Normal 5 8 5 6" xfId="56596"/>
    <cellStyle name="Normal 5 8 6" xfId="56597"/>
    <cellStyle name="Normal 5 8 6 2" xfId="56598"/>
    <cellStyle name="Normal 5 8 6 2 2" xfId="56599"/>
    <cellStyle name="Normal 5 8 6 2 2 2" xfId="56600"/>
    <cellStyle name="Normal 5 8 6 2 2 2 2" xfId="56601"/>
    <cellStyle name="Normal 5 8 6 2 2 3" xfId="56602"/>
    <cellStyle name="Normal 5 8 6 2 3" xfId="56603"/>
    <cellStyle name="Normal 5 8 6 2 3 2" xfId="56604"/>
    <cellStyle name="Normal 5 8 6 2 4" xfId="56605"/>
    <cellStyle name="Normal 5 8 6 3" xfId="56606"/>
    <cellStyle name="Normal 5 8 6 3 2" xfId="56607"/>
    <cellStyle name="Normal 5 8 6 3 2 2" xfId="56608"/>
    <cellStyle name="Normal 5 8 6 3 3" xfId="56609"/>
    <cellStyle name="Normal 5 8 6 4" xfId="56610"/>
    <cellStyle name="Normal 5 8 6 4 2" xfId="56611"/>
    <cellStyle name="Normal 5 8 6 5" xfId="56612"/>
    <cellStyle name="Normal 5 8 7" xfId="56613"/>
    <cellStyle name="Normal 5 8 7 2" xfId="56614"/>
    <cellStyle name="Normal 5 8 7 2 2" xfId="56615"/>
    <cellStyle name="Normal 5 8 7 2 2 2" xfId="56616"/>
    <cellStyle name="Normal 5 8 7 2 3" xfId="56617"/>
    <cellStyle name="Normal 5 8 7 3" xfId="56618"/>
    <cellStyle name="Normal 5 8 7 3 2" xfId="56619"/>
    <cellStyle name="Normal 5 8 7 4" xfId="56620"/>
    <cellStyle name="Normal 5 8 8" xfId="56621"/>
    <cellStyle name="Normal 5 8 8 2" xfId="56622"/>
    <cellStyle name="Normal 5 8 8 2 2" xfId="56623"/>
    <cellStyle name="Normal 5 8 8 3" xfId="56624"/>
    <cellStyle name="Normal 5 8 9" xfId="56625"/>
    <cellStyle name="Normal 5 8 9 2" xfId="56626"/>
    <cellStyle name="Normal 5 8 9 3" xfId="56627"/>
    <cellStyle name="Normal 5 9" xfId="56628"/>
    <cellStyle name="Normal 5 9 10" xfId="56629"/>
    <cellStyle name="Normal 5 9 11" xfId="56630"/>
    <cellStyle name="Normal 5 9 2" xfId="56631"/>
    <cellStyle name="Normal 5 9 2 2" xfId="56632"/>
    <cellStyle name="Normal 5 9 2 2 2" xfId="56633"/>
    <cellStyle name="Normal 5 9 2 2 2 2" xfId="56634"/>
    <cellStyle name="Normal 5 9 2 2 2 2 2" xfId="56635"/>
    <cellStyle name="Normal 5 9 2 2 2 2 2 2" xfId="56636"/>
    <cellStyle name="Normal 5 9 2 2 2 2 2 2 2" xfId="56637"/>
    <cellStyle name="Normal 5 9 2 2 2 2 2 3" xfId="56638"/>
    <cellStyle name="Normal 5 9 2 2 2 2 3" xfId="56639"/>
    <cellStyle name="Normal 5 9 2 2 2 2 3 2" xfId="56640"/>
    <cellStyle name="Normal 5 9 2 2 2 2 4" xfId="56641"/>
    <cellStyle name="Normal 5 9 2 2 2 3" xfId="56642"/>
    <cellStyle name="Normal 5 9 2 2 2 3 2" xfId="56643"/>
    <cellStyle name="Normal 5 9 2 2 2 3 2 2" xfId="56644"/>
    <cellStyle name="Normal 5 9 2 2 2 3 3" xfId="56645"/>
    <cellStyle name="Normal 5 9 2 2 2 4" xfId="56646"/>
    <cellStyle name="Normal 5 9 2 2 2 4 2" xfId="56647"/>
    <cellStyle name="Normal 5 9 2 2 2 5" xfId="56648"/>
    <cellStyle name="Normal 5 9 2 2 3" xfId="56649"/>
    <cellStyle name="Normal 5 9 2 2 3 2" xfId="56650"/>
    <cellStyle name="Normal 5 9 2 2 3 2 2" xfId="56651"/>
    <cellStyle name="Normal 5 9 2 2 3 2 2 2" xfId="56652"/>
    <cellStyle name="Normal 5 9 2 2 3 2 3" xfId="56653"/>
    <cellStyle name="Normal 5 9 2 2 3 3" xfId="56654"/>
    <cellStyle name="Normal 5 9 2 2 3 3 2" xfId="56655"/>
    <cellStyle name="Normal 5 9 2 2 3 4" xfId="56656"/>
    <cellStyle name="Normal 5 9 2 2 4" xfId="56657"/>
    <cellStyle name="Normal 5 9 2 2 4 2" xfId="56658"/>
    <cellStyle name="Normal 5 9 2 2 4 2 2" xfId="56659"/>
    <cellStyle name="Normal 5 9 2 2 4 3" xfId="56660"/>
    <cellStyle name="Normal 5 9 2 2 5" xfId="56661"/>
    <cellStyle name="Normal 5 9 2 2 5 2" xfId="56662"/>
    <cellStyle name="Normal 5 9 2 2 6" xfId="56663"/>
    <cellStyle name="Normal 5 9 2 3" xfId="56664"/>
    <cellStyle name="Normal 5 9 2 3 2" xfId="56665"/>
    <cellStyle name="Normal 5 9 2 3 2 2" xfId="56666"/>
    <cellStyle name="Normal 5 9 2 3 2 2 2" xfId="56667"/>
    <cellStyle name="Normal 5 9 2 3 2 2 2 2" xfId="56668"/>
    <cellStyle name="Normal 5 9 2 3 2 2 2 2 2" xfId="56669"/>
    <cellStyle name="Normal 5 9 2 3 2 2 2 3" xfId="56670"/>
    <cellStyle name="Normal 5 9 2 3 2 2 3" xfId="56671"/>
    <cellStyle name="Normal 5 9 2 3 2 2 3 2" xfId="56672"/>
    <cellStyle name="Normal 5 9 2 3 2 2 4" xfId="56673"/>
    <cellStyle name="Normal 5 9 2 3 2 3" xfId="56674"/>
    <cellStyle name="Normal 5 9 2 3 2 3 2" xfId="56675"/>
    <cellStyle name="Normal 5 9 2 3 2 3 2 2" xfId="56676"/>
    <cellStyle name="Normal 5 9 2 3 2 3 3" xfId="56677"/>
    <cellStyle name="Normal 5 9 2 3 2 4" xfId="56678"/>
    <cellStyle name="Normal 5 9 2 3 2 4 2" xfId="56679"/>
    <cellStyle name="Normal 5 9 2 3 2 5" xfId="56680"/>
    <cellStyle name="Normal 5 9 2 3 3" xfId="56681"/>
    <cellStyle name="Normal 5 9 2 3 3 2" xfId="56682"/>
    <cellStyle name="Normal 5 9 2 3 3 2 2" xfId="56683"/>
    <cellStyle name="Normal 5 9 2 3 3 2 2 2" xfId="56684"/>
    <cellStyle name="Normal 5 9 2 3 3 2 3" xfId="56685"/>
    <cellStyle name="Normal 5 9 2 3 3 3" xfId="56686"/>
    <cellStyle name="Normal 5 9 2 3 3 3 2" xfId="56687"/>
    <cellStyle name="Normal 5 9 2 3 3 4" xfId="56688"/>
    <cellStyle name="Normal 5 9 2 3 4" xfId="56689"/>
    <cellStyle name="Normal 5 9 2 3 4 2" xfId="56690"/>
    <cellStyle name="Normal 5 9 2 3 4 2 2" xfId="56691"/>
    <cellStyle name="Normal 5 9 2 3 4 3" xfId="56692"/>
    <cellStyle name="Normal 5 9 2 3 5" xfId="56693"/>
    <cellStyle name="Normal 5 9 2 3 5 2" xfId="56694"/>
    <cellStyle name="Normal 5 9 2 3 6" xfId="56695"/>
    <cellStyle name="Normal 5 9 2 4" xfId="56696"/>
    <cellStyle name="Normal 5 9 2 4 2" xfId="56697"/>
    <cellStyle name="Normal 5 9 2 4 2 2" xfId="56698"/>
    <cellStyle name="Normal 5 9 2 4 2 2 2" xfId="56699"/>
    <cellStyle name="Normal 5 9 2 4 2 2 2 2" xfId="56700"/>
    <cellStyle name="Normal 5 9 2 4 2 2 3" xfId="56701"/>
    <cellStyle name="Normal 5 9 2 4 2 3" xfId="56702"/>
    <cellStyle name="Normal 5 9 2 4 2 3 2" xfId="56703"/>
    <cellStyle name="Normal 5 9 2 4 2 4" xfId="56704"/>
    <cellStyle name="Normal 5 9 2 4 3" xfId="56705"/>
    <cellStyle name="Normal 5 9 2 4 3 2" xfId="56706"/>
    <cellStyle name="Normal 5 9 2 4 3 2 2" xfId="56707"/>
    <cellStyle name="Normal 5 9 2 4 3 3" xfId="56708"/>
    <cellStyle name="Normal 5 9 2 4 4" xfId="56709"/>
    <cellStyle name="Normal 5 9 2 4 4 2" xfId="56710"/>
    <cellStyle name="Normal 5 9 2 4 5" xfId="56711"/>
    <cellStyle name="Normal 5 9 2 5" xfId="56712"/>
    <cellStyle name="Normal 5 9 2 5 2" xfId="56713"/>
    <cellStyle name="Normal 5 9 2 5 2 2" xfId="56714"/>
    <cellStyle name="Normal 5 9 2 5 2 2 2" xfId="56715"/>
    <cellStyle name="Normal 5 9 2 5 2 3" xfId="56716"/>
    <cellStyle name="Normal 5 9 2 5 3" xfId="56717"/>
    <cellStyle name="Normal 5 9 2 5 3 2" xfId="56718"/>
    <cellStyle name="Normal 5 9 2 5 4" xfId="56719"/>
    <cellStyle name="Normal 5 9 2 6" xfId="56720"/>
    <cellStyle name="Normal 5 9 2 6 2" xfId="56721"/>
    <cellStyle name="Normal 5 9 2 6 2 2" xfId="56722"/>
    <cellStyle name="Normal 5 9 2 6 3" xfId="56723"/>
    <cellStyle name="Normal 5 9 2 7" xfId="56724"/>
    <cellStyle name="Normal 5 9 2 7 2" xfId="56725"/>
    <cellStyle name="Normal 5 9 2 8" xfId="56726"/>
    <cellStyle name="Normal 5 9 3" xfId="56727"/>
    <cellStyle name="Normal 5 9 3 2" xfId="56728"/>
    <cellStyle name="Normal 5 9 3 2 2" xfId="56729"/>
    <cellStyle name="Normal 5 9 3 2 2 2" xfId="56730"/>
    <cellStyle name="Normal 5 9 3 2 2 2 2" xfId="56731"/>
    <cellStyle name="Normal 5 9 3 2 2 2 2 2" xfId="56732"/>
    <cellStyle name="Normal 5 9 3 2 2 2 3" xfId="56733"/>
    <cellStyle name="Normal 5 9 3 2 2 3" xfId="56734"/>
    <cellStyle name="Normal 5 9 3 2 2 3 2" xfId="56735"/>
    <cellStyle name="Normal 5 9 3 2 2 4" xfId="56736"/>
    <cellStyle name="Normal 5 9 3 2 3" xfId="56737"/>
    <cellStyle name="Normal 5 9 3 2 3 2" xfId="56738"/>
    <cellStyle name="Normal 5 9 3 2 3 2 2" xfId="56739"/>
    <cellStyle name="Normal 5 9 3 2 3 3" xfId="56740"/>
    <cellStyle name="Normal 5 9 3 2 4" xfId="56741"/>
    <cellStyle name="Normal 5 9 3 2 4 2" xfId="56742"/>
    <cellStyle name="Normal 5 9 3 2 5" xfId="56743"/>
    <cellStyle name="Normal 5 9 3 3" xfId="56744"/>
    <cellStyle name="Normal 5 9 3 3 2" xfId="56745"/>
    <cellStyle name="Normal 5 9 3 3 2 2" xfId="56746"/>
    <cellStyle name="Normal 5 9 3 3 2 2 2" xfId="56747"/>
    <cellStyle name="Normal 5 9 3 3 2 3" xfId="56748"/>
    <cellStyle name="Normal 5 9 3 3 3" xfId="56749"/>
    <cellStyle name="Normal 5 9 3 3 3 2" xfId="56750"/>
    <cellStyle name="Normal 5 9 3 3 4" xfId="56751"/>
    <cellStyle name="Normal 5 9 3 4" xfId="56752"/>
    <cellStyle name="Normal 5 9 3 4 2" xfId="56753"/>
    <cellStyle name="Normal 5 9 3 4 2 2" xfId="56754"/>
    <cellStyle name="Normal 5 9 3 4 3" xfId="56755"/>
    <cellStyle name="Normal 5 9 3 5" xfId="56756"/>
    <cellStyle name="Normal 5 9 3 5 2" xfId="56757"/>
    <cellStyle name="Normal 5 9 3 6" xfId="56758"/>
    <cellStyle name="Normal 5 9 4" xfId="56759"/>
    <cellStyle name="Normal 5 9 4 2" xfId="56760"/>
    <cellStyle name="Normal 5 9 4 2 2" xfId="56761"/>
    <cellStyle name="Normal 5 9 4 2 2 2" xfId="56762"/>
    <cellStyle name="Normal 5 9 4 2 2 2 2" xfId="56763"/>
    <cellStyle name="Normal 5 9 4 2 2 2 2 2" xfId="56764"/>
    <cellStyle name="Normal 5 9 4 2 2 2 3" xfId="56765"/>
    <cellStyle name="Normal 5 9 4 2 2 3" xfId="56766"/>
    <cellStyle name="Normal 5 9 4 2 2 3 2" xfId="56767"/>
    <cellStyle name="Normal 5 9 4 2 2 4" xfId="56768"/>
    <cellStyle name="Normal 5 9 4 2 3" xfId="56769"/>
    <cellStyle name="Normal 5 9 4 2 3 2" xfId="56770"/>
    <cellStyle name="Normal 5 9 4 2 3 2 2" xfId="56771"/>
    <cellStyle name="Normal 5 9 4 2 3 3" xfId="56772"/>
    <cellStyle name="Normal 5 9 4 2 4" xfId="56773"/>
    <cellStyle name="Normal 5 9 4 2 4 2" xfId="56774"/>
    <cellStyle name="Normal 5 9 4 2 5" xfId="56775"/>
    <cellStyle name="Normal 5 9 4 3" xfId="56776"/>
    <cellStyle name="Normal 5 9 4 3 2" xfId="56777"/>
    <cellStyle name="Normal 5 9 4 3 2 2" xfId="56778"/>
    <cellStyle name="Normal 5 9 4 3 2 2 2" xfId="56779"/>
    <cellStyle name="Normal 5 9 4 3 2 3" xfId="56780"/>
    <cellStyle name="Normal 5 9 4 3 3" xfId="56781"/>
    <cellStyle name="Normal 5 9 4 3 3 2" xfId="56782"/>
    <cellStyle name="Normal 5 9 4 3 4" xfId="56783"/>
    <cellStyle name="Normal 5 9 4 4" xfId="56784"/>
    <cellStyle name="Normal 5 9 4 4 2" xfId="56785"/>
    <cellStyle name="Normal 5 9 4 4 2 2" xfId="56786"/>
    <cellStyle name="Normal 5 9 4 4 3" xfId="56787"/>
    <cellStyle name="Normal 5 9 4 5" xfId="56788"/>
    <cellStyle name="Normal 5 9 4 5 2" xfId="56789"/>
    <cellStyle name="Normal 5 9 4 6" xfId="56790"/>
    <cellStyle name="Normal 5 9 5" xfId="56791"/>
    <cellStyle name="Normal 5 9 5 2" xfId="56792"/>
    <cellStyle name="Normal 5 9 5 2 2" xfId="56793"/>
    <cellStyle name="Normal 5 9 5 2 2 2" xfId="56794"/>
    <cellStyle name="Normal 5 9 5 2 2 2 2" xfId="56795"/>
    <cellStyle name="Normal 5 9 5 2 2 2 2 2" xfId="56796"/>
    <cellStyle name="Normal 5 9 5 2 2 2 3" xfId="56797"/>
    <cellStyle name="Normal 5 9 5 2 2 3" xfId="56798"/>
    <cellStyle name="Normal 5 9 5 2 2 3 2" xfId="56799"/>
    <cellStyle name="Normal 5 9 5 2 2 4" xfId="56800"/>
    <cellStyle name="Normal 5 9 5 2 3" xfId="56801"/>
    <cellStyle name="Normal 5 9 5 2 3 2" xfId="56802"/>
    <cellStyle name="Normal 5 9 5 2 3 2 2" xfId="56803"/>
    <cellStyle name="Normal 5 9 5 2 3 3" xfId="56804"/>
    <cellStyle name="Normal 5 9 5 2 4" xfId="56805"/>
    <cellStyle name="Normal 5 9 5 2 4 2" xfId="56806"/>
    <cellStyle name="Normal 5 9 5 2 5" xfId="56807"/>
    <cellStyle name="Normal 5 9 5 3" xfId="56808"/>
    <cellStyle name="Normal 5 9 5 3 2" xfId="56809"/>
    <cellStyle name="Normal 5 9 5 3 2 2" xfId="56810"/>
    <cellStyle name="Normal 5 9 5 3 2 2 2" xfId="56811"/>
    <cellStyle name="Normal 5 9 5 3 2 3" xfId="56812"/>
    <cellStyle name="Normal 5 9 5 3 3" xfId="56813"/>
    <cellStyle name="Normal 5 9 5 3 3 2" xfId="56814"/>
    <cellStyle name="Normal 5 9 5 3 4" xfId="56815"/>
    <cellStyle name="Normal 5 9 5 4" xfId="56816"/>
    <cellStyle name="Normal 5 9 5 4 2" xfId="56817"/>
    <cellStyle name="Normal 5 9 5 4 2 2" xfId="56818"/>
    <cellStyle name="Normal 5 9 5 4 3" xfId="56819"/>
    <cellStyle name="Normal 5 9 5 5" xfId="56820"/>
    <cellStyle name="Normal 5 9 5 5 2" xfId="56821"/>
    <cellStyle name="Normal 5 9 5 6" xfId="56822"/>
    <cellStyle name="Normal 5 9 6" xfId="56823"/>
    <cellStyle name="Normal 5 9 6 2" xfId="56824"/>
    <cellStyle name="Normal 5 9 6 2 2" xfId="56825"/>
    <cellStyle name="Normal 5 9 6 2 2 2" xfId="56826"/>
    <cellStyle name="Normal 5 9 6 2 2 2 2" xfId="56827"/>
    <cellStyle name="Normal 5 9 6 2 2 3" xfId="56828"/>
    <cellStyle name="Normal 5 9 6 2 3" xfId="56829"/>
    <cellStyle name="Normal 5 9 6 2 3 2" xfId="56830"/>
    <cellStyle name="Normal 5 9 6 2 4" xfId="56831"/>
    <cellStyle name="Normal 5 9 6 3" xfId="56832"/>
    <cellStyle name="Normal 5 9 6 3 2" xfId="56833"/>
    <cellStyle name="Normal 5 9 6 3 2 2" xfId="56834"/>
    <cellStyle name="Normal 5 9 6 3 3" xfId="56835"/>
    <cellStyle name="Normal 5 9 6 4" xfId="56836"/>
    <cellStyle name="Normal 5 9 6 4 2" xfId="56837"/>
    <cellStyle name="Normal 5 9 6 5" xfId="56838"/>
    <cellStyle name="Normal 5 9 7" xfId="56839"/>
    <cellStyle name="Normal 5 9 7 2" xfId="56840"/>
    <cellStyle name="Normal 5 9 7 2 2" xfId="56841"/>
    <cellStyle name="Normal 5 9 7 2 2 2" xfId="56842"/>
    <cellStyle name="Normal 5 9 7 2 3" xfId="56843"/>
    <cellStyle name="Normal 5 9 7 3" xfId="56844"/>
    <cellStyle name="Normal 5 9 7 3 2" xfId="56845"/>
    <cellStyle name="Normal 5 9 7 4" xfId="56846"/>
    <cellStyle name="Normal 5 9 8" xfId="56847"/>
    <cellStyle name="Normal 5 9 8 2" xfId="56848"/>
    <cellStyle name="Normal 5 9 8 2 2" xfId="56849"/>
    <cellStyle name="Normal 5 9 8 3" xfId="56850"/>
    <cellStyle name="Normal 5 9 9" xfId="56851"/>
    <cellStyle name="Normal 5 9 9 2" xfId="56852"/>
    <cellStyle name="Normal 5 9 9 3" xfId="56853"/>
    <cellStyle name="Normal 6" xfId="56854"/>
    <cellStyle name="Normal 6 2" xfId="56855"/>
    <cellStyle name="Normal 6 3" xfId="56856"/>
    <cellStyle name="Normal 6 4" xfId="56857"/>
    <cellStyle name="Normal 7" xfId="56858"/>
    <cellStyle name="Normal 7 2" xfId="56859"/>
    <cellStyle name="Normal 7 3" xfId="56860"/>
    <cellStyle name="Normal 8" xfId="56861"/>
    <cellStyle name="Normal 8 2" xfId="56862"/>
    <cellStyle name="Normal 8 2 2" xfId="56863"/>
    <cellStyle name="Normal 8 2 3" xfId="56864"/>
    <cellStyle name="Normal 8 3" xfId="56865"/>
    <cellStyle name="Normal 8 4" xfId="56866"/>
    <cellStyle name="Normal 9" xfId="56867"/>
    <cellStyle name="Normal 9 2" xfId="56868"/>
    <cellStyle name="Normal 9 3" xfId="56869"/>
    <cellStyle name="Normal_ELECT. SENDERO-COLOMBIA" xfId="2"/>
    <cellStyle name="Notas 2" xfId="56870"/>
    <cellStyle name="Porcentaje 2" xfId="56884"/>
    <cellStyle name="Porcentual 2" xfId="56871"/>
    <cellStyle name="Porcentual 3" xfId="56872"/>
    <cellStyle name="Salida 2" xfId="56873"/>
    <cellStyle name="Texto de advertencia 2" xfId="56874"/>
    <cellStyle name="Texto explicativo 2" xfId="56875"/>
    <cellStyle name="Texto explicativo 3" xfId="56876"/>
    <cellStyle name="Título 1 2" xfId="56877"/>
    <cellStyle name="Título 2 2" xfId="56878"/>
    <cellStyle name="Título 3 2" xfId="56879"/>
    <cellStyle name="Título 4" xfId="56880"/>
    <cellStyle name="Total 2" xfId="56881"/>
  </cellStyles>
  <dxfs count="0"/>
  <tableStyles count="0" defaultTableStyle="TableStyleMedium2" defaultPivotStyle="PivotStyleLight16"/>
  <colors>
    <mruColors>
      <color rgb="FFFF99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762000</xdr:colOff>
      <xdr:row>2</xdr:row>
      <xdr:rowOff>0</xdr:rowOff>
    </xdr:from>
    <xdr:ext cx="184731" cy="264560"/>
    <xdr:sp macro="" textlink="">
      <xdr:nvSpPr>
        <xdr:cNvPr id="2" name="1 CuadroTexto">
          <a:extLst>
            <a:ext uri="{FF2B5EF4-FFF2-40B4-BE49-F238E27FC236}">
              <a16:creationId xmlns:a16="http://schemas.microsoft.com/office/drawing/2014/main" xmlns="" id="{54BF488B-D52D-4C9E-8387-502AA2C18571}"/>
            </a:ext>
          </a:extLst>
        </xdr:cNvPr>
        <xdr:cNvSpPr txBox="1"/>
      </xdr:nvSpPr>
      <xdr:spPr>
        <a:xfrm>
          <a:off x="125730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76200</xdr:colOff>
      <xdr:row>0</xdr:row>
      <xdr:rowOff>28575</xdr:rowOff>
    </xdr:from>
    <xdr:to>
      <xdr:col>6</xdr:col>
      <xdr:colOff>150284</xdr:colOff>
      <xdr:row>0</xdr:row>
      <xdr:rowOff>615084</xdr:rowOff>
    </xdr:to>
    <xdr:pic>
      <xdr:nvPicPr>
        <xdr:cNvPr id="3" name="2 Imagen">
          <a:extLst>
            <a:ext uri="{FF2B5EF4-FFF2-40B4-BE49-F238E27FC236}">
              <a16:creationId xmlns:a16="http://schemas.microsoft.com/office/drawing/2014/main" xmlns="" id="{74607DD8-7B31-4DFA-9134-DD46E7C563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8575"/>
          <a:ext cx="6353175" cy="5865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479"/>
  <sheetViews>
    <sheetView tabSelected="1" topLeftCell="B1" zoomScale="120" zoomScaleNormal="120" workbookViewId="0">
      <selection activeCell="F73" sqref="F73"/>
    </sheetView>
  </sheetViews>
  <sheetFormatPr baseColWidth="10" defaultColWidth="11.42578125" defaultRowHeight="11.25" x14ac:dyDescent="0.2"/>
  <cols>
    <col min="1" max="1" width="4.85546875" style="1" hidden="1" customWidth="1"/>
    <col min="2" max="2" width="7.42578125" style="2" customWidth="1"/>
    <col min="3" max="3" width="63.5703125" style="3" customWidth="1"/>
    <col min="4" max="4" width="7.140625" style="4" customWidth="1"/>
    <col min="5" max="5" width="9.42578125" style="4" customWidth="1"/>
    <col min="6" max="6" width="6.5703125" style="17" customWidth="1"/>
    <col min="7" max="7" width="19.28515625" style="40" customWidth="1"/>
    <col min="8" max="16384" width="11.42578125" style="1"/>
  </cols>
  <sheetData>
    <row r="1" spans="2:7" ht="60" customHeight="1" x14ac:dyDescent="0.2"/>
    <row r="3" spans="2:7" x14ac:dyDescent="0.2">
      <c r="B3" s="239" t="s">
        <v>0</v>
      </c>
      <c r="C3" s="239"/>
      <c r="D3" s="239"/>
      <c r="E3" s="239"/>
    </row>
    <row r="4" spans="2:7" x14ac:dyDescent="0.2">
      <c r="B4" s="239" t="s">
        <v>1</v>
      </c>
      <c r="C4" s="239"/>
      <c r="D4" s="239"/>
      <c r="E4" s="239"/>
    </row>
    <row r="5" spans="2:7" x14ac:dyDescent="0.2">
      <c r="B5" s="239" t="s">
        <v>2</v>
      </c>
      <c r="C5" s="239"/>
      <c r="D5" s="239"/>
      <c r="E5" s="239"/>
    </row>
    <row r="7" spans="2:7" s="6" customFormat="1" ht="12" customHeight="1" x14ac:dyDescent="0.2">
      <c r="B7" s="240" t="s">
        <v>3</v>
      </c>
      <c r="C7" s="240"/>
      <c r="D7" s="240"/>
      <c r="E7" s="240"/>
      <c r="F7" s="39"/>
      <c r="G7" s="41"/>
    </row>
    <row r="8" spans="2:7" ht="12" customHeight="1" x14ac:dyDescent="0.2">
      <c r="B8" s="234" t="s">
        <v>4</v>
      </c>
      <c r="C8" s="234"/>
      <c r="D8" s="234"/>
      <c r="E8" s="234"/>
    </row>
    <row r="9" spans="2:7" ht="12" customHeight="1" x14ac:dyDescent="0.2">
      <c r="B9" s="234" t="s">
        <v>5</v>
      </c>
      <c r="C9" s="234"/>
      <c r="D9" s="234"/>
      <c r="E9" s="234"/>
    </row>
    <row r="10" spans="2:7" ht="12" customHeight="1" x14ac:dyDescent="0.2">
      <c r="B10" s="234" t="s">
        <v>6</v>
      </c>
      <c r="C10" s="234"/>
      <c r="D10" s="234"/>
      <c r="E10" s="234"/>
    </row>
    <row r="11" spans="2:7" ht="12.95" customHeight="1" thickBot="1" x14ac:dyDescent="0.3">
      <c r="C11" s="7"/>
      <c r="E11" s="10"/>
    </row>
    <row r="12" spans="2:7" s="8" customFormat="1" ht="13.5" thickBot="1" x14ac:dyDescent="0.25">
      <c r="B12" s="235" t="s">
        <v>232</v>
      </c>
      <c r="C12" s="236"/>
      <c r="D12" s="236"/>
      <c r="E12" s="236"/>
      <c r="F12" s="81"/>
      <c r="G12" s="144"/>
    </row>
    <row r="13" spans="2:7" ht="13.5" thickBot="1" x14ac:dyDescent="0.25">
      <c r="B13" s="145"/>
      <c r="C13" s="146"/>
      <c r="D13" s="147"/>
      <c r="E13" s="148"/>
      <c r="F13" s="237"/>
      <c r="G13" s="238"/>
    </row>
    <row r="14" spans="2:7" ht="13.5" customHeight="1" thickBot="1" x14ac:dyDescent="0.25">
      <c r="B14" s="149"/>
      <c r="C14" s="150"/>
      <c r="D14" s="151"/>
      <c r="E14" s="152"/>
      <c r="F14" s="232" t="s">
        <v>14</v>
      </c>
      <c r="G14" s="233"/>
    </row>
    <row r="15" spans="2:7" ht="15.75" customHeight="1" x14ac:dyDescent="0.2">
      <c r="B15" s="153"/>
      <c r="C15" s="154"/>
      <c r="D15" s="155"/>
      <c r="E15" s="156"/>
      <c r="F15" s="230" t="s">
        <v>12</v>
      </c>
      <c r="G15" s="231"/>
    </row>
    <row r="16" spans="2:7" s="71" customFormat="1" ht="12.75" x14ac:dyDescent="0.25">
      <c r="B16" s="157" t="s">
        <v>92</v>
      </c>
      <c r="C16" s="158" t="s">
        <v>112</v>
      </c>
      <c r="D16" s="159"/>
      <c r="E16" s="160"/>
      <c r="F16" s="184"/>
      <c r="G16" s="161"/>
    </row>
    <row r="17" spans="2:7" s="71" customFormat="1" ht="12.75" x14ac:dyDescent="0.25">
      <c r="B17" s="162">
        <v>1.8</v>
      </c>
      <c r="C17" s="163" t="s">
        <v>43</v>
      </c>
      <c r="D17" s="164"/>
      <c r="E17" s="165"/>
      <c r="F17" s="208"/>
      <c r="G17" s="166">
        <f>G59</f>
        <v>0</v>
      </c>
    </row>
    <row r="18" spans="2:7" s="71" customFormat="1" ht="12.75" x14ac:dyDescent="0.25">
      <c r="B18" s="176">
        <v>1.1299999999999999</v>
      </c>
      <c r="C18" s="163" t="s">
        <v>93</v>
      </c>
      <c r="D18" s="164"/>
      <c r="E18" s="165"/>
      <c r="F18" s="208"/>
      <c r="G18" s="166">
        <f>G24+G23+G22+G21+G20+G19</f>
        <v>0</v>
      </c>
    </row>
    <row r="19" spans="2:7" s="75" customFormat="1" ht="12.75" hidden="1" x14ac:dyDescent="0.25">
      <c r="B19" s="175" t="s">
        <v>117</v>
      </c>
      <c r="C19" s="167" t="s">
        <v>94</v>
      </c>
      <c r="D19" s="168"/>
      <c r="E19" s="169"/>
      <c r="F19" s="209"/>
      <c r="G19" s="170">
        <f>G65</f>
        <v>0</v>
      </c>
    </row>
    <row r="20" spans="2:7" s="75" customFormat="1" ht="12.75" hidden="1" x14ac:dyDescent="0.25">
      <c r="B20" s="175" t="s">
        <v>118</v>
      </c>
      <c r="C20" s="167" t="s">
        <v>21</v>
      </c>
      <c r="D20" s="168"/>
      <c r="E20" s="169"/>
      <c r="F20" s="209"/>
      <c r="G20" s="170">
        <f>G70</f>
        <v>0</v>
      </c>
    </row>
    <row r="21" spans="2:7" s="75" customFormat="1" ht="12.75" hidden="1" x14ac:dyDescent="0.25">
      <c r="B21" s="175" t="s">
        <v>119</v>
      </c>
      <c r="C21" s="167" t="s">
        <v>24</v>
      </c>
      <c r="D21" s="168"/>
      <c r="E21" s="169"/>
      <c r="F21" s="209"/>
      <c r="G21" s="170">
        <f>G75</f>
        <v>0</v>
      </c>
    </row>
    <row r="22" spans="2:7" s="75" customFormat="1" ht="12.75" hidden="1" x14ac:dyDescent="0.25">
      <c r="B22" s="175" t="s">
        <v>120</v>
      </c>
      <c r="C22" s="167" t="s">
        <v>25</v>
      </c>
      <c r="D22" s="168"/>
      <c r="E22" s="169"/>
      <c r="F22" s="209"/>
      <c r="G22" s="170">
        <f>G86</f>
        <v>0</v>
      </c>
    </row>
    <row r="23" spans="2:7" s="75" customFormat="1" ht="12.75" hidden="1" x14ac:dyDescent="0.25">
      <c r="B23" s="175" t="s">
        <v>121</v>
      </c>
      <c r="C23" s="167" t="s">
        <v>31</v>
      </c>
      <c r="D23" s="168"/>
      <c r="E23" s="169"/>
      <c r="F23" s="209"/>
      <c r="G23" s="170">
        <f>G119</f>
        <v>0</v>
      </c>
    </row>
    <row r="24" spans="2:7" s="75" customFormat="1" ht="12.75" hidden="1" x14ac:dyDescent="0.25">
      <c r="B24" s="175" t="s">
        <v>122</v>
      </c>
      <c r="C24" s="167" t="s">
        <v>43</v>
      </c>
      <c r="D24" s="168"/>
      <c r="E24" s="169"/>
      <c r="F24" s="209"/>
      <c r="G24" s="170">
        <f>G136</f>
        <v>0</v>
      </c>
    </row>
    <row r="25" spans="2:7" s="71" customFormat="1" ht="12.75" x14ac:dyDescent="0.25">
      <c r="B25" s="176">
        <v>1.1399999999999999</v>
      </c>
      <c r="C25" s="163" t="s">
        <v>106</v>
      </c>
      <c r="D25" s="164"/>
      <c r="E25" s="165"/>
      <c r="F25" s="208"/>
      <c r="G25" s="166">
        <f>G26+G27+G28+G29+G30+G31+G32+G35</f>
        <v>0</v>
      </c>
    </row>
    <row r="26" spans="2:7" s="75" customFormat="1" ht="12.75" hidden="1" x14ac:dyDescent="0.25">
      <c r="B26" s="175" t="s">
        <v>123</v>
      </c>
      <c r="C26" s="167" t="s">
        <v>94</v>
      </c>
      <c r="D26" s="168"/>
      <c r="E26" s="169"/>
      <c r="F26" s="209"/>
      <c r="G26" s="170">
        <f>G142</f>
        <v>0</v>
      </c>
    </row>
    <row r="27" spans="2:7" s="75" customFormat="1" ht="12.75" hidden="1" x14ac:dyDescent="0.25">
      <c r="B27" s="175" t="s">
        <v>124</v>
      </c>
      <c r="C27" s="167" t="s">
        <v>21</v>
      </c>
      <c r="D27" s="168"/>
      <c r="E27" s="169"/>
      <c r="F27" s="209"/>
      <c r="G27" s="170">
        <f>G147</f>
        <v>0</v>
      </c>
    </row>
    <row r="28" spans="2:7" s="75" customFormat="1" ht="12.75" hidden="1" x14ac:dyDescent="0.25">
      <c r="B28" s="175" t="s">
        <v>125</v>
      </c>
      <c r="C28" s="167" t="s">
        <v>24</v>
      </c>
      <c r="D28" s="168"/>
      <c r="E28" s="169"/>
      <c r="F28" s="209"/>
      <c r="G28" s="170">
        <f>G152</f>
        <v>0</v>
      </c>
    </row>
    <row r="29" spans="2:7" s="75" customFormat="1" ht="12.75" hidden="1" x14ac:dyDescent="0.25">
      <c r="B29" s="175" t="s">
        <v>126</v>
      </c>
      <c r="C29" s="167" t="s">
        <v>25</v>
      </c>
      <c r="D29" s="168"/>
      <c r="E29" s="169"/>
      <c r="F29" s="209"/>
      <c r="G29" s="170">
        <f>G163</f>
        <v>0</v>
      </c>
    </row>
    <row r="30" spans="2:7" s="75" customFormat="1" ht="12.75" hidden="1" x14ac:dyDescent="0.25">
      <c r="B30" s="175" t="s">
        <v>127</v>
      </c>
      <c r="C30" s="167" t="s">
        <v>31</v>
      </c>
      <c r="D30" s="168"/>
      <c r="E30" s="169"/>
      <c r="F30" s="209"/>
      <c r="G30" s="170">
        <f>G194</f>
        <v>0</v>
      </c>
    </row>
    <row r="31" spans="2:7" s="75" customFormat="1" ht="12.75" hidden="1" x14ac:dyDescent="0.25">
      <c r="B31" s="175" t="s">
        <v>128</v>
      </c>
      <c r="C31" s="167" t="s">
        <v>43</v>
      </c>
      <c r="D31" s="168"/>
      <c r="E31" s="169"/>
      <c r="F31" s="209"/>
      <c r="G31" s="170">
        <f>G201</f>
        <v>0</v>
      </c>
    </row>
    <row r="32" spans="2:7" s="75" customFormat="1" ht="12.75" hidden="1" x14ac:dyDescent="0.25">
      <c r="B32" s="175" t="s">
        <v>129</v>
      </c>
      <c r="C32" s="167" t="s">
        <v>56</v>
      </c>
      <c r="D32" s="168"/>
      <c r="E32" s="169"/>
      <c r="F32" s="209"/>
      <c r="G32" s="170">
        <f>G33+G34</f>
        <v>0</v>
      </c>
    </row>
    <row r="33" spans="2:7" s="75" customFormat="1" ht="25.5" hidden="1" x14ac:dyDescent="0.25">
      <c r="B33" s="179" t="s">
        <v>130</v>
      </c>
      <c r="C33" s="171" t="s">
        <v>57</v>
      </c>
      <c r="D33" s="173"/>
      <c r="E33" s="174"/>
      <c r="F33" s="210"/>
      <c r="G33" s="172">
        <f>G217</f>
        <v>0</v>
      </c>
    </row>
    <row r="34" spans="2:7" s="75" customFormat="1" ht="25.5" hidden="1" x14ac:dyDescent="0.25">
      <c r="B34" s="179" t="s">
        <v>131</v>
      </c>
      <c r="C34" s="171" t="s">
        <v>108</v>
      </c>
      <c r="D34" s="173"/>
      <c r="E34" s="174"/>
      <c r="F34" s="210"/>
      <c r="G34" s="172">
        <f>G253</f>
        <v>0</v>
      </c>
    </row>
    <row r="35" spans="2:7" s="75" customFormat="1" ht="12.75" hidden="1" x14ac:dyDescent="0.25">
      <c r="B35" s="175" t="s">
        <v>132</v>
      </c>
      <c r="C35" s="167" t="s">
        <v>81</v>
      </c>
      <c r="D35" s="168"/>
      <c r="E35" s="169"/>
      <c r="F35" s="209"/>
      <c r="G35" s="170">
        <f>G272</f>
        <v>0</v>
      </c>
    </row>
    <row r="36" spans="2:7" s="75" customFormat="1" ht="25.5" hidden="1" x14ac:dyDescent="0.25">
      <c r="B36" s="177" t="s">
        <v>113</v>
      </c>
      <c r="C36" s="178" t="s">
        <v>82</v>
      </c>
      <c r="D36" s="173"/>
      <c r="E36" s="174"/>
      <c r="F36" s="210"/>
      <c r="G36" s="172"/>
    </row>
    <row r="37" spans="2:7" s="75" customFormat="1" ht="25.5" hidden="1" x14ac:dyDescent="0.25">
      <c r="B37" s="177" t="s">
        <v>114</v>
      </c>
      <c r="C37" s="178" t="s">
        <v>84</v>
      </c>
      <c r="D37" s="173"/>
      <c r="E37" s="174"/>
      <c r="F37" s="210"/>
      <c r="G37" s="172"/>
    </row>
    <row r="38" spans="2:7" s="75" customFormat="1" ht="25.5" hidden="1" x14ac:dyDescent="0.25">
      <c r="B38" s="177" t="s">
        <v>115</v>
      </c>
      <c r="C38" s="178" t="s">
        <v>85</v>
      </c>
      <c r="D38" s="173"/>
      <c r="E38" s="174"/>
      <c r="F38" s="210"/>
      <c r="G38" s="172"/>
    </row>
    <row r="39" spans="2:7" s="71" customFormat="1" ht="12.75" x14ac:dyDescent="0.25">
      <c r="B39" s="176">
        <v>1.1499999999999999</v>
      </c>
      <c r="C39" s="163" t="s">
        <v>13</v>
      </c>
      <c r="D39" s="164"/>
      <c r="E39" s="165"/>
      <c r="F39" s="208"/>
      <c r="G39" s="166">
        <f>G281</f>
        <v>0</v>
      </c>
    </row>
    <row r="40" spans="2:7" s="80" customFormat="1" ht="15" customHeight="1" thickBot="1" x14ac:dyDescent="0.3">
      <c r="B40" s="180"/>
      <c r="C40" s="223" t="s">
        <v>268</v>
      </c>
      <c r="D40" s="224"/>
      <c r="E40" s="225"/>
      <c r="F40" s="211"/>
      <c r="G40" s="212">
        <f>G39+G25+G18+G17</f>
        <v>0</v>
      </c>
    </row>
    <row r="41" spans="2:7" s="14" customFormat="1" x14ac:dyDescent="0.2">
      <c r="B41" s="11"/>
      <c r="C41" s="12"/>
      <c r="D41" s="9"/>
      <c r="E41" s="13"/>
      <c r="F41" s="28"/>
      <c r="G41" s="142"/>
    </row>
    <row r="42" spans="2:7" s="14" customFormat="1" x14ac:dyDescent="0.2">
      <c r="B42" s="11"/>
      <c r="C42" s="12"/>
      <c r="D42" s="9"/>
      <c r="E42" s="13"/>
      <c r="F42" s="28"/>
      <c r="G42" s="142"/>
    </row>
    <row r="43" spans="2:7" s="14" customFormat="1" x14ac:dyDescent="0.2">
      <c r="B43" s="11"/>
      <c r="C43" s="12"/>
      <c r="D43" s="9"/>
      <c r="E43" s="13"/>
      <c r="F43" s="28"/>
      <c r="G43" s="142"/>
    </row>
    <row r="44" spans="2:7" s="14" customFormat="1" ht="12" thickBot="1" x14ac:dyDescent="0.25">
      <c r="B44" s="11"/>
      <c r="C44" s="12"/>
      <c r="D44" s="9"/>
      <c r="E44" s="13"/>
      <c r="F44" s="28"/>
      <c r="G44" s="142"/>
    </row>
    <row r="45" spans="2:7" s="14" customFormat="1" ht="12" thickBot="1" x14ac:dyDescent="0.25">
      <c r="B45" s="76" t="s">
        <v>7</v>
      </c>
      <c r="C45" s="77" t="s">
        <v>8</v>
      </c>
      <c r="D45" s="78" t="s">
        <v>9</v>
      </c>
      <c r="E45" s="79" t="s">
        <v>11</v>
      </c>
      <c r="F45" s="226"/>
      <c r="G45" s="227"/>
    </row>
    <row r="46" spans="2:7" s="14" customFormat="1" ht="12.75" customHeight="1" thickBot="1" x14ac:dyDescent="0.25">
      <c r="B46" s="103"/>
      <c r="C46" s="104"/>
      <c r="D46" s="105"/>
      <c r="E46" s="106"/>
      <c r="F46" s="228" t="s">
        <v>14</v>
      </c>
      <c r="G46" s="229"/>
    </row>
    <row r="47" spans="2:7" ht="12" thickBot="1" x14ac:dyDescent="0.25">
      <c r="B47" s="84"/>
      <c r="C47" s="15"/>
      <c r="D47" s="27"/>
      <c r="E47" s="107"/>
      <c r="F47" s="185" t="s">
        <v>10</v>
      </c>
      <c r="G47" s="58" t="s">
        <v>12</v>
      </c>
    </row>
    <row r="48" spans="2:7" s="10" customFormat="1" ht="11.25" customHeight="1" x14ac:dyDescent="0.25">
      <c r="B48" s="82">
        <v>1</v>
      </c>
      <c r="C48" s="64" t="s">
        <v>112</v>
      </c>
      <c r="D48" s="65"/>
      <c r="E48" s="97"/>
      <c r="F48" s="186"/>
      <c r="G48" s="66"/>
    </row>
    <row r="49" spans="1:7" s="10" customFormat="1" x14ac:dyDescent="0.25">
      <c r="B49" s="87">
        <v>1.8</v>
      </c>
      <c r="C49" s="67" t="s">
        <v>43</v>
      </c>
      <c r="D49" s="57"/>
      <c r="E49" s="108"/>
      <c r="F49" s="190"/>
      <c r="G49" s="143"/>
    </row>
    <row r="50" spans="1:7" x14ac:dyDescent="0.2">
      <c r="B50" s="89"/>
      <c r="C50" s="33"/>
      <c r="D50" s="34"/>
      <c r="E50" s="99"/>
      <c r="F50" s="189"/>
      <c r="G50" s="59"/>
    </row>
    <row r="51" spans="1:7" s="10" customFormat="1" ht="57.75" x14ac:dyDescent="0.25">
      <c r="B51" s="85" t="s">
        <v>133</v>
      </c>
      <c r="C51" s="22" t="s">
        <v>111</v>
      </c>
      <c r="D51" s="16" t="s">
        <v>16</v>
      </c>
      <c r="E51" s="111"/>
      <c r="F51" s="187">
        <v>64</v>
      </c>
      <c r="G51" s="59">
        <f t="shared" ref="G51:G57" si="0">F51*$E51</f>
        <v>0</v>
      </c>
    </row>
    <row r="52" spans="1:7" s="10" customFormat="1" x14ac:dyDescent="0.25">
      <c r="B52" s="89"/>
      <c r="C52" s="44"/>
      <c r="D52" s="16"/>
      <c r="E52" s="111"/>
      <c r="F52" s="187"/>
      <c r="G52" s="59"/>
    </row>
    <row r="53" spans="1:7" s="10" customFormat="1" ht="74.25" x14ac:dyDescent="0.25">
      <c r="B53" s="85" t="s">
        <v>134</v>
      </c>
      <c r="C53" s="22" t="s">
        <v>53</v>
      </c>
      <c r="D53" s="16" t="s">
        <v>16</v>
      </c>
      <c r="E53" s="111"/>
      <c r="F53" s="187">
        <v>64</v>
      </c>
      <c r="G53" s="59">
        <f t="shared" si="0"/>
        <v>0</v>
      </c>
    </row>
    <row r="54" spans="1:7" s="10" customFormat="1" x14ac:dyDescent="0.25">
      <c r="B54" s="89"/>
      <c r="C54" s="22"/>
      <c r="D54" s="16"/>
      <c r="E54" s="111"/>
      <c r="F54" s="187"/>
      <c r="G54" s="59"/>
    </row>
    <row r="55" spans="1:7" s="10" customFormat="1" ht="74.25" x14ac:dyDescent="0.25">
      <c r="B55" s="85" t="s">
        <v>135</v>
      </c>
      <c r="C55" s="22" t="s">
        <v>54</v>
      </c>
      <c r="D55" s="16" t="s">
        <v>16</v>
      </c>
      <c r="E55" s="111"/>
      <c r="F55" s="187">
        <v>128</v>
      </c>
      <c r="G55" s="59">
        <f t="shared" si="0"/>
        <v>0</v>
      </c>
    </row>
    <row r="56" spans="1:7" s="10" customFormat="1" x14ac:dyDescent="0.25">
      <c r="B56" s="89"/>
      <c r="C56" s="22"/>
      <c r="D56" s="16"/>
      <c r="E56" s="111"/>
      <c r="F56" s="187"/>
      <c r="G56" s="59"/>
    </row>
    <row r="57" spans="1:7" s="10" customFormat="1" ht="90.75" x14ac:dyDescent="0.25">
      <c r="B57" s="85" t="s">
        <v>136</v>
      </c>
      <c r="C57" s="22" t="s">
        <v>55</v>
      </c>
      <c r="D57" s="16" t="s">
        <v>16</v>
      </c>
      <c r="E57" s="111"/>
      <c r="F57" s="187">
        <v>32</v>
      </c>
      <c r="G57" s="59">
        <f t="shared" si="0"/>
        <v>0</v>
      </c>
    </row>
    <row r="58" spans="1:7" x14ac:dyDescent="0.2">
      <c r="B58" s="89"/>
      <c r="C58" s="20"/>
      <c r="D58" s="16"/>
      <c r="E58" s="109"/>
      <c r="F58" s="189"/>
      <c r="G58" s="59"/>
    </row>
    <row r="59" spans="1:7" s="63" customFormat="1" x14ac:dyDescent="0.2">
      <c r="B59" s="86"/>
      <c r="C59" s="68"/>
      <c r="D59" s="69"/>
      <c r="E59" s="98"/>
      <c r="F59" s="188"/>
      <c r="G59" s="70">
        <f>SUM(G51:G58)</f>
        <v>0</v>
      </c>
    </row>
    <row r="60" spans="1:7" x14ac:dyDescent="0.2">
      <c r="B60" s="91">
        <v>1.1299999999999999</v>
      </c>
      <c r="C60" s="47" t="s">
        <v>93</v>
      </c>
      <c r="D60" s="48"/>
      <c r="E60" s="112"/>
      <c r="F60" s="195"/>
      <c r="G60" s="61"/>
    </row>
    <row r="61" spans="1:7" x14ac:dyDescent="0.2">
      <c r="B61" s="90" t="s">
        <v>117</v>
      </c>
      <c r="C61" s="18" t="s">
        <v>94</v>
      </c>
      <c r="D61" s="19"/>
      <c r="E61" s="114"/>
      <c r="F61" s="192"/>
      <c r="G61" s="60"/>
    </row>
    <row r="62" spans="1:7" s="32" customFormat="1" x14ac:dyDescent="0.2">
      <c r="A62" s="1"/>
      <c r="B62" s="85"/>
      <c r="C62" s="29"/>
      <c r="D62" s="21"/>
      <c r="E62" s="101"/>
      <c r="F62" s="196"/>
      <c r="G62" s="62"/>
    </row>
    <row r="63" spans="1:7" s="32" customFormat="1" ht="74.25" x14ac:dyDescent="0.2">
      <c r="A63" s="1"/>
      <c r="B63" s="85" t="s">
        <v>137</v>
      </c>
      <c r="C63" s="30" t="s">
        <v>22</v>
      </c>
      <c r="D63" s="21" t="s">
        <v>15</v>
      </c>
      <c r="E63" s="107"/>
      <c r="F63" s="191">
        <v>960</v>
      </c>
      <c r="G63" s="59">
        <f>F63*$E63</f>
        <v>0</v>
      </c>
    </row>
    <row r="64" spans="1:7" x14ac:dyDescent="0.2">
      <c r="B64" s="94"/>
      <c r="C64" s="49"/>
      <c r="D64" s="50"/>
      <c r="E64" s="102"/>
      <c r="F64" s="200"/>
      <c r="G64" s="59"/>
    </row>
    <row r="65" spans="1:7" s="63" customFormat="1" x14ac:dyDescent="0.2">
      <c r="A65" s="1"/>
      <c r="B65" s="93"/>
      <c r="C65" s="45"/>
      <c r="D65" s="46"/>
      <c r="E65" s="115"/>
      <c r="F65" s="188"/>
      <c r="G65" s="70">
        <f>SUM(G63:G64)</f>
        <v>0</v>
      </c>
    </row>
    <row r="66" spans="1:7" x14ac:dyDescent="0.2">
      <c r="B66" s="90" t="s">
        <v>118</v>
      </c>
      <c r="C66" s="18" t="s">
        <v>21</v>
      </c>
      <c r="D66" s="19"/>
      <c r="E66" s="114"/>
      <c r="F66" s="192"/>
      <c r="G66" s="60">
        <f>F66*$E66</f>
        <v>0</v>
      </c>
    </row>
    <row r="67" spans="1:7" s="32" customFormat="1" x14ac:dyDescent="0.2">
      <c r="A67" s="1"/>
      <c r="B67" s="85"/>
      <c r="C67" s="29"/>
      <c r="D67" s="21"/>
      <c r="E67" s="100"/>
      <c r="F67" s="201"/>
      <c r="G67" s="59"/>
    </row>
    <row r="68" spans="1:7" s="32" customFormat="1" ht="57.75" x14ac:dyDescent="0.2">
      <c r="A68" s="1"/>
      <c r="B68" s="85" t="s">
        <v>138</v>
      </c>
      <c r="C68" s="23" t="s">
        <v>23</v>
      </c>
      <c r="D68" s="21" t="s">
        <v>18</v>
      </c>
      <c r="E68" s="100"/>
      <c r="F68" s="191">
        <v>3767.2</v>
      </c>
      <c r="G68" s="59">
        <f>F68*$E68</f>
        <v>0</v>
      </c>
    </row>
    <row r="69" spans="1:7" s="32" customFormat="1" x14ac:dyDescent="0.2">
      <c r="A69" s="1"/>
      <c r="B69" s="85"/>
      <c r="C69" s="23"/>
      <c r="D69" s="21"/>
      <c r="E69" s="100"/>
      <c r="F69" s="191"/>
      <c r="G69" s="59"/>
    </row>
    <row r="70" spans="1:7" s="63" customFormat="1" x14ac:dyDescent="0.2">
      <c r="A70" s="1"/>
      <c r="B70" s="93"/>
      <c r="C70" s="45"/>
      <c r="D70" s="46"/>
      <c r="E70" s="115"/>
      <c r="F70" s="188"/>
      <c r="G70" s="70">
        <f>SUM(G68)</f>
        <v>0</v>
      </c>
    </row>
    <row r="71" spans="1:7" x14ac:dyDescent="0.2">
      <c r="B71" s="90" t="s">
        <v>119</v>
      </c>
      <c r="C71" s="18" t="s">
        <v>24</v>
      </c>
      <c r="D71" s="19"/>
      <c r="E71" s="114"/>
      <c r="F71" s="192"/>
      <c r="G71" s="60">
        <f>F71*$E71</f>
        <v>0</v>
      </c>
    </row>
    <row r="72" spans="1:7" x14ac:dyDescent="0.2">
      <c r="B72" s="94"/>
      <c r="C72" s="49"/>
      <c r="D72" s="50"/>
      <c r="E72" s="102"/>
      <c r="F72" s="200"/>
      <c r="G72" s="59">
        <f>F72*$E72</f>
        <v>0</v>
      </c>
    </row>
    <row r="73" spans="1:7" s="34" customFormat="1" ht="49.5" x14ac:dyDescent="0.2">
      <c r="A73" s="1"/>
      <c r="B73" s="84" t="s">
        <v>139</v>
      </c>
      <c r="C73" s="15" t="s">
        <v>95</v>
      </c>
      <c r="D73" s="21" t="s">
        <v>18</v>
      </c>
      <c r="E73" s="107"/>
      <c r="F73" s="202">
        <v>2774.36</v>
      </c>
      <c r="G73" s="59">
        <f>F73*$E73</f>
        <v>0</v>
      </c>
    </row>
    <row r="74" spans="1:7" s="34" customFormat="1" x14ac:dyDescent="0.2">
      <c r="A74" s="1"/>
      <c r="B74" s="84"/>
      <c r="C74" s="15"/>
      <c r="D74" s="21"/>
      <c r="E74" s="107"/>
      <c r="F74" s="202"/>
      <c r="G74" s="59"/>
    </row>
    <row r="75" spans="1:7" s="63" customFormat="1" ht="12" customHeight="1" x14ac:dyDescent="0.2">
      <c r="A75" s="1"/>
      <c r="B75" s="93"/>
      <c r="C75" s="45"/>
      <c r="D75" s="46"/>
      <c r="E75" s="115"/>
      <c r="F75" s="188"/>
      <c r="G75" s="70">
        <f>SUM(G73:G74)</f>
        <v>0</v>
      </c>
    </row>
    <row r="76" spans="1:7" x14ac:dyDescent="0.2">
      <c r="B76" s="90" t="s">
        <v>120</v>
      </c>
      <c r="C76" s="18" t="s">
        <v>25</v>
      </c>
      <c r="D76" s="19"/>
      <c r="E76" s="114"/>
      <c r="F76" s="192"/>
      <c r="G76" s="60"/>
    </row>
    <row r="77" spans="1:7" s="34" customFormat="1" x14ac:dyDescent="0.2">
      <c r="A77" s="1"/>
      <c r="B77" s="84"/>
      <c r="C77" s="15"/>
      <c r="D77" s="27"/>
      <c r="E77" s="107"/>
      <c r="F77" s="202"/>
      <c r="G77" s="59"/>
    </row>
    <row r="78" spans="1:7" s="34" customFormat="1" ht="57.75" x14ac:dyDescent="0.2">
      <c r="A78" s="1"/>
      <c r="B78" s="84" t="s">
        <v>140</v>
      </c>
      <c r="C78" s="15" t="s">
        <v>96</v>
      </c>
      <c r="D78" s="21" t="s">
        <v>18</v>
      </c>
      <c r="E78" s="107"/>
      <c r="F78" s="202">
        <v>1599.04</v>
      </c>
      <c r="G78" s="59">
        <f t="shared" ref="G78:G84" si="1">F78*$E78</f>
        <v>0</v>
      </c>
    </row>
    <row r="79" spans="1:7" s="34" customFormat="1" x14ac:dyDescent="0.2">
      <c r="A79" s="1"/>
      <c r="B79" s="84"/>
      <c r="C79" s="15"/>
      <c r="D79" s="21"/>
      <c r="E79" s="107"/>
      <c r="F79" s="202"/>
      <c r="G79" s="59"/>
    </row>
    <row r="80" spans="1:7" s="34" customFormat="1" ht="82.5" x14ac:dyDescent="0.2">
      <c r="A80" s="1"/>
      <c r="B80" s="95"/>
      <c r="C80" s="15" t="s">
        <v>26</v>
      </c>
      <c r="D80" s="21"/>
      <c r="E80" s="107"/>
      <c r="F80" s="202"/>
      <c r="G80" s="59"/>
    </row>
    <row r="81" spans="1:7" s="34" customFormat="1" x14ac:dyDescent="0.2">
      <c r="A81" s="1"/>
      <c r="B81" s="84" t="s">
        <v>141</v>
      </c>
      <c r="C81" s="26" t="s">
        <v>97</v>
      </c>
      <c r="D81" s="9" t="s">
        <v>18</v>
      </c>
      <c r="E81" s="107"/>
      <c r="F81" s="203">
        <v>1119.328</v>
      </c>
      <c r="G81" s="59">
        <f t="shared" si="1"/>
        <v>0</v>
      </c>
    </row>
    <row r="82" spans="1:7" s="34" customFormat="1" x14ac:dyDescent="0.2">
      <c r="A82" s="1"/>
      <c r="B82" s="84" t="s">
        <v>142</v>
      </c>
      <c r="C82" s="52" t="s">
        <v>28</v>
      </c>
      <c r="D82" s="9" t="s">
        <v>18</v>
      </c>
      <c r="E82" s="107"/>
      <c r="F82" s="203">
        <v>479.71199999999999</v>
      </c>
      <c r="G82" s="59">
        <f t="shared" si="1"/>
        <v>0</v>
      </c>
    </row>
    <row r="83" spans="1:7" s="31" customFormat="1" x14ac:dyDescent="0.2">
      <c r="A83" s="1"/>
      <c r="B83" s="84"/>
      <c r="C83" s="15"/>
      <c r="D83" s="21"/>
      <c r="E83" s="107"/>
      <c r="F83" s="202"/>
      <c r="G83" s="59"/>
    </row>
    <row r="84" spans="1:7" s="31" customFormat="1" ht="90.75" x14ac:dyDescent="0.2">
      <c r="A84" s="1"/>
      <c r="B84" s="84" t="s">
        <v>143</v>
      </c>
      <c r="C84" s="15" t="s">
        <v>98</v>
      </c>
      <c r="D84" s="21" t="s">
        <v>18</v>
      </c>
      <c r="E84" s="107"/>
      <c r="F84" s="202">
        <v>1599.04</v>
      </c>
      <c r="G84" s="59">
        <f t="shared" si="1"/>
        <v>0</v>
      </c>
    </row>
    <row r="85" spans="1:7" s="31" customFormat="1" x14ac:dyDescent="0.2">
      <c r="A85" s="1"/>
      <c r="B85" s="84"/>
      <c r="C85" s="15"/>
      <c r="D85" s="21"/>
      <c r="E85" s="107"/>
      <c r="F85" s="202"/>
      <c r="G85" s="59"/>
    </row>
    <row r="86" spans="1:7" s="63" customFormat="1" ht="12" customHeight="1" x14ac:dyDescent="0.2">
      <c r="A86" s="1"/>
      <c r="B86" s="93"/>
      <c r="C86" s="45"/>
      <c r="D86" s="46"/>
      <c r="E86" s="115"/>
      <c r="F86" s="188"/>
      <c r="G86" s="70">
        <f>SUM(G78:G84)</f>
        <v>0</v>
      </c>
    </row>
    <row r="87" spans="1:7" x14ac:dyDescent="0.2">
      <c r="B87" s="90" t="s">
        <v>121</v>
      </c>
      <c r="C87" s="18" t="s">
        <v>31</v>
      </c>
      <c r="D87" s="19"/>
      <c r="E87" s="114"/>
      <c r="F87" s="192"/>
      <c r="G87" s="60"/>
    </row>
    <row r="88" spans="1:7" s="31" customFormat="1" x14ac:dyDescent="0.2">
      <c r="A88" s="1"/>
      <c r="B88" s="84"/>
      <c r="C88" s="15"/>
      <c r="D88" s="16"/>
      <c r="E88" s="107"/>
      <c r="F88" s="202"/>
      <c r="G88" s="59"/>
    </row>
    <row r="89" spans="1:7" s="31" customFormat="1" ht="90.75" x14ac:dyDescent="0.2">
      <c r="A89" s="1"/>
      <c r="B89" s="84"/>
      <c r="C89" s="15" t="s">
        <v>32</v>
      </c>
      <c r="D89" s="21"/>
      <c r="E89" s="107"/>
      <c r="F89" s="202"/>
      <c r="G89" s="59"/>
    </row>
    <row r="90" spans="1:7" s="31" customFormat="1" x14ac:dyDescent="0.2">
      <c r="A90" s="1"/>
      <c r="B90" s="84" t="s">
        <v>144</v>
      </c>
      <c r="C90" s="25" t="s">
        <v>41</v>
      </c>
      <c r="D90" s="21" t="s">
        <v>16</v>
      </c>
      <c r="E90" s="107"/>
      <c r="F90" s="202">
        <v>32</v>
      </c>
      <c r="G90" s="59">
        <f t="shared" ref="G90:G117" si="2">F90*$E90</f>
        <v>0</v>
      </c>
    </row>
    <row r="91" spans="1:7" s="31" customFormat="1" x14ac:dyDescent="0.2">
      <c r="A91" s="1"/>
      <c r="B91" s="84" t="s">
        <v>145</v>
      </c>
      <c r="C91" s="25" t="s">
        <v>42</v>
      </c>
      <c r="D91" s="21" t="s">
        <v>16</v>
      </c>
      <c r="E91" s="107"/>
      <c r="F91" s="202">
        <v>32</v>
      </c>
      <c r="G91" s="59">
        <f t="shared" si="2"/>
        <v>0</v>
      </c>
    </row>
    <row r="92" spans="1:7" s="31" customFormat="1" x14ac:dyDescent="0.2">
      <c r="A92" s="1"/>
      <c r="B92" s="84" t="s">
        <v>146</v>
      </c>
      <c r="C92" s="25" t="s">
        <v>33</v>
      </c>
      <c r="D92" s="21" t="s">
        <v>16</v>
      </c>
      <c r="E92" s="107"/>
      <c r="F92" s="202">
        <v>48</v>
      </c>
      <c r="G92" s="59">
        <f t="shared" si="2"/>
        <v>0</v>
      </c>
    </row>
    <row r="93" spans="1:7" s="31" customFormat="1" x14ac:dyDescent="0.2">
      <c r="A93" s="1"/>
      <c r="B93" s="84" t="s">
        <v>147</v>
      </c>
      <c r="C93" s="25" t="s">
        <v>34</v>
      </c>
      <c r="D93" s="21" t="s">
        <v>16</v>
      </c>
      <c r="E93" s="107"/>
      <c r="F93" s="202">
        <v>48</v>
      </c>
      <c r="G93" s="59">
        <f t="shared" si="2"/>
        <v>0</v>
      </c>
    </row>
    <row r="94" spans="1:7" s="31" customFormat="1" x14ac:dyDescent="0.2">
      <c r="A94" s="1"/>
      <c r="B94" s="84" t="s">
        <v>148</v>
      </c>
      <c r="C94" s="25" t="s">
        <v>35</v>
      </c>
      <c r="D94" s="21" t="s">
        <v>16</v>
      </c>
      <c r="E94" s="107"/>
      <c r="F94" s="202">
        <v>48</v>
      </c>
      <c r="G94" s="59">
        <f t="shared" si="2"/>
        <v>0</v>
      </c>
    </row>
    <row r="95" spans="1:7" s="31" customFormat="1" x14ac:dyDescent="0.2">
      <c r="A95" s="1"/>
      <c r="B95" s="84" t="s">
        <v>149</v>
      </c>
      <c r="C95" s="25" t="s">
        <v>36</v>
      </c>
      <c r="D95" s="21" t="s">
        <v>16</v>
      </c>
      <c r="E95" s="107"/>
      <c r="F95" s="202">
        <v>48</v>
      </c>
      <c r="G95" s="59">
        <f t="shared" si="2"/>
        <v>0</v>
      </c>
    </row>
    <row r="96" spans="1:7" s="31" customFormat="1" x14ac:dyDescent="0.2">
      <c r="A96" s="1"/>
      <c r="B96" s="84" t="s">
        <v>150</v>
      </c>
      <c r="C96" s="25" t="s">
        <v>37</v>
      </c>
      <c r="D96" s="21" t="s">
        <v>16</v>
      </c>
      <c r="E96" s="107"/>
      <c r="F96" s="202">
        <v>48</v>
      </c>
      <c r="G96" s="59">
        <f t="shared" si="2"/>
        <v>0</v>
      </c>
    </row>
    <row r="97" spans="1:7" s="31" customFormat="1" x14ac:dyDescent="0.2">
      <c r="A97" s="1"/>
      <c r="B97" s="84" t="s">
        <v>151</v>
      </c>
      <c r="C97" s="25" t="s">
        <v>38</v>
      </c>
      <c r="D97" s="21" t="s">
        <v>16</v>
      </c>
      <c r="E97" s="107"/>
      <c r="F97" s="202">
        <v>48</v>
      </c>
      <c r="G97" s="59">
        <f t="shared" si="2"/>
        <v>0</v>
      </c>
    </row>
    <row r="98" spans="1:7" s="31" customFormat="1" x14ac:dyDescent="0.2">
      <c r="A98" s="1"/>
      <c r="B98" s="84" t="s">
        <v>152</v>
      </c>
      <c r="C98" s="25" t="s">
        <v>39</v>
      </c>
      <c r="D98" s="21" t="s">
        <v>16</v>
      </c>
      <c r="E98" s="107"/>
      <c r="F98" s="202">
        <v>48</v>
      </c>
      <c r="G98" s="59">
        <f t="shared" si="2"/>
        <v>0</v>
      </c>
    </row>
    <row r="99" spans="1:7" s="31" customFormat="1" x14ac:dyDescent="0.2">
      <c r="A99" s="1"/>
      <c r="B99" s="84" t="s">
        <v>153</v>
      </c>
      <c r="C99" s="25" t="s">
        <v>40</v>
      </c>
      <c r="D99" s="21" t="s">
        <v>16</v>
      </c>
      <c r="E99" s="107"/>
      <c r="F99" s="202">
        <v>48</v>
      </c>
      <c r="G99" s="59">
        <f t="shared" si="2"/>
        <v>0</v>
      </c>
    </row>
    <row r="100" spans="1:7" s="31" customFormat="1" x14ac:dyDescent="0.2">
      <c r="A100" s="1"/>
      <c r="B100" s="84"/>
      <c r="C100" s="51"/>
      <c r="D100" s="24"/>
      <c r="E100" s="107"/>
      <c r="F100" s="204"/>
      <c r="G100" s="59"/>
    </row>
    <row r="101" spans="1:7" s="31" customFormat="1" ht="57.75" x14ac:dyDescent="0.2">
      <c r="A101" s="1"/>
      <c r="B101" s="84" t="s">
        <v>154</v>
      </c>
      <c r="C101" s="15" t="s">
        <v>29</v>
      </c>
      <c r="D101" s="21" t="s">
        <v>18</v>
      </c>
      <c r="E101" s="107"/>
      <c r="F101" s="202">
        <v>1104.048</v>
      </c>
      <c r="G101" s="59">
        <f t="shared" si="2"/>
        <v>0</v>
      </c>
    </row>
    <row r="102" spans="1:7" s="31" customFormat="1" x14ac:dyDescent="0.2">
      <c r="A102" s="63"/>
      <c r="B102" s="84"/>
      <c r="C102" s="15"/>
      <c r="D102" s="27"/>
      <c r="E102" s="107"/>
      <c r="F102" s="202"/>
      <c r="G102" s="59"/>
    </row>
    <row r="103" spans="1:7" s="31" customFormat="1" ht="57.75" x14ac:dyDescent="0.2">
      <c r="A103" s="1"/>
      <c r="B103" s="84" t="s">
        <v>155</v>
      </c>
      <c r="C103" s="15" t="s">
        <v>30</v>
      </c>
      <c r="D103" s="27" t="s">
        <v>18</v>
      </c>
      <c r="E103" s="107"/>
      <c r="F103" s="202">
        <v>1104.048</v>
      </c>
      <c r="G103" s="59">
        <f t="shared" si="2"/>
        <v>0</v>
      </c>
    </row>
    <row r="104" spans="1:7" s="31" customFormat="1" x14ac:dyDescent="0.2">
      <c r="A104" s="1"/>
      <c r="B104" s="84"/>
      <c r="C104" s="15"/>
      <c r="D104" s="27"/>
      <c r="E104" s="107"/>
      <c r="F104" s="202"/>
      <c r="G104" s="59"/>
    </row>
    <row r="105" spans="1:7" s="31" customFormat="1" ht="57.75" x14ac:dyDescent="0.2">
      <c r="A105" s="1"/>
      <c r="B105" s="84" t="s">
        <v>156</v>
      </c>
      <c r="C105" s="15" t="s">
        <v>99</v>
      </c>
      <c r="D105" s="27" t="s">
        <v>18</v>
      </c>
      <c r="E105" s="107"/>
      <c r="F105" s="202">
        <v>99.808000000000007</v>
      </c>
      <c r="G105" s="59">
        <f t="shared" si="2"/>
        <v>0</v>
      </c>
    </row>
    <row r="106" spans="1:7" s="31" customFormat="1" x14ac:dyDescent="0.2">
      <c r="A106" s="1"/>
      <c r="B106" s="84"/>
      <c r="C106" s="20"/>
      <c r="D106" s="27"/>
      <c r="E106" s="107"/>
      <c r="F106" s="202"/>
      <c r="G106" s="59"/>
    </row>
    <row r="107" spans="1:7" s="31" customFormat="1" ht="57.75" x14ac:dyDescent="0.2">
      <c r="A107" s="1"/>
      <c r="B107" s="84" t="s">
        <v>157</v>
      </c>
      <c r="C107" s="15" t="s">
        <v>100</v>
      </c>
      <c r="D107" s="27" t="s">
        <v>18</v>
      </c>
      <c r="E107" s="107"/>
      <c r="F107" s="202">
        <v>1004.24</v>
      </c>
      <c r="G107" s="59">
        <f t="shared" si="2"/>
        <v>0</v>
      </c>
    </row>
    <row r="108" spans="1:7" s="31" customFormat="1" x14ac:dyDescent="0.2">
      <c r="A108" s="1"/>
      <c r="B108" s="84"/>
      <c r="C108" s="15"/>
      <c r="D108" s="27"/>
      <c r="E108" s="107"/>
      <c r="F108" s="202"/>
      <c r="G108" s="59"/>
    </row>
    <row r="109" spans="1:7" s="31" customFormat="1" ht="57.75" x14ac:dyDescent="0.2">
      <c r="A109" s="1"/>
      <c r="B109" s="84" t="s">
        <v>158</v>
      </c>
      <c r="C109" s="15" t="s">
        <v>101</v>
      </c>
      <c r="D109" s="21" t="s">
        <v>15</v>
      </c>
      <c r="E109" s="107"/>
      <c r="F109" s="204">
        <v>800</v>
      </c>
      <c r="G109" s="59">
        <f t="shared" si="2"/>
        <v>0</v>
      </c>
    </row>
    <row r="110" spans="1:7" s="31" customFormat="1" x14ac:dyDescent="0.2">
      <c r="A110" s="1"/>
      <c r="B110" s="84"/>
      <c r="C110" s="15"/>
      <c r="D110" s="27"/>
      <c r="E110" s="107"/>
      <c r="F110" s="202"/>
      <c r="G110" s="59"/>
    </row>
    <row r="111" spans="1:7" s="31" customFormat="1" ht="49.5" x14ac:dyDescent="0.2">
      <c r="A111" s="1"/>
      <c r="B111" s="84" t="s">
        <v>159</v>
      </c>
      <c r="C111" s="15" t="s">
        <v>102</v>
      </c>
      <c r="D111" s="21" t="s">
        <v>17</v>
      </c>
      <c r="E111" s="107"/>
      <c r="F111" s="202">
        <v>208.89599999999999</v>
      </c>
      <c r="G111" s="59">
        <f t="shared" si="2"/>
        <v>0</v>
      </c>
    </row>
    <row r="112" spans="1:7" s="31" customFormat="1" x14ac:dyDescent="0.2">
      <c r="A112" s="1"/>
      <c r="B112" s="84"/>
      <c r="C112" s="15"/>
      <c r="D112" s="27"/>
      <c r="E112" s="107"/>
      <c r="F112" s="202"/>
      <c r="G112" s="59"/>
    </row>
    <row r="113" spans="1:7" s="31" customFormat="1" ht="90.75" x14ac:dyDescent="0.2">
      <c r="A113" s="1"/>
      <c r="B113" s="84" t="s">
        <v>160</v>
      </c>
      <c r="C113" s="23" t="s">
        <v>103</v>
      </c>
      <c r="D113" s="27" t="s">
        <v>18</v>
      </c>
      <c r="E113" s="107"/>
      <c r="F113" s="202">
        <v>418.19200000000001</v>
      </c>
      <c r="G113" s="59">
        <f t="shared" si="2"/>
        <v>0</v>
      </c>
    </row>
    <row r="114" spans="1:7" s="31" customFormat="1" x14ac:dyDescent="0.2">
      <c r="A114" s="1"/>
      <c r="B114" s="84"/>
      <c r="C114" s="15"/>
      <c r="D114" s="27"/>
      <c r="E114" s="107"/>
      <c r="F114" s="202"/>
      <c r="G114" s="59"/>
    </row>
    <row r="115" spans="1:7" s="31" customFormat="1" ht="49.5" x14ac:dyDescent="0.2">
      <c r="A115" s="1"/>
      <c r="B115" s="84" t="s">
        <v>161</v>
      </c>
      <c r="C115" s="15" t="s">
        <v>104</v>
      </c>
      <c r="D115" s="27" t="s">
        <v>17</v>
      </c>
      <c r="E115" s="107"/>
      <c r="F115" s="202">
        <v>4.6079999999999997</v>
      </c>
      <c r="G115" s="59">
        <f t="shared" si="2"/>
        <v>0</v>
      </c>
    </row>
    <row r="116" spans="1:7" s="31" customFormat="1" x14ac:dyDescent="0.2">
      <c r="A116" s="1"/>
      <c r="B116" s="84"/>
      <c r="C116" s="15"/>
      <c r="D116" s="27"/>
      <c r="E116" s="107"/>
      <c r="F116" s="202"/>
      <c r="G116" s="59"/>
    </row>
    <row r="117" spans="1:7" s="31" customFormat="1" ht="57.75" x14ac:dyDescent="0.2">
      <c r="A117" s="1"/>
      <c r="B117" s="84" t="s">
        <v>162</v>
      </c>
      <c r="C117" s="20" t="s">
        <v>105</v>
      </c>
      <c r="D117" s="21" t="s">
        <v>15</v>
      </c>
      <c r="E117" s="107"/>
      <c r="F117" s="202">
        <v>1429.6</v>
      </c>
      <c r="G117" s="59">
        <f t="shared" si="2"/>
        <v>0</v>
      </c>
    </row>
    <row r="118" spans="1:7" s="31" customFormat="1" x14ac:dyDescent="0.2">
      <c r="A118" s="1"/>
      <c r="B118" s="84"/>
      <c r="C118" s="20"/>
      <c r="D118" s="21"/>
      <c r="E118" s="107"/>
      <c r="F118" s="202"/>
      <c r="G118" s="59"/>
    </row>
    <row r="119" spans="1:7" s="63" customFormat="1" ht="12" customHeight="1" x14ac:dyDescent="0.2">
      <c r="A119" s="1"/>
      <c r="B119" s="93"/>
      <c r="C119" s="45"/>
      <c r="D119" s="46"/>
      <c r="E119" s="115"/>
      <c r="F119" s="188"/>
      <c r="G119" s="70">
        <f>SUM(G89:G118)</f>
        <v>0</v>
      </c>
    </row>
    <row r="120" spans="1:7" x14ac:dyDescent="0.2">
      <c r="B120" s="90" t="s">
        <v>122</v>
      </c>
      <c r="C120" s="18" t="s">
        <v>43</v>
      </c>
      <c r="D120" s="19"/>
      <c r="E120" s="114"/>
      <c r="F120" s="192"/>
      <c r="G120" s="60"/>
    </row>
    <row r="121" spans="1:7" s="31" customFormat="1" x14ac:dyDescent="0.2">
      <c r="A121" s="1"/>
      <c r="B121" s="84"/>
      <c r="C121" s="51"/>
      <c r="D121" s="24"/>
      <c r="E121" s="107"/>
      <c r="F121" s="204"/>
      <c r="G121" s="59"/>
    </row>
    <row r="122" spans="1:7" s="31" customFormat="1" ht="90.75" x14ac:dyDescent="0.2">
      <c r="A122" s="1"/>
      <c r="B122" s="84" t="s">
        <v>163</v>
      </c>
      <c r="C122" s="20" t="s">
        <v>44</v>
      </c>
      <c r="D122" s="16" t="s">
        <v>16</v>
      </c>
      <c r="E122" s="107"/>
      <c r="F122" s="202">
        <v>32</v>
      </c>
      <c r="G122" s="59">
        <f t="shared" ref="G122:G134" si="3">F122*$E122</f>
        <v>0</v>
      </c>
    </row>
    <row r="123" spans="1:7" s="31" customFormat="1" x14ac:dyDescent="0.2">
      <c r="A123" s="1"/>
      <c r="B123" s="84"/>
      <c r="C123" s="51"/>
      <c r="D123" s="24"/>
      <c r="E123" s="107"/>
      <c r="F123" s="204"/>
      <c r="G123" s="59"/>
    </row>
    <row r="124" spans="1:7" s="31" customFormat="1" ht="90.75" x14ac:dyDescent="0.2">
      <c r="A124" s="1"/>
      <c r="B124" s="84" t="s">
        <v>164</v>
      </c>
      <c r="C124" s="20" t="s">
        <v>45</v>
      </c>
      <c r="D124" s="16" t="s">
        <v>16</v>
      </c>
      <c r="E124" s="107"/>
      <c r="F124" s="202">
        <v>48</v>
      </c>
      <c r="G124" s="59">
        <f t="shared" si="3"/>
        <v>0</v>
      </c>
    </row>
    <row r="125" spans="1:7" s="31" customFormat="1" x14ac:dyDescent="0.2">
      <c r="A125" s="1"/>
      <c r="B125" s="84"/>
      <c r="C125" s="51"/>
      <c r="D125" s="24"/>
      <c r="E125" s="107"/>
      <c r="F125" s="204"/>
      <c r="G125" s="59"/>
    </row>
    <row r="126" spans="1:7" s="31" customFormat="1" ht="57.75" x14ac:dyDescent="0.2">
      <c r="A126" s="1"/>
      <c r="B126" s="84" t="s">
        <v>165</v>
      </c>
      <c r="C126" s="20" t="s">
        <v>47</v>
      </c>
      <c r="D126" s="16" t="s">
        <v>16</v>
      </c>
      <c r="E126" s="107"/>
      <c r="F126" s="202">
        <v>304</v>
      </c>
      <c r="G126" s="59">
        <f t="shared" si="3"/>
        <v>0</v>
      </c>
    </row>
    <row r="127" spans="1:7" s="31" customFormat="1" x14ac:dyDescent="0.2">
      <c r="A127" s="1"/>
      <c r="B127" s="84"/>
      <c r="C127" s="51"/>
      <c r="D127" s="24"/>
      <c r="E127" s="107"/>
      <c r="F127" s="204"/>
      <c r="G127" s="59"/>
    </row>
    <row r="128" spans="1:7" s="31" customFormat="1" ht="66" x14ac:dyDescent="0.2">
      <c r="A128" s="1"/>
      <c r="B128" s="84" t="s">
        <v>166</v>
      </c>
      <c r="C128" s="20" t="s">
        <v>48</v>
      </c>
      <c r="D128" s="16" t="s">
        <v>16</v>
      </c>
      <c r="E128" s="107"/>
      <c r="F128" s="202">
        <v>4</v>
      </c>
      <c r="G128" s="59">
        <f t="shared" si="3"/>
        <v>0</v>
      </c>
    </row>
    <row r="129" spans="1:7" s="31" customFormat="1" x14ac:dyDescent="0.2">
      <c r="A129" s="1"/>
      <c r="B129" s="84"/>
      <c r="C129" s="51"/>
      <c r="D129" s="24"/>
      <c r="E129" s="107"/>
      <c r="F129" s="204"/>
      <c r="G129" s="59"/>
    </row>
    <row r="130" spans="1:7" s="31" customFormat="1" ht="66" x14ac:dyDescent="0.2">
      <c r="A130" s="1"/>
      <c r="B130" s="84" t="s">
        <v>167</v>
      </c>
      <c r="C130" s="20" t="s">
        <v>49</v>
      </c>
      <c r="D130" s="16" t="s">
        <v>16</v>
      </c>
      <c r="E130" s="107"/>
      <c r="F130" s="202">
        <v>32</v>
      </c>
      <c r="G130" s="59">
        <f t="shared" si="3"/>
        <v>0</v>
      </c>
    </row>
    <row r="131" spans="1:7" s="31" customFormat="1" x14ac:dyDescent="0.2">
      <c r="A131" s="1"/>
      <c r="B131" s="84"/>
      <c r="C131" s="53"/>
      <c r="D131" s="53"/>
      <c r="E131" s="107"/>
      <c r="F131" s="205"/>
      <c r="G131" s="59"/>
    </row>
    <row r="132" spans="1:7" s="31" customFormat="1" ht="57.75" x14ac:dyDescent="0.2">
      <c r="A132" s="1"/>
      <c r="B132" s="84" t="s">
        <v>168</v>
      </c>
      <c r="C132" s="20" t="s">
        <v>50</v>
      </c>
      <c r="D132" s="16" t="s">
        <v>16</v>
      </c>
      <c r="E132" s="107"/>
      <c r="F132" s="202">
        <v>16</v>
      </c>
      <c r="G132" s="59">
        <f t="shared" si="3"/>
        <v>0</v>
      </c>
    </row>
    <row r="133" spans="1:7" s="31" customFormat="1" x14ac:dyDescent="0.2">
      <c r="A133" s="1"/>
      <c r="B133" s="84"/>
      <c r="C133" s="53"/>
      <c r="D133" s="53"/>
      <c r="E133" s="107"/>
      <c r="F133" s="205"/>
      <c r="G133" s="59"/>
    </row>
    <row r="134" spans="1:7" s="31" customFormat="1" ht="74.25" x14ac:dyDescent="0.2">
      <c r="A134" s="1"/>
      <c r="B134" s="84" t="s">
        <v>169</v>
      </c>
      <c r="C134" s="20" t="s">
        <v>51</v>
      </c>
      <c r="D134" s="16" t="s">
        <v>16</v>
      </c>
      <c r="E134" s="107"/>
      <c r="F134" s="202">
        <v>80</v>
      </c>
      <c r="G134" s="59">
        <f t="shared" si="3"/>
        <v>0</v>
      </c>
    </row>
    <row r="135" spans="1:7" s="31" customFormat="1" x14ac:dyDescent="0.2">
      <c r="A135" s="1"/>
      <c r="B135" s="84"/>
      <c r="C135" s="20"/>
      <c r="D135" s="16"/>
      <c r="E135" s="107"/>
      <c r="F135" s="202"/>
      <c r="G135" s="59"/>
    </row>
    <row r="136" spans="1:7" s="63" customFormat="1" ht="12" customHeight="1" x14ac:dyDescent="0.2">
      <c r="A136" s="1"/>
      <c r="B136" s="93"/>
      <c r="C136" s="45"/>
      <c r="D136" s="46"/>
      <c r="E136" s="115"/>
      <c r="F136" s="188"/>
      <c r="G136" s="70">
        <f>SUM(G122:G135)</f>
        <v>0</v>
      </c>
    </row>
    <row r="137" spans="1:7" x14ac:dyDescent="0.2">
      <c r="B137" s="91">
        <v>1.1399999999999999</v>
      </c>
      <c r="C137" s="47" t="s">
        <v>106</v>
      </c>
      <c r="D137" s="48"/>
      <c r="E137" s="112"/>
      <c r="F137" s="195"/>
      <c r="G137" s="61"/>
    </row>
    <row r="138" spans="1:7" x14ac:dyDescent="0.2">
      <c r="B138" s="90" t="s">
        <v>123</v>
      </c>
      <c r="C138" s="18" t="s">
        <v>94</v>
      </c>
      <c r="D138" s="19"/>
      <c r="E138" s="114"/>
      <c r="F138" s="192"/>
      <c r="G138" s="60"/>
    </row>
    <row r="139" spans="1:7" s="32" customFormat="1" x14ac:dyDescent="0.2">
      <c r="A139" s="1"/>
      <c r="B139" s="85"/>
      <c r="C139" s="29"/>
      <c r="D139" s="21"/>
      <c r="E139" s="101"/>
      <c r="F139" s="201"/>
      <c r="G139" s="59"/>
    </row>
    <row r="140" spans="1:7" s="32" customFormat="1" ht="74.25" x14ac:dyDescent="0.2">
      <c r="A140" s="1"/>
      <c r="B140" s="85" t="s">
        <v>170</v>
      </c>
      <c r="C140" s="30" t="s">
        <v>22</v>
      </c>
      <c r="D140" s="21" t="s">
        <v>15</v>
      </c>
      <c r="E140" s="100"/>
      <c r="F140" s="191">
        <v>660</v>
      </c>
      <c r="G140" s="59">
        <f>F140*$E140</f>
        <v>0</v>
      </c>
    </row>
    <row r="141" spans="1:7" x14ac:dyDescent="0.2">
      <c r="B141" s="94"/>
      <c r="C141" s="49"/>
      <c r="D141" s="50"/>
      <c r="E141" s="102"/>
      <c r="F141" s="200"/>
      <c r="G141" s="59"/>
    </row>
    <row r="142" spans="1:7" s="63" customFormat="1" ht="12" customHeight="1" x14ac:dyDescent="0.2">
      <c r="A142" s="1"/>
      <c r="B142" s="93"/>
      <c r="C142" s="45"/>
      <c r="D142" s="46"/>
      <c r="E142" s="115"/>
      <c r="F142" s="188"/>
      <c r="G142" s="70">
        <f>SUM(G140:G141)</f>
        <v>0</v>
      </c>
    </row>
    <row r="143" spans="1:7" x14ac:dyDescent="0.2">
      <c r="B143" s="90" t="s">
        <v>124</v>
      </c>
      <c r="C143" s="18" t="s">
        <v>21</v>
      </c>
      <c r="D143" s="19"/>
      <c r="E143" s="114"/>
      <c r="F143" s="192"/>
      <c r="G143" s="60"/>
    </row>
    <row r="144" spans="1:7" s="32" customFormat="1" x14ac:dyDescent="0.2">
      <c r="A144" s="1"/>
      <c r="B144" s="85"/>
      <c r="C144" s="29"/>
      <c r="D144" s="21"/>
      <c r="E144" s="100"/>
      <c r="F144" s="201"/>
      <c r="G144" s="59"/>
    </row>
    <row r="145" spans="1:9" s="32" customFormat="1" ht="57.75" x14ac:dyDescent="0.2">
      <c r="A145" s="1"/>
      <c r="B145" s="85" t="s">
        <v>171</v>
      </c>
      <c r="C145" s="23" t="s">
        <v>23</v>
      </c>
      <c r="D145" s="21" t="s">
        <v>18</v>
      </c>
      <c r="E145" s="100"/>
      <c r="F145" s="191">
        <v>1309</v>
      </c>
      <c r="G145" s="59">
        <f>F145*$E145</f>
        <v>0</v>
      </c>
    </row>
    <row r="146" spans="1:9" s="32" customFormat="1" x14ac:dyDescent="0.2">
      <c r="A146" s="1"/>
      <c r="B146" s="85"/>
      <c r="C146" s="29"/>
      <c r="D146" s="21"/>
      <c r="E146" s="100"/>
      <c r="F146" s="201"/>
      <c r="G146" s="59"/>
    </row>
    <row r="147" spans="1:9" s="63" customFormat="1" ht="12" customHeight="1" x14ac:dyDescent="0.2">
      <c r="A147" s="1"/>
      <c r="B147" s="93"/>
      <c r="C147" s="45"/>
      <c r="D147" s="46"/>
      <c r="E147" s="115"/>
      <c r="F147" s="188"/>
      <c r="G147" s="70">
        <f>SUM(G145:G146)</f>
        <v>0</v>
      </c>
    </row>
    <row r="148" spans="1:9" x14ac:dyDescent="0.2">
      <c r="B148" s="90" t="s">
        <v>125</v>
      </c>
      <c r="C148" s="18" t="s">
        <v>24</v>
      </c>
      <c r="D148" s="19"/>
      <c r="E148" s="114"/>
      <c r="F148" s="192"/>
      <c r="G148" s="60"/>
    </row>
    <row r="149" spans="1:9" x14ac:dyDescent="0.2">
      <c r="B149" s="94"/>
      <c r="C149" s="49"/>
      <c r="D149" s="50"/>
      <c r="E149" s="102"/>
      <c r="F149" s="200"/>
      <c r="G149" s="59"/>
    </row>
    <row r="150" spans="1:9" s="34" customFormat="1" ht="49.5" x14ac:dyDescent="0.2">
      <c r="A150" s="1"/>
      <c r="B150" s="84" t="s">
        <v>172</v>
      </c>
      <c r="C150" s="15" t="s">
        <v>95</v>
      </c>
      <c r="D150" s="21" t="s">
        <v>18</v>
      </c>
      <c r="E150" s="107"/>
      <c r="F150" s="202">
        <v>1607.76</v>
      </c>
      <c r="G150" s="59">
        <f>F150*$E150</f>
        <v>0</v>
      </c>
    </row>
    <row r="151" spans="1:9" s="31" customFormat="1" x14ac:dyDescent="0.2">
      <c r="A151" s="1"/>
      <c r="B151" s="84"/>
      <c r="C151" s="53"/>
      <c r="D151" s="53"/>
      <c r="E151" s="107"/>
      <c r="F151" s="205"/>
      <c r="G151" s="59"/>
    </row>
    <row r="152" spans="1:9" s="63" customFormat="1" ht="12" customHeight="1" x14ac:dyDescent="0.2">
      <c r="A152" s="1"/>
      <c r="B152" s="93"/>
      <c r="C152" s="45"/>
      <c r="D152" s="46"/>
      <c r="E152" s="115"/>
      <c r="F152" s="188"/>
      <c r="G152" s="70">
        <f>SUM(G150:G151)</f>
        <v>0</v>
      </c>
    </row>
    <row r="153" spans="1:9" x14ac:dyDescent="0.2">
      <c r="B153" s="90" t="s">
        <v>126</v>
      </c>
      <c r="C153" s="18" t="s">
        <v>25</v>
      </c>
      <c r="D153" s="19"/>
      <c r="E153" s="114"/>
      <c r="F153" s="192"/>
      <c r="G153" s="60"/>
    </row>
    <row r="154" spans="1:9" s="31" customFormat="1" x14ac:dyDescent="0.2">
      <c r="A154" s="1"/>
      <c r="B154" s="84"/>
      <c r="C154" s="53"/>
      <c r="D154" s="53"/>
      <c r="E154" s="107"/>
      <c r="F154" s="205"/>
      <c r="G154" s="59"/>
    </row>
    <row r="155" spans="1:9" s="31" customFormat="1" ht="57.75" x14ac:dyDescent="0.2">
      <c r="A155" s="1"/>
      <c r="B155" s="84" t="s">
        <v>173</v>
      </c>
      <c r="C155" s="15" t="s">
        <v>96</v>
      </c>
      <c r="D155" s="21" t="s">
        <v>18</v>
      </c>
      <c r="E155" s="107"/>
      <c r="F155" s="202">
        <v>1012.22</v>
      </c>
      <c r="G155" s="59">
        <f>F155*$E155</f>
        <v>0</v>
      </c>
    </row>
    <row r="156" spans="1:9" s="31" customFormat="1" x14ac:dyDescent="0.2">
      <c r="A156" s="1"/>
      <c r="B156" s="84"/>
      <c r="C156" s="15"/>
      <c r="D156" s="21"/>
      <c r="E156" s="107"/>
      <c r="F156" s="202"/>
      <c r="G156" s="59"/>
    </row>
    <row r="157" spans="1:9" s="31" customFormat="1" ht="82.5" x14ac:dyDescent="0.2">
      <c r="A157" s="1"/>
      <c r="B157" s="84"/>
      <c r="C157" s="15" t="s">
        <v>26</v>
      </c>
      <c r="D157" s="21"/>
      <c r="E157" s="107"/>
      <c r="F157" s="202"/>
      <c r="G157" s="59"/>
    </row>
    <row r="158" spans="1:9" s="31" customFormat="1" x14ac:dyDescent="0.2">
      <c r="A158" s="1"/>
      <c r="B158" s="84" t="s">
        <v>174</v>
      </c>
      <c r="C158" s="26" t="s">
        <v>27</v>
      </c>
      <c r="D158" s="9" t="s">
        <v>18</v>
      </c>
      <c r="E158" s="107"/>
      <c r="F158" s="202">
        <v>506.11</v>
      </c>
      <c r="G158" s="59">
        <f>F158*$E158</f>
        <v>0</v>
      </c>
      <c r="I158" s="213"/>
    </row>
    <row r="159" spans="1:9" s="31" customFormat="1" x14ac:dyDescent="0.2">
      <c r="A159" s="1"/>
      <c r="B159" s="84" t="s">
        <v>175</v>
      </c>
      <c r="C159" s="52" t="s">
        <v>28</v>
      </c>
      <c r="D159" s="9" t="s">
        <v>18</v>
      </c>
      <c r="E159" s="107"/>
      <c r="F159" s="202">
        <v>506.11</v>
      </c>
      <c r="G159" s="59">
        <f>F159*$E159</f>
        <v>0</v>
      </c>
    </row>
    <row r="160" spans="1:9" s="31" customFormat="1" x14ac:dyDescent="0.2">
      <c r="A160" s="1"/>
      <c r="B160" s="84"/>
      <c r="C160" s="52"/>
      <c r="D160" s="9"/>
      <c r="E160" s="107"/>
      <c r="F160" s="202"/>
      <c r="G160" s="59"/>
    </row>
    <row r="161" spans="1:7" s="31" customFormat="1" ht="90.75" x14ac:dyDescent="0.2">
      <c r="A161" s="1"/>
      <c r="B161" s="84" t="s">
        <v>176</v>
      </c>
      <c r="C161" s="15" t="s">
        <v>98</v>
      </c>
      <c r="D161" s="21" t="s">
        <v>18</v>
      </c>
      <c r="E161" s="107"/>
      <c r="F161" s="202">
        <v>1012.22</v>
      </c>
      <c r="G161" s="59">
        <f>F161*$E161</f>
        <v>0</v>
      </c>
    </row>
    <row r="162" spans="1:7" s="31" customFormat="1" x14ac:dyDescent="0.2">
      <c r="A162" s="1"/>
      <c r="B162" s="84"/>
      <c r="C162" s="15"/>
      <c r="D162" s="21"/>
      <c r="E162" s="107"/>
      <c r="F162" s="202"/>
      <c r="G162" s="59"/>
    </row>
    <row r="163" spans="1:7" s="63" customFormat="1" ht="12" customHeight="1" x14ac:dyDescent="0.2">
      <c r="A163" s="1"/>
      <c r="B163" s="93"/>
      <c r="C163" s="45"/>
      <c r="D163" s="46"/>
      <c r="E163" s="115"/>
      <c r="F163" s="188"/>
      <c r="G163" s="70">
        <f>SUM(G155:G162)</f>
        <v>0</v>
      </c>
    </row>
    <row r="164" spans="1:7" x14ac:dyDescent="0.2">
      <c r="B164" s="90" t="s">
        <v>127</v>
      </c>
      <c r="C164" s="18" t="s">
        <v>31</v>
      </c>
      <c r="D164" s="19"/>
      <c r="E164" s="114"/>
      <c r="F164" s="192"/>
      <c r="G164" s="60"/>
    </row>
    <row r="165" spans="1:7" s="31" customFormat="1" x14ac:dyDescent="0.2">
      <c r="A165" s="1"/>
      <c r="B165" s="84"/>
      <c r="C165" s="53"/>
      <c r="D165" s="53"/>
      <c r="E165" s="107"/>
      <c r="F165" s="205"/>
      <c r="G165" s="59"/>
    </row>
    <row r="166" spans="1:7" s="31" customFormat="1" ht="57.75" x14ac:dyDescent="0.2">
      <c r="A166" s="1"/>
      <c r="B166" s="84" t="s">
        <v>177</v>
      </c>
      <c r="C166" s="15" t="s">
        <v>29</v>
      </c>
      <c r="D166" s="21" t="s">
        <v>18</v>
      </c>
      <c r="E166" s="107"/>
      <c r="F166" s="202">
        <v>435.57799999999997</v>
      </c>
      <c r="G166" s="59">
        <f t="shared" ref="G166:G192" si="4">F166*$E166</f>
        <v>0</v>
      </c>
    </row>
    <row r="167" spans="1:7" s="31" customFormat="1" x14ac:dyDescent="0.2">
      <c r="A167" s="1"/>
      <c r="B167" s="84"/>
      <c r="C167" s="15"/>
      <c r="D167" s="27"/>
      <c r="E167" s="116"/>
      <c r="F167" s="202"/>
      <c r="G167" s="59"/>
    </row>
    <row r="168" spans="1:7" s="31" customFormat="1" ht="57.75" x14ac:dyDescent="0.2">
      <c r="A168" s="1"/>
      <c r="B168" s="84" t="s">
        <v>178</v>
      </c>
      <c r="C168" s="15" t="s">
        <v>30</v>
      </c>
      <c r="D168" s="27" t="s">
        <v>18</v>
      </c>
      <c r="E168" s="107"/>
      <c r="F168" s="202">
        <v>435.57799999999997</v>
      </c>
      <c r="G168" s="59">
        <f t="shared" si="4"/>
        <v>0</v>
      </c>
    </row>
    <row r="169" spans="1:7" s="31" customFormat="1" x14ac:dyDescent="0.2">
      <c r="A169" s="1"/>
      <c r="B169" s="84"/>
      <c r="C169" s="15"/>
      <c r="D169" s="27"/>
      <c r="E169" s="107"/>
      <c r="F169" s="202"/>
      <c r="G169" s="59"/>
    </row>
    <row r="170" spans="1:7" s="31" customFormat="1" ht="57.75" x14ac:dyDescent="0.2">
      <c r="A170" s="1"/>
      <c r="B170" s="84" t="s">
        <v>179</v>
      </c>
      <c r="C170" s="15" t="s">
        <v>100</v>
      </c>
      <c r="D170" s="27" t="s">
        <v>18</v>
      </c>
      <c r="E170" s="107"/>
      <c r="F170" s="202">
        <v>435.57799999999997</v>
      </c>
      <c r="G170" s="59">
        <f t="shared" si="4"/>
        <v>0</v>
      </c>
    </row>
    <row r="171" spans="1:7" s="31" customFormat="1" x14ac:dyDescent="0.2">
      <c r="A171" s="1"/>
      <c r="B171" s="84"/>
      <c r="C171" s="15"/>
      <c r="D171" s="27"/>
      <c r="E171" s="107"/>
      <c r="F171" s="202"/>
      <c r="G171" s="59"/>
    </row>
    <row r="172" spans="1:7" s="31" customFormat="1" ht="57.75" x14ac:dyDescent="0.2">
      <c r="A172" s="1"/>
      <c r="B172" s="84" t="s">
        <v>180</v>
      </c>
      <c r="C172" s="15" t="s">
        <v>101</v>
      </c>
      <c r="D172" s="21" t="s">
        <v>15</v>
      </c>
      <c r="E172" s="107"/>
      <c r="F172" s="202">
        <v>379.40650000000005</v>
      </c>
      <c r="G172" s="59">
        <f t="shared" si="4"/>
        <v>0</v>
      </c>
    </row>
    <row r="173" spans="1:7" s="31" customFormat="1" x14ac:dyDescent="0.2">
      <c r="A173" s="1"/>
      <c r="B173" s="84"/>
      <c r="C173" s="15"/>
      <c r="D173" s="27"/>
      <c r="E173" s="107"/>
      <c r="F173" s="202"/>
      <c r="G173" s="59"/>
    </row>
    <row r="174" spans="1:7" s="31" customFormat="1" ht="49.5" x14ac:dyDescent="0.2">
      <c r="A174" s="1"/>
      <c r="B174" s="84" t="s">
        <v>181</v>
      </c>
      <c r="C174" s="15" t="s">
        <v>102</v>
      </c>
      <c r="D174" s="21" t="s">
        <v>17</v>
      </c>
      <c r="E174" s="107"/>
      <c r="F174" s="202">
        <v>159.88499999999999</v>
      </c>
      <c r="G174" s="59">
        <f t="shared" si="4"/>
        <v>0</v>
      </c>
    </row>
    <row r="175" spans="1:7" s="31" customFormat="1" x14ac:dyDescent="0.2">
      <c r="A175" s="1"/>
      <c r="B175" s="84"/>
      <c r="C175" s="15"/>
      <c r="D175" s="27"/>
      <c r="E175" s="107"/>
      <c r="F175" s="202"/>
      <c r="G175" s="59"/>
    </row>
    <row r="176" spans="1:7" s="31" customFormat="1" ht="90.75" x14ac:dyDescent="0.2">
      <c r="A176" s="1"/>
      <c r="B176" s="84" t="s">
        <v>182</v>
      </c>
      <c r="C176" s="23" t="s">
        <v>103</v>
      </c>
      <c r="D176" s="27" t="s">
        <v>18</v>
      </c>
      <c r="E176" s="107"/>
      <c r="F176" s="202">
        <v>159.88499999999999</v>
      </c>
      <c r="G176" s="59">
        <f t="shared" si="4"/>
        <v>0</v>
      </c>
    </row>
    <row r="177" spans="1:7" s="31" customFormat="1" x14ac:dyDescent="0.2">
      <c r="A177" s="1"/>
      <c r="B177" s="84"/>
      <c r="C177" s="15"/>
      <c r="D177" s="27"/>
      <c r="E177" s="107"/>
      <c r="F177" s="202"/>
      <c r="G177" s="59"/>
    </row>
    <row r="178" spans="1:7" s="31" customFormat="1" ht="49.5" x14ac:dyDescent="0.2">
      <c r="A178" s="1"/>
      <c r="B178" s="84" t="s">
        <v>183</v>
      </c>
      <c r="C178" s="15" t="s">
        <v>104</v>
      </c>
      <c r="D178" s="27" t="s">
        <v>17</v>
      </c>
      <c r="E178" s="107"/>
      <c r="F178" s="202">
        <v>47.52</v>
      </c>
      <c r="G178" s="59">
        <f t="shared" si="4"/>
        <v>0</v>
      </c>
    </row>
    <row r="179" spans="1:7" s="31" customFormat="1" x14ac:dyDescent="0.2">
      <c r="A179" s="1"/>
      <c r="B179" s="84"/>
      <c r="C179" s="15"/>
      <c r="D179" s="27"/>
      <c r="E179" s="107"/>
      <c r="F179" s="202"/>
      <c r="G179" s="59"/>
    </row>
    <row r="180" spans="1:7" s="31" customFormat="1" ht="57.75" x14ac:dyDescent="0.2">
      <c r="A180" s="1"/>
      <c r="B180" s="84" t="s">
        <v>184</v>
      </c>
      <c r="C180" s="20" t="s">
        <v>105</v>
      </c>
      <c r="D180" s="21" t="s">
        <v>15</v>
      </c>
      <c r="E180" s="107"/>
      <c r="F180" s="202">
        <v>771.80840000000001</v>
      </c>
      <c r="G180" s="59">
        <f t="shared" si="4"/>
        <v>0</v>
      </c>
    </row>
    <row r="181" spans="1:7" s="31" customFormat="1" x14ac:dyDescent="0.2">
      <c r="A181" s="1"/>
      <c r="B181" s="84"/>
      <c r="C181" s="15"/>
      <c r="D181" s="16"/>
      <c r="E181" s="107"/>
      <c r="F181" s="202"/>
      <c r="G181" s="59"/>
    </row>
    <row r="182" spans="1:7" s="31" customFormat="1" ht="90.75" x14ac:dyDescent="0.2">
      <c r="A182" s="1"/>
      <c r="B182" s="84"/>
      <c r="C182" s="15" t="s">
        <v>32</v>
      </c>
      <c r="D182" s="21"/>
      <c r="E182" s="107"/>
      <c r="F182" s="202"/>
      <c r="G182" s="59"/>
    </row>
    <row r="183" spans="1:7" s="31" customFormat="1" x14ac:dyDescent="0.2">
      <c r="A183" s="1"/>
      <c r="B183" s="84" t="s">
        <v>185</v>
      </c>
      <c r="C183" s="25" t="s">
        <v>41</v>
      </c>
      <c r="D183" s="21" t="s">
        <v>16</v>
      </c>
      <c r="E183" s="107"/>
      <c r="F183" s="202">
        <v>11</v>
      </c>
      <c r="G183" s="59">
        <f t="shared" si="4"/>
        <v>0</v>
      </c>
    </row>
    <row r="184" spans="1:7" s="31" customFormat="1" x14ac:dyDescent="0.2">
      <c r="A184" s="1"/>
      <c r="B184" s="84" t="s">
        <v>186</v>
      </c>
      <c r="C184" s="25" t="s">
        <v>42</v>
      </c>
      <c r="D184" s="21" t="s">
        <v>16</v>
      </c>
      <c r="E184" s="107"/>
      <c r="F184" s="202">
        <v>11</v>
      </c>
      <c r="G184" s="59">
        <f t="shared" si="4"/>
        <v>0</v>
      </c>
    </row>
    <row r="185" spans="1:7" s="31" customFormat="1" x14ac:dyDescent="0.2">
      <c r="A185" s="1"/>
      <c r="B185" s="84" t="s">
        <v>187</v>
      </c>
      <c r="C185" s="25" t="s">
        <v>33</v>
      </c>
      <c r="D185" s="21" t="s">
        <v>16</v>
      </c>
      <c r="E185" s="107"/>
      <c r="F185" s="202">
        <v>22</v>
      </c>
      <c r="G185" s="59">
        <f t="shared" si="4"/>
        <v>0</v>
      </c>
    </row>
    <row r="186" spans="1:7" s="31" customFormat="1" x14ac:dyDescent="0.2">
      <c r="A186" s="1"/>
      <c r="B186" s="84" t="s">
        <v>188</v>
      </c>
      <c r="C186" s="25" t="s">
        <v>34</v>
      </c>
      <c r="D186" s="21" t="s">
        <v>16</v>
      </c>
      <c r="E186" s="107"/>
      <c r="F186" s="202">
        <v>22</v>
      </c>
      <c r="G186" s="59">
        <f t="shared" si="4"/>
        <v>0</v>
      </c>
    </row>
    <row r="187" spans="1:7" s="31" customFormat="1" x14ac:dyDescent="0.2">
      <c r="A187" s="1"/>
      <c r="B187" s="84" t="s">
        <v>189</v>
      </c>
      <c r="C187" s="25" t="s">
        <v>35</v>
      </c>
      <c r="D187" s="21" t="s">
        <v>16</v>
      </c>
      <c r="E187" s="107"/>
      <c r="F187" s="202">
        <v>22</v>
      </c>
      <c r="G187" s="59">
        <f t="shared" si="4"/>
        <v>0</v>
      </c>
    </row>
    <row r="188" spans="1:7" s="31" customFormat="1" x14ac:dyDescent="0.2">
      <c r="A188" s="1"/>
      <c r="B188" s="84" t="s">
        <v>190</v>
      </c>
      <c r="C188" s="25" t="s">
        <v>36</v>
      </c>
      <c r="D188" s="21" t="s">
        <v>16</v>
      </c>
      <c r="E188" s="107"/>
      <c r="F188" s="202">
        <v>22</v>
      </c>
      <c r="G188" s="59">
        <f t="shared" si="4"/>
        <v>0</v>
      </c>
    </row>
    <row r="189" spans="1:7" s="31" customFormat="1" x14ac:dyDescent="0.2">
      <c r="A189" s="1"/>
      <c r="B189" s="84" t="s">
        <v>191</v>
      </c>
      <c r="C189" s="25" t="s">
        <v>37</v>
      </c>
      <c r="D189" s="21" t="s">
        <v>16</v>
      </c>
      <c r="E189" s="107"/>
      <c r="F189" s="202">
        <v>22</v>
      </c>
      <c r="G189" s="59">
        <f t="shared" si="4"/>
        <v>0</v>
      </c>
    </row>
    <row r="190" spans="1:7" s="31" customFormat="1" x14ac:dyDescent="0.2">
      <c r="A190" s="1"/>
      <c r="B190" s="84" t="s">
        <v>192</v>
      </c>
      <c r="C190" s="25" t="s">
        <v>38</v>
      </c>
      <c r="D190" s="21" t="s">
        <v>16</v>
      </c>
      <c r="E190" s="107"/>
      <c r="F190" s="202">
        <v>22</v>
      </c>
      <c r="G190" s="59">
        <f t="shared" si="4"/>
        <v>0</v>
      </c>
    </row>
    <row r="191" spans="1:7" s="31" customFormat="1" x14ac:dyDescent="0.2">
      <c r="A191" s="1"/>
      <c r="B191" s="84" t="s">
        <v>193</v>
      </c>
      <c r="C191" s="25" t="s">
        <v>39</v>
      </c>
      <c r="D191" s="21" t="s">
        <v>16</v>
      </c>
      <c r="E191" s="107"/>
      <c r="F191" s="202">
        <v>22</v>
      </c>
      <c r="G191" s="59">
        <f t="shared" si="4"/>
        <v>0</v>
      </c>
    </row>
    <row r="192" spans="1:7" s="31" customFormat="1" x14ac:dyDescent="0.2">
      <c r="A192" s="1"/>
      <c r="B192" s="84" t="s">
        <v>194</v>
      </c>
      <c r="C192" s="25" t="s">
        <v>40</v>
      </c>
      <c r="D192" s="21" t="s">
        <v>16</v>
      </c>
      <c r="E192" s="107"/>
      <c r="F192" s="202">
        <v>22</v>
      </c>
      <c r="G192" s="59">
        <f t="shared" si="4"/>
        <v>0</v>
      </c>
    </row>
    <row r="193" spans="1:7" s="31" customFormat="1" x14ac:dyDescent="0.2">
      <c r="A193" s="1"/>
      <c r="B193" s="84"/>
      <c r="C193" s="53"/>
      <c r="D193" s="53"/>
      <c r="E193" s="107"/>
      <c r="F193" s="205"/>
      <c r="G193" s="59"/>
    </row>
    <row r="194" spans="1:7" s="63" customFormat="1" ht="12" customHeight="1" x14ac:dyDescent="0.2">
      <c r="B194" s="93"/>
      <c r="C194" s="45"/>
      <c r="D194" s="46"/>
      <c r="E194" s="115"/>
      <c r="F194" s="188"/>
      <c r="G194" s="70">
        <f>SUM(G166:G193)</f>
        <v>0</v>
      </c>
    </row>
    <row r="195" spans="1:7" x14ac:dyDescent="0.2">
      <c r="B195" s="90" t="s">
        <v>128</v>
      </c>
      <c r="C195" s="18" t="s">
        <v>43</v>
      </c>
      <c r="D195" s="19"/>
      <c r="E195" s="114"/>
      <c r="F195" s="192"/>
      <c r="G195" s="60"/>
    </row>
    <row r="196" spans="1:7" s="31" customFormat="1" x14ac:dyDescent="0.2">
      <c r="A196" s="17"/>
      <c r="B196" s="84"/>
      <c r="C196" s="53"/>
      <c r="D196" s="53"/>
      <c r="E196" s="107"/>
      <c r="F196" s="205"/>
      <c r="G196" s="59"/>
    </row>
    <row r="197" spans="1:7" s="31" customFormat="1" ht="82.5" x14ac:dyDescent="0.2">
      <c r="A197" s="17"/>
      <c r="B197" s="84" t="s">
        <v>195</v>
      </c>
      <c r="C197" s="20" t="s">
        <v>46</v>
      </c>
      <c r="D197" s="16" t="s">
        <v>16</v>
      </c>
      <c r="E197" s="107"/>
      <c r="F197" s="202">
        <v>11</v>
      </c>
      <c r="G197" s="59">
        <f t="shared" ref="G197:G199" si="5">F197*$E197</f>
        <v>0</v>
      </c>
    </row>
    <row r="198" spans="1:7" s="31" customFormat="1" x14ac:dyDescent="0.2">
      <c r="A198" s="17"/>
      <c r="B198" s="84"/>
      <c r="C198" s="53"/>
      <c r="D198" s="53"/>
      <c r="E198" s="107"/>
      <c r="F198" s="205"/>
      <c r="G198" s="59"/>
    </row>
    <row r="199" spans="1:7" s="31" customFormat="1" ht="41.25" x14ac:dyDescent="0.2">
      <c r="A199" s="17"/>
      <c r="B199" s="84" t="s">
        <v>196</v>
      </c>
      <c r="C199" s="20" t="s">
        <v>52</v>
      </c>
      <c r="D199" s="16" t="s">
        <v>16</v>
      </c>
      <c r="E199" s="107"/>
      <c r="F199" s="202">
        <v>44</v>
      </c>
      <c r="G199" s="59">
        <f t="shared" si="5"/>
        <v>0</v>
      </c>
    </row>
    <row r="200" spans="1:7" s="31" customFormat="1" x14ac:dyDescent="0.2">
      <c r="A200" s="17"/>
      <c r="B200" s="84"/>
      <c r="C200" s="51"/>
      <c r="D200" s="16"/>
      <c r="E200" s="107"/>
      <c r="F200" s="202"/>
      <c r="G200" s="59"/>
    </row>
    <row r="201" spans="1:7" s="63" customFormat="1" ht="12" customHeight="1" x14ac:dyDescent="0.2">
      <c r="A201" s="17"/>
      <c r="B201" s="93"/>
      <c r="C201" s="45"/>
      <c r="D201" s="46"/>
      <c r="E201" s="115"/>
      <c r="F201" s="188"/>
      <c r="G201" s="70">
        <f>SUM(G197:G200)</f>
        <v>0</v>
      </c>
    </row>
    <row r="202" spans="1:7" x14ac:dyDescent="0.2">
      <c r="B202" s="90" t="s">
        <v>129</v>
      </c>
      <c r="C202" s="18" t="s">
        <v>56</v>
      </c>
      <c r="D202" s="19"/>
      <c r="E202" s="114"/>
      <c r="F202" s="192"/>
      <c r="G202" s="60"/>
    </row>
    <row r="203" spans="1:7" x14ac:dyDescent="0.2">
      <c r="B203" s="92" t="s">
        <v>130</v>
      </c>
      <c r="C203" s="72" t="s">
        <v>57</v>
      </c>
      <c r="D203" s="73"/>
      <c r="E203" s="113"/>
      <c r="F203" s="193"/>
      <c r="G203" s="74"/>
    </row>
    <row r="204" spans="1:7" s="31" customFormat="1" x14ac:dyDescent="0.2">
      <c r="A204" s="17"/>
      <c r="B204" s="84"/>
      <c r="C204" s="53"/>
      <c r="D204" s="53"/>
      <c r="E204" s="107"/>
      <c r="F204" s="205"/>
      <c r="G204" s="59"/>
    </row>
    <row r="205" spans="1:7" s="31" customFormat="1" ht="90.75" x14ac:dyDescent="0.2">
      <c r="A205" s="17"/>
      <c r="B205" s="84" t="s">
        <v>197</v>
      </c>
      <c r="C205" s="35" t="s">
        <v>58</v>
      </c>
      <c r="D205" s="16" t="s">
        <v>16</v>
      </c>
      <c r="E205" s="107"/>
      <c r="F205" s="202">
        <v>43</v>
      </c>
      <c r="G205" s="59">
        <f t="shared" ref="G205:G215" si="6">F205*$E205</f>
        <v>0</v>
      </c>
    </row>
    <row r="206" spans="1:7" s="31" customFormat="1" x14ac:dyDescent="0.2">
      <c r="A206" s="17"/>
      <c r="B206" s="84"/>
      <c r="C206" s="53"/>
      <c r="D206" s="16"/>
      <c r="E206" s="107"/>
      <c r="F206" s="202"/>
      <c r="G206" s="59"/>
    </row>
    <row r="207" spans="1:7" s="31" customFormat="1" ht="123.75" x14ac:dyDescent="0.2">
      <c r="A207" s="17"/>
      <c r="B207" s="84" t="s">
        <v>198</v>
      </c>
      <c r="C207" s="35" t="s">
        <v>62</v>
      </c>
      <c r="D207" s="16" t="s">
        <v>16</v>
      </c>
      <c r="E207" s="107"/>
      <c r="F207" s="202">
        <v>43</v>
      </c>
      <c r="G207" s="59">
        <f t="shared" si="6"/>
        <v>0</v>
      </c>
    </row>
    <row r="208" spans="1:7" s="31" customFormat="1" x14ac:dyDescent="0.2">
      <c r="A208" s="17"/>
      <c r="B208" s="84"/>
      <c r="C208" s="35"/>
      <c r="D208" s="16"/>
      <c r="E208" s="107"/>
      <c r="F208" s="202"/>
      <c r="G208" s="59"/>
    </row>
    <row r="209" spans="1:7" s="31" customFormat="1" ht="90.75" x14ac:dyDescent="0.2">
      <c r="A209" s="17"/>
      <c r="B209" s="84" t="s">
        <v>199</v>
      </c>
      <c r="C209" s="35" t="s">
        <v>59</v>
      </c>
      <c r="D209" s="16" t="s">
        <v>16</v>
      </c>
      <c r="E209" s="107"/>
      <c r="F209" s="202">
        <v>128</v>
      </c>
      <c r="G209" s="59">
        <f t="shared" si="6"/>
        <v>0</v>
      </c>
    </row>
    <row r="210" spans="1:7" s="31" customFormat="1" x14ac:dyDescent="0.2">
      <c r="A210" s="17"/>
      <c r="B210" s="84"/>
      <c r="C210" s="35"/>
      <c r="D210" s="16"/>
      <c r="E210" s="107"/>
      <c r="F210" s="202"/>
      <c r="G210" s="59"/>
    </row>
    <row r="211" spans="1:7" s="31" customFormat="1" ht="57.75" x14ac:dyDescent="0.2">
      <c r="A211" s="17"/>
      <c r="B211" s="84" t="s">
        <v>200</v>
      </c>
      <c r="C211" s="36" t="s">
        <v>107</v>
      </c>
      <c r="D211" s="16" t="s">
        <v>16</v>
      </c>
      <c r="E211" s="107"/>
      <c r="F211" s="202">
        <v>128</v>
      </c>
      <c r="G211" s="59">
        <f t="shared" si="6"/>
        <v>0</v>
      </c>
    </row>
    <row r="212" spans="1:7" s="31" customFormat="1" x14ac:dyDescent="0.2">
      <c r="A212" s="17"/>
      <c r="B212" s="84"/>
      <c r="C212" s="35"/>
      <c r="D212" s="16"/>
      <c r="E212" s="107"/>
      <c r="F212" s="202"/>
      <c r="G212" s="59"/>
    </row>
    <row r="213" spans="1:7" s="31" customFormat="1" ht="90.75" x14ac:dyDescent="0.2">
      <c r="A213" s="17"/>
      <c r="B213" s="84" t="s">
        <v>201</v>
      </c>
      <c r="C213" s="35" t="s">
        <v>60</v>
      </c>
      <c r="D213" s="16" t="s">
        <v>16</v>
      </c>
      <c r="E213" s="107"/>
      <c r="F213" s="202">
        <v>204</v>
      </c>
      <c r="G213" s="59">
        <f t="shared" si="6"/>
        <v>0</v>
      </c>
    </row>
    <row r="214" spans="1:7" s="31" customFormat="1" x14ac:dyDescent="0.2">
      <c r="A214" s="17"/>
      <c r="B214" s="84"/>
      <c r="C214" s="35"/>
      <c r="D214" s="16"/>
      <c r="E214" s="107"/>
      <c r="F214" s="202"/>
      <c r="G214" s="59"/>
    </row>
    <row r="215" spans="1:7" s="31" customFormat="1" ht="115.5" x14ac:dyDescent="0.2">
      <c r="A215" s="17"/>
      <c r="B215" s="84" t="s">
        <v>202</v>
      </c>
      <c r="C215" s="35" t="s">
        <v>61</v>
      </c>
      <c r="D215" s="16" t="s">
        <v>16</v>
      </c>
      <c r="E215" s="107"/>
      <c r="F215" s="202">
        <v>290</v>
      </c>
      <c r="G215" s="59">
        <f t="shared" si="6"/>
        <v>0</v>
      </c>
    </row>
    <row r="216" spans="1:7" s="31" customFormat="1" x14ac:dyDescent="0.2">
      <c r="A216" s="17"/>
      <c r="B216" s="84"/>
      <c r="C216" s="53"/>
      <c r="D216" s="53"/>
      <c r="E216" s="107"/>
      <c r="F216" s="205"/>
      <c r="G216" s="59"/>
    </row>
    <row r="217" spans="1:7" ht="12" customHeight="1" x14ac:dyDescent="0.2">
      <c r="A217" s="17"/>
      <c r="B217" s="93"/>
      <c r="C217" s="45"/>
      <c r="D217" s="46"/>
      <c r="E217" s="117"/>
      <c r="F217" s="206"/>
      <c r="G217" s="70">
        <f>SUM(G205:G216)</f>
        <v>0</v>
      </c>
    </row>
    <row r="218" spans="1:7" x14ac:dyDescent="0.2">
      <c r="B218" s="92" t="s">
        <v>131</v>
      </c>
      <c r="C218" s="72" t="s">
        <v>108</v>
      </c>
      <c r="D218" s="73"/>
      <c r="E218" s="113"/>
      <c r="F218" s="193"/>
      <c r="G218" s="74"/>
    </row>
    <row r="219" spans="1:7" s="31" customFormat="1" ht="41.25" x14ac:dyDescent="0.2">
      <c r="A219" s="17"/>
      <c r="B219" s="84"/>
      <c r="C219" s="20" t="s">
        <v>63</v>
      </c>
      <c r="D219" s="27"/>
      <c r="E219" s="107"/>
      <c r="F219" s="202"/>
      <c r="G219" s="59"/>
    </row>
    <row r="220" spans="1:7" s="31" customFormat="1" x14ac:dyDescent="0.2">
      <c r="A220" s="17"/>
      <c r="B220" s="84"/>
      <c r="C220" s="20"/>
      <c r="D220" s="27"/>
      <c r="E220" s="107"/>
      <c r="F220" s="202"/>
      <c r="G220" s="59"/>
    </row>
    <row r="221" spans="1:7" s="31" customFormat="1" ht="24.75" x14ac:dyDescent="0.2">
      <c r="A221" s="17"/>
      <c r="B221" s="84" t="s">
        <v>203</v>
      </c>
      <c r="C221" s="20" t="s">
        <v>64</v>
      </c>
      <c r="D221" s="27" t="s">
        <v>15</v>
      </c>
      <c r="E221" s="107"/>
      <c r="F221" s="202">
        <v>35200</v>
      </c>
      <c r="G221" s="59">
        <f t="shared" ref="G221:G251" si="7">F221*$E221</f>
        <v>0</v>
      </c>
    </row>
    <row r="222" spans="1:7" s="31" customFormat="1" x14ac:dyDescent="0.2">
      <c r="A222" s="17"/>
      <c r="B222" s="84"/>
      <c r="C222" s="20"/>
      <c r="D222" s="27"/>
      <c r="E222" s="107"/>
      <c r="F222" s="202"/>
      <c r="G222" s="59"/>
    </row>
    <row r="223" spans="1:7" s="31" customFormat="1" ht="24.75" x14ac:dyDescent="0.2">
      <c r="A223" s="17"/>
      <c r="B223" s="84" t="s">
        <v>204</v>
      </c>
      <c r="C223" s="20" t="s">
        <v>65</v>
      </c>
      <c r="D223" s="27" t="s">
        <v>15</v>
      </c>
      <c r="E223" s="107"/>
      <c r="F223" s="202">
        <v>35200</v>
      </c>
      <c r="G223" s="59">
        <f t="shared" si="7"/>
        <v>0</v>
      </c>
    </row>
    <row r="224" spans="1:7" s="31" customFormat="1" x14ac:dyDescent="0.2">
      <c r="A224" s="17"/>
      <c r="B224" s="84"/>
      <c r="C224" s="20"/>
      <c r="D224" s="27"/>
      <c r="E224" s="107"/>
      <c r="F224" s="202"/>
      <c r="G224" s="59"/>
    </row>
    <row r="225" spans="1:7" s="31" customFormat="1" ht="33" x14ac:dyDescent="0.2">
      <c r="A225" s="17"/>
      <c r="B225" s="84" t="s">
        <v>205</v>
      </c>
      <c r="C225" s="20" t="s">
        <v>66</v>
      </c>
      <c r="D225" s="27" t="s">
        <v>15</v>
      </c>
      <c r="E225" s="107"/>
      <c r="F225" s="202">
        <v>35200</v>
      </c>
      <c r="G225" s="59">
        <f t="shared" si="7"/>
        <v>0</v>
      </c>
    </row>
    <row r="226" spans="1:7" s="31" customFormat="1" x14ac:dyDescent="0.2">
      <c r="A226" s="17"/>
      <c r="B226" s="84"/>
      <c r="C226" s="20"/>
      <c r="D226" s="27"/>
      <c r="E226" s="107"/>
      <c r="F226" s="202"/>
      <c r="G226" s="59"/>
    </row>
    <row r="227" spans="1:7" s="31" customFormat="1" ht="41.25" x14ac:dyDescent="0.2">
      <c r="A227" s="17"/>
      <c r="B227" s="84" t="s">
        <v>206</v>
      </c>
      <c r="C227" s="20" t="s">
        <v>68</v>
      </c>
      <c r="D227" s="27" t="s">
        <v>67</v>
      </c>
      <c r="E227" s="107"/>
      <c r="F227" s="202">
        <v>6336</v>
      </c>
      <c r="G227" s="59">
        <f t="shared" si="7"/>
        <v>0</v>
      </c>
    </row>
    <row r="228" spans="1:7" s="31" customFormat="1" x14ac:dyDescent="0.2">
      <c r="A228" s="17"/>
      <c r="B228" s="84"/>
      <c r="C228" s="20"/>
      <c r="D228" s="27"/>
      <c r="E228" s="107"/>
      <c r="F228" s="202"/>
      <c r="G228" s="59"/>
    </row>
    <row r="229" spans="1:7" s="31" customFormat="1" ht="41.25" x14ac:dyDescent="0.2">
      <c r="A229" s="17"/>
      <c r="B229" s="84" t="s">
        <v>207</v>
      </c>
      <c r="C229" s="20" t="s">
        <v>69</v>
      </c>
      <c r="D229" s="27" t="s">
        <v>67</v>
      </c>
      <c r="E229" s="107"/>
      <c r="F229" s="202">
        <v>1936</v>
      </c>
      <c r="G229" s="59">
        <f t="shared" si="7"/>
        <v>0</v>
      </c>
    </row>
    <row r="230" spans="1:7" s="31" customFormat="1" x14ac:dyDescent="0.2">
      <c r="A230" s="17"/>
      <c r="B230" s="84"/>
      <c r="C230" s="20"/>
      <c r="D230" s="27"/>
      <c r="E230" s="107"/>
      <c r="F230" s="202"/>
      <c r="G230" s="59"/>
    </row>
    <row r="231" spans="1:7" s="31" customFormat="1" ht="24.75" x14ac:dyDescent="0.2">
      <c r="A231" s="17"/>
      <c r="B231" s="84" t="s">
        <v>208</v>
      </c>
      <c r="C231" s="20" t="s">
        <v>70</v>
      </c>
      <c r="D231" s="27" t="s">
        <v>16</v>
      </c>
      <c r="E231" s="107"/>
      <c r="F231" s="202">
        <v>704</v>
      </c>
      <c r="G231" s="59">
        <f t="shared" si="7"/>
        <v>0</v>
      </c>
    </row>
    <row r="232" spans="1:7" s="31" customFormat="1" x14ac:dyDescent="0.2">
      <c r="A232" s="17"/>
      <c r="B232" s="84"/>
      <c r="C232" s="20"/>
      <c r="D232" s="27"/>
      <c r="E232" s="107"/>
      <c r="F232" s="202"/>
      <c r="G232" s="59"/>
    </row>
    <row r="233" spans="1:7" s="31" customFormat="1" ht="24.75" x14ac:dyDescent="0.2">
      <c r="A233" s="17"/>
      <c r="B233" s="84" t="s">
        <v>209</v>
      </c>
      <c r="C233" s="20" t="s">
        <v>71</v>
      </c>
      <c r="D233" s="27" t="s">
        <v>16</v>
      </c>
      <c r="E233" s="107"/>
      <c r="F233" s="202">
        <v>1056</v>
      </c>
      <c r="G233" s="59">
        <f t="shared" si="7"/>
        <v>0</v>
      </c>
    </row>
    <row r="234" spans="1:7" s="31" customFormat="1" x14ac:dyDescent="0.2">
      <c r="A234" s="17"/>
      <c r="B234" s="84"/>
      <c r="C234" s="20"/>
      <c r="D234" s="27"/>
      <c r="E234" s="107"/>
      <c r="F234" s="202"/>
      <c r="G234" s="59"/>
    </row>
    <row r="235" spans="1:7" s="31" customFormat="1" ht="24.75" x14ac:dyDescent="0.2">
      <c r="A235" s="17"/>
      <c r="B235" s="84" t="s">
        <v>210</v>
      </c>
      <c r="C235" s="20" t="s">
        <v>72</v>
      </c>
      <c r="D235" s="27" t="s">
        <v>16</v>
      </c>
      <c r="E235" s="107"/>
      <c r="F235" s="202">
        <v>1232</v>
      </c>
      <c r="G235" s="59">
        <f t="shared" si="7"/>
        <v>0</v>
      </c>
    </row>
    <row r="236" spans="1:7" s="31" customFormat="1" x14ac:dyDescent="0.2">
      <c r="A236" s="17"/>
      <c r="B236" s="84"/>
      <c r="C236" s="20"/>
      <c r="D236" s="27"/>
      <c r="E236" s="107"/>
      <c r="F236" s="202"/>
      <c r="G236" s="59"/>
    </row>
    <row r="237" spans="1:7" s="31" customFormat="1" ht="24.75" x14ac:dyDescent="0.2">
      <c r="A237" s="17"/>
      <c r="B237" s="84" t="s">
        <v>211</v>
      </c>
      <c r="C237" s="20" t="s">
        <v>73</v>
      </c>
      <c r="D237" s="27" t="s">
        <v>16</v>
      </c>
      <c r="E237" s="107"/>
      <c r="F237" s="202">
        <v>176</v>
      </c>
      <c r="G237" s="59">
        <f t="shared" si="7"/>
        <v>0</v>
      </c>
    </row>
    <row r="238" spans="1:7" s="31" customFormat="1" x14ac:dyDescent="0.2">
      <c r="A238" s="17"/>
      <c r="B238" s="84"/>
      <c r="C238" s="20"/>
      <c r="D238" s="27"/>
      <c r="E238" s="107"/>
      <c r="F238" s="202"/>
      <c r="G238" s="59"/>
    </row>
    <row r="239" spans="1:7" s="31" customFormat="1" ht="24.75" x14ac:dyDescent="0.2">
      <c r="A239" s="17"/>
      <c r="B239" s="84" t="s">
        <v>212</v>
      </c>
      <c r="C239" s="20" t="s">
        <v>74</v>
      </c>
      <c r="D239" s="27" t="s">
        <v>16</v>
      </c>
      <c r="E239" s="107"/>
      <c r="F239" s="202">
        <v>704</v>
      </c>
      <c r="G239" s="59">
        <f t="shared" si="7"/>
        <v>0</v>
      </c>
    </row>
    <row r="240" spans="1:7" s="31" customFormat="1" x14ac:dyDescent="0.2">
      <c r="A240" s="17"/>
      <c r="B240" s="84"/>
      <c r="C240" s="20"/>
      <c r="D240" s="27"/>
      <c r="E240" s="107"/>
      <c r="F240" s="202"/>
      <c r="G240" s="59"/>
    </row>
    <row r="241" spans="1:7" s="31" customFormat="1" ht="24.75" x14ac:dyDescent="0.2">
      <c r="A241" s="17"/>
      <c r="B241" s="84" t="s">
        <v>213</v>
      </c>
      <c r="C241" s="20" t="s">
        <v>75</v>
      </c>
      <c r="D241" s="27" t="s">
        <v>16</v>
      </c>
      <c r="E241" s="107"/>
      <c r="F241" s="202">
        <v>880</v>
      </c>
      <c r="G241" s="59">
        <f t="shared" si="7"/>
        <v>0</v>
      </c>
    </row>
    <row r="242" spans="1:7" s="31" customFormat="1" x14ac:dyDescent="0.2">
      <c r="A242" s="17"/>
      <c r="B242" s="84"/>
      <c r="C242" s="20"/>
      <c r="D242" s="27"/>
      <c r="E242" s="107"/>
      <c r="F242" s="202"/>
      <c r="G242" s="59"/>
    </row>
    <row r="243" spans="1:7" s="31" customFormat="1" ht="33" x14ac:dyDescent="0.2">
      <c r="A243" s="17"/>
      <c r="B243" s="84" t="s">
        <v>214</v>
      </c>
      <c r="C243" s="20" t="s">
        <v>76</v>
      </c>
      <c r="D243" s="27" t="s">
        <v>16</v>
      </c>
      <c r="E243" s="107"/>
      <c r="F243" s="202">
        <v>16</v>
      </c>
      <c r="G243" s="59">
        <f t="shared" si="7"/>
        <v>0</v>
      </c>
    </row>
    <row r="244" spans="1:7" s="31" customFormat="1" x14ac:dyDescent="0.2">
      <c r="A244" s="17"/>
      <c r="B244" s="84"/>
      <c r="C244" s="20"/>
      <c r="D244" s="27"/>
      <c r="E244" s="107"/>
      <c r="F244" s="202"/>
      <c r="G244" s="59"/>
    </row>
    <row r="245" spans="1:7" s="31" customFormat="1" ht="33" x14ac:dyDescent="0.2">
      <c r="A245" s="17"/>
      <c r="B245" s="84" t="s">
        <v>215</v>
      </c>
      <c r="C245" s="20" t="s">
        <v>77</v>
      </c>
      <c r="D245" s="27" t="s">
        <v>16</v>
      </c>
      <c r="E245" s="107"/>
      <c r="F245" s="202">
        <v>176</v>
      </c>
      <c r="G245" s="59">
        <f t="shared" si="7"/>
        <v>0</v>
      </c>
    </row>
    <row r="246" spans="1:7" s="31" customFormat="1" x14ac:dyDescent="0.2">
      <c r="A246" s="17"/>
      <c r="B246" s="84"/>
      <c r="C246" s="20"/>
      <c r="D246" s="27"/>
      <c r="E246" s="107"/>
      <c r="F246" s="202"/>
      <c r="G246" s="59"/>
    </row>
    <row r="247" spans="1:7" s="31" customFormat="1" ht="24.75" x14ac:dyDescent="0.2">
      <c r="A247" s="17"/>
      <c r="B247" s="84" t="s">
        <v>216</v>
      </c>
      <c r="C247" s="20" t="s">
        <v>78</v>
      </c>
      <c r="D247" s="27" t="s">
        <v>16</v>
      </c>
      <c r="E247" s="107"/>
      <c r="F247" s="202">
        <v>880</v>
      </c>
      <c r="G247" s="59">
        <f t="shared" si="7"/>
        <v>0</v>
      </c>
    </row>
    <row r="248" spans="1:7" s="31" customFormat="1" x14ac:dyDescent="0.2">
      <c r="A248" s="17"/>
      <c r="B248" s="84"/>
      <c r="C248" s="20"/>
      <c r="D248" s="27"/>
      <c r="E248" s="107"/>
      <c r="F248" s="202"/>
      <c r="G248" s="59"/>
    </row>
    <row r="249" spans="1:7" s="31" customFormat="1" ht="33" x14ac:dyDescent="0.2">
      <c r="A249" s="17"/>
      <c r="B249" s="84" t="s">
        <v>217</v>
      </c>
      <c r="C249" s="20" t="s">
        <v>79</v>
      </c>
      <c r="D249" s="27" t="s">
        <v>15</v>
      </c>
      <c r="E249" s="107"/>
      <c r="F249" s="202">
        <v>5280</v>
      </c>
      <c r="G249" s="59">
        <f t="shared" si="7"/>
        <v>0</v>
      </c>
    </row>
    <row r="250" spans="1:7" s="31" customFormat="1" x14ac:dyDescent="0.2">
      <c r="A250" s="17"/>
      <c r="B250" s="84"/>
      <c r="C250" s="20"/>
      <c r="D250" s="27"/>
      <c r="E250" s="116"/>
      <c r="F250" s="202"/>
      <c r="G250" s="59"/>
    </row>
    <row r="251" spans="1:7" s="31" customFormat="1" ht="33" x14ac:dyDescent="0.2">
      <c r="A251" s="17"/>
      <c r="B251" s="84" t="s">
        <v>218</v>
      </c>
      <c r="C251" s="20" t="s">
        <v>80</v>
      </c>
      <c r="D251" s="27" t="s">
        <v>16</v>
      </c>
      <c r="E251" s="107"/>
      <c r="F251" s="202">
        <v>2112</v>
      </c>
      <c r="G251" s="59">
        <f t="shared" si="7"/>
        <v>0</v>
      </c>
    </row>
    <row r="252" spans="1:7" s="31" customFormat="1" x14ac:dyDescent="0.2">
      <c r="A252" s="17"/>
      <c r="B252" s="84"/>
      <c r="C252" s="51"/>
      <c r="D252" s="24"/>
      <c r="E252" s="107"/>
      <c r="F252" s="204"/>
      <c r="G252" s="59"/>
    </row>
    <row r="253" spans="1:7" s="63" customFormat="1" ht="12" customHeight="1" x14ac:dyDescent="0.2">
      <c r="A253" s="17"/>
      <c r="B253" s="93"/>
      <c r="C253" s="45"/>
      <c r="D253" s="46"/>
      <c r="E253" s="115"/>
      <c r="F253" s="199"/>
      <c r="G253" s="70">
        <f>SUM(G219:G252)</f>
        <v>0</v>
      </c>
    </row>
    <row r="254" spans="1:7" x14ac:dyDescent="0.2">
      <c r="A254" s="17"/>
      <c r="B254" s="90" t="s">
        <v>132</v>
      </c>
      <c r="C254" s="18" t="s">
        <v>81</v>
      </c>
      <c r="D254" s="19"/>
      <c r="E254" s="114"/>
      <c r="F254" s="192"/>
      <c r="G254" s="60"/>
    </row>
    <row r="255" spans="1:7" x14ac:dyDescent="0.2">
      <c r="B255" s="92" t="s">
        <v>219</v>
      </c>
      <c r="C255" s="72" t="s">
        <v>82</v>
      </c>
      <c r="D255" s="73"/>
      <c r="E255" s="113"/>
      <c r="F255" s="193"/>
      <c r="G255" s="74"/>
    </row>
    <row r="256" spans="1:7" s="32" customFormat="1" ht="41.25" x14ac:dyDescent="0.2">
      <c r="A256" s="1"/>
      <c r="B256" s="85" t="s">
        <v>222</v>
      </c>
      <c r="C256" s="54" t="s">
        <v>83</v>
      </c>
      <c r="D256" s="55" t="s">
        <v>15</v>
      </c>
      <c r="E256" s="110"/>
      <c r="F256" s="207">
        <v>82.5</v>
      </c>
      <c r="G256" s="59">
        <f t="shared" ref="G256:G270" si="8">F256*$E256</f>
        <v>0</v>
      </c>
    </row>
    <row r="257" spans="1:7" s="32" customFormat="1" x14ac:dyDescent="0.25">
      <c r="B257" s="85"/>
      <c r="C257" s="54"/>
      <c r="D257" s="55"/>
      <c r="E257" s="110"/>
      <c r="F257" s="207"/>
      <c r="G257" s="59"/>
    </row>
    <row r="258" spans="1:7" s="32" customFormat="1" ht="49.5" x14ac:dyDescent="0.25">
      <c r="B258" s="85" t="s">
        <v>223</v>
      </c>
      <c r="C258" s="54" t="s">
        <v>109</v>
      </c>
      <c r="D258" s="55" t="s">
        <v>16</v>
      </c>
      <c r="E258" s="110"/>
      <c r="F258" s="207">
        <v>11</v>
      </c>
      <c r="G258" s="59">
        <f t="shared" si="8"/>
        <v>0</v>
      </c>
    </row>
    <row r="259" spans="1:7" s="32" customFormat="1" x14ac:dyDescent="0.2">
      <c r="A259" s="1"/>
      <c r="B259" s="85"/>
      <c r="C259" s="54"/>
      <c r="D259" s="55"/>
      <c r="E259" s="110"/>
      <c r="F259" s="207"/>
      <c r="G259" s="59"/>
    </row>
    <row r="260" spans="1:7" x14ac:dyDescent="0.2">
      <c r="A260" s="63"/>
      <c r="B260" s="92" t="s">
        <v>220</v>
      </c>
      <c r="C260" s="72" t="s">
        <v>84</v>
      </c>
      <c r="D260" s="73"/>
      <c r="E260" s="113"/>
      <c r="F260" s="193"/>
      <c r="G260" s="74"/>
    </row>
    <row r="261" spans="1:7" s="32" customFormat="1" ht="33" x14ac:dyDescent="0.2">
      <c r="A261" s="1"/>
      <c r="B261" s="85" t="s">
        <v>224</v>
      </c>
      <c r="C261" s="54" t="s">
        <v>110</v>
      </c>
      <c r="D261" s="55" t="s">
        <v>16</v>
      </c>
      <c r="E261" s="110"/>
      <c r="F261" s="207">
        <v>11</v>
      </c>
      <c r="G261" s="59">
        <f t="shared" si="8"/>
        <v>0</v>
      </c>
    </row>
    <row r="262" spans="1:7" s="32" customFormat="1" x14ac:dyDescent="0.25">
      <c r="B262" s="85"/>
      <c r="C262" s="54"/>
      <c r="D262" s="55"/>
      <c r="E262" s="110"/>
      <c r="F262" s="207"/>
      <c r="G262" s="59"/>
    </row>
    <row r="263" spans="1:7" x14ac:dyDescent="0.2">
      <c r="A263" s="32"/>
      <c r="B263" s="92" t="s">
        <v>221</v>
      </c>
      <c r="C263" s="72" t="s">
        <v>85</v>
      </c>
      <c r="D263" s="73"/>
      <c r="E263" s="113"/>
      <c r="F263" s="193"/>
      <c r="G263" s="74"/>
    </row>
    <row r="264" spans="1:7" s="32" customFormat="1" ht="33" x14ac:dyDescent="0.25">
      <c r="B264" s="85" t="s">
        <v>225</v>
      </c>
      <c r="C264" s="54" t="s">
        <v>86</v>
      </c>
      <c r="D264" s="55" t="s">
        <v>19</v>
      </c>
      <c r="E264" s="110"/>
      <c r="F264" s="207">
        <v>24392.94</v>
      </c>
      <c r="G264" s="59">
        <f t="shared" si="8"/>
        <v>0</v>
      </c>
    </row>
    <row r="265" spans="1:7" s="32" customFormat="1" x14ac:dyDescent="0.2">
      <c r="A265" s="63"/>
      <c r="B265" s="85"/>
      <c r="C265" s="54"/>
      <c r="D265" s="55"/>
      <c r="E265" s="62"/>
      <c r="F265" s="207"/>
      <c r="G265" s="59"/>
    </row>
    <row r="266" spans="1:7" s="32" customFormat="1" ht="24.75" x14ac:dyDescent="0.2">
      <c r="A266" s="1"/>
      <c r="B266" s="85" t="s">
        <v>226</v>
      </c>
      <c r="C266" s="54" t="s">
        <v>87</v>
      </c>
      <c r="D266" s="55" t="s">
        <v>16</v>
      </c>
      <c r="E266" s="110"/>
      <c r="F266" s="207">
        <v>110</v>
      </c>
      <c r="G266" s="59">
        <f t="shared" si="8"/>
        <v>0</v>
      </c>
    </row>
    <row r="267" spans="1:7" s="32" customFormat="1" x14ac:dyDescent="0.2">
      <c r="A267" s="1"/>
      <c r="B267" s="85"/>
      <c r="C267" s="54"/>
      <c r="D267" s="55"/>
      <c r="E267" s="110"/>
      <c r="F267" s="207"/>
      <c r="G267" s="59"/>
    </row>
    <row r="268" spans="1:7" s="32" customFormat="1" ht="24.75" x14ac:dyDescent="0.2">
      <c r="A268" s="31"/>
      <c r="B268" s="85" t="s">
        <v>227</v>
      </c>
      <c r="C268" s="54" t="s">
        <v>88</v>
      </c>
      <c r="D268" s="55" t="s">
        <v>19</v>
      </c>
      <c r="E268" s="110"/>
      <c r="F268" s="207">
        <v>24392.94</v>
      </c>
      <c r="G268" s="59">
        <f t="shared" si="8"/>
        <v>0</v>
      </c>
    </row>
    <row r="269" spans="1:7" s="32" customFormat="1" x14ac:dyDescent="0.2">
      <c r="A269" s="31"/>
      <c r="B269" s="85"/>
      <c r="C269" s="54"/>
      <c r="D269" s="55"/>
      <c r="E269" s="110"/>
      <c r="F269" s="207"/>
      <c r="G269" s="59"/>
    </row>
    <row r="270" spans="1:7" s="32" customFormat="1" ht="24.75" x14ac:dyDescent="0.2">
      <c r="A270" s="63"/>
      <c r="B270" s="85" t="s">
        <v>228</v>
      </c>
      <c r="C270" s="54" t="s">
        <v>89</v>
      </c>
      <c r="D270" s="55" t="s">
        <v>19</v>
      </c>
      <c r="E270" s="110"/>
      <c r="F270" s="207">
        <v>24392.94</v>
      </c>
      <c r="G270" s="59">
        <f t="shared" si="8"/>
        <v>0</v>
      </c>
    </row>
    <row r="271" spans="1:7" s="32" customFormat="1" x14ac:dyDescent="0.2">
      <c r="A271" s="1"/>
      <c r="B271" s="85"/>
      <c r="C271" s="30"/>
      <c r="D271" s="96"/>
      <c r="E271" s="100"/>
      <c r="F271" s="189"/>
      <c r="G271" s="59"/>
    </row>
    <row r="272" spans="1:7" s="63" customFormat="1" ht="12" customHeight="1" x14ac:dyDescent="0.2">
      <c r="A272" s="31"/>
      <c r="B272" s="93"/>
      <c r="C272" s="45"/>
      <c r="D272" s="46"/>
      <c r="E272" s="115"/>
      <c r="F272" s="199"/>
      <c r="G272" s="70">
        <f>SUM(G255:G271)</f>
        <v>0</v>
      </c>
    </row>
    <row r="273" spans="1:7" x14ac:dyDescent="0.2">
      <c r="A273" s="31"/>
      <c r="B273" s="91">
        <v>1.1499999999999999</v>
      </c>
      <c r="C273" s="47" t="s">
        <v>13</v>
      </c>
      <c r="D273" s="48"/>
      <c r="E273" s="112"/>
      <c r="F273" s="195"/>
      <c r="G273" s="61"/>
    </row>
    <row r="274" spans="1:7" s="32" customFormat="1" x14ac:dyDescent="0.2">
      <c r="A274" s="31"/>
      <c r="B274" s="85"/>
      <c r="C274" s="29"/>
      <c r="D274" s="21"/>
      <c r="E274" s="100"/>
      <c r="F274" s="189"/>
      <c r="G274" s="59"/>
    </row>
    <row r="275" spans="1:7" s="56" customFormat="1" ht="41.25" x14ac:dyDescent="0.2">
      <c r="A275" s="31"/>
      <c r="B275" s="84" t="s">
        <v>229</v>
      </c>
      <c r="C275" s="44" t="s">
        <v>20</v>
      </c>
      <c r="D275" s="38" t="s">
        <v>18</v>
      </c>
      <c r="E275" s="107"/>
      <c r="F275" s="197">
        <v>3767.2</v>
      </c>
      <c r="G275" s="59">
        <f t="shared" ref="G275:G279" si="9">F275*$E275</f>
        <v>0</v>
      </c>
    </row>
    <row r="276" spans="1:7" s="56" customFormat="1" x14ac:dyDescent="0.2">
      <c r="A276" s="31"/>
      <c r="B276" s="85"/>
      <c r="C276" s="43"/>
      <c r="D276" s="21"/>
      <c r="E276" s="100"/>
      <c r="F276" s="187"/>
      <c r="G276" s="59"/>
    </row>
    <row r="277" spans="1:7" s="56" customFormat="1" ht="24.75" x14ac:dyDescent="0.2">
      <c r="A277" s="31"/>
      <c r="B277" s="84" t="s">
        <v>230</v>
      </c>
      <c r="C277" s="37" t="s">
        <v>90</v>
      </c>
      <c r="D277" s="38" t="s">
        <v>16</v>
      </c>
      <c r="E277" s="107"/>
      <c r="F277" s="187">
        <v>1</v>
      </c>
      <c r="G277" s="59">
        <f t="shared" si="9"/>
        <v>0</v>
      </c>
    </row>
    <row r="278" spans="1:7" s="51" customFormat="1" x14ac:dyDescent="0.2">
      <c r="A278" s="31"/>
      <c r="B278" s="85"/>
      <c r="C278" s="22"/>
      <c r="D278" s="27"/>
      <c r="E278" s="107"/>
      <c r="F278" s="187"/>
      <c r="G278" s="59"/>
    </row>
    <row r="279" spans="1:7" s="51" customFormat="1" ht="24.75" x14ac:dyDescent="0.2">
      <c r="A279" s="63"/>
      <c r="B279" s="84" t="s">
        <v>231</v>
      </c>
      <c r="C279" s="37" t="s">
        <v>91</v>
      </c>
      <c r="D279" s="38" t="s">
        <v>16</v>
      </c>
      <c r="E279" s="107"/>
      <c r="F279" s="187">
        <v>1</v>
      </c>
      <c r="G279" s="59">
        <f t="shared" si="9"/>
        <v>0</v>
      </c>
    </row>
    <row r="280" spans="1:7" x14ac:dyDescent="0.2">
      <c r="B280" s="88"/>
      <c r="E280" s="99"/>
      <c r="F280" s="194"/>
      <c r="G280" s="42"/>
    </row>
    <row r="281" spans="1:7" s="63" customFormat="1" x14ac:dyDescent="0.2">
      <c r="A281" s="31"/>
      <c r="B281" s="93"/>
      <c r="C281" s="45"/>
      <c r="D281" s="46"/>
      <c r="E281" s="115"/>
      <c r="F281" s="188"/>
      <c r="G281" s="70">
        <f>SUM(G274:G280)</f>
        <v>0</v>
      </c>
    </row>
    <row r="282" spans="1:7" s="71" customFormat="1" ht="15.75" customHeight="1" thickBot="1" x14ac:dyDescent="0.3">
      <c r="A282" s="32"/>
      <c r="B282" s="219" t="s">
        <v>116</v>
      </c>
      <c r="C282" s="220"/>
      <c r="D282" s="220"/>
      <c r="E282" s="221"/>
      <c r="F282" s="198"/>
      <c r="G282" s="83">
        <f>G59+G65+G70+G75+G86+G119+G136+G142+G147+G152+G163+G194+G201+G217+G253+G272+G281</f>
        <v>0</v>
      </c>
    </row>
    <row r="283" spans="1:7" x14ac:dyDescent="0.2">
      <c r="A283" s="31"/>
    </row>
    <row r="284" spans="1:7" x14ac:dyDescent="0.2">
      <c r="A284" s="31"/>
    </row>
    <row r="285" spans="1:7" s="31" customFormat="1" ht="15" customHeight="1" x14ac:dyDescent="0.2">
      <c r="A285" s="118"/>
      <c r="B285" s="119"/>
      <c r="C285" s="120"/>
      <c r="D285" s="121"/>
    </row>
    <row r="286" spans="1:7" s="31" customFormat="1" x14ac:dyDescent="0.2">
      <c r="A286" s="124"/>
      <c r="B286" s="125"/>
      <c r="C286" s="126"/>
      <c r="D286" s="127"/>
      <c r="F286" s="122"/>
      <c r="G286" s="123"/>
    </row>
    <row r="287" spans="1:7" s="31" customFormat="1" x14ac:dyDescent="0.2">
      <c r="A287" s="124"/>
      <c r="B287" s="125"/>
      <c r="C287" s="126"/>
      <c r="D287" s="127"/>
      <c r="F287" s="128"/>
      <c r="G287" s="129"/>
    </row>
    <row r="288" spans="1:7" s="31" customFormat="1" x14ac:dyDescent="0.2">
      <c r="A288" s="124"/>
      <c r="B288" s="125"/>
      <c r="C288" s="126"/>
      <c r="D288" s="127"/>
      <c r="E288" s="131"/>
      <c r="F288" s="128"/>
      <c r="G288" s="130"/>
    </row>
    <row r="289" spans="1:5" s="31" customFormat="1" ht="12" customHeight="1" x14ac:dyDescent="0.2">
      <c r="A289" s="124"/>
      <c r="B289" s="132"/>
      <c r="C289" s="126"/>
      <c r="D289" s="133"/>
      <c r="E289" s="131"/>
    </row>
    <row r="290" spans="1:5" s="31" customFormat="1" x14ac:dyDescent="0.2">
      <c r="A290" s="124"/>
      <c r="B290" s="222"/>
      <c r="C290" s="222"/>
      <c r="D290" s="222"/>
      <c r="E290" s="222"/>
    </row>
    <row r="291" spans="1:5" s="31" customFormat="1" x14ac:dyDescent="0.2">
      <c r="A291" s="124"/>
      <c r="B291" s="140" t="s">
        <v>233</v>
      </c>
      <c r="C291" s="141"/>
      <c r="D291" s="141"/>
      <c r="E291" s="141"/>
    </row>
    <row r="292" spans="1:5" s="134" customFormat="1" x14ac:dyDescent="0.2">
      <c r="B292" s="218" t="s">
        <v>234</v>
      </c>
      <c r="C292" s="218"/>
      <c r="D292" s="218"/>
      <c r="E292" s="218"/>
    </row>
    <row r="293" spans="1:5" s="134" customFormat="1" x14ac:dyDescent="0.2">
      <c r="A293" s="182"/>
      <c r="B293" s="182"/>
      <c r="C293" s="182"/>
      <c r="D293" s="182"/>
      <c r="E293" s="182"/>
    </row>
    <row r="294" spans="1:5" s="134" customFormat="1" ht="17.25" customHeight="1" x14ac:dyDescent="0.2">
      <c r="A294" s="135"/>
      <c r="B294" s="218" t="s">
        <v>235</v>
      </c>
      <c r="C294" s="218"/>
      <c r="D294" s="218"/>
      <c r="E294" s="218"/>
    </row>
    <row r="295" spans="1:5" s="134" customFormat="1" x14ac:dyDescent="0.2">
      <c r="A295" s="135"/>
      <c r="B295" s="217"/>
      <c r="C295" s="217"/>
      <c r="D295" s="217"/>
      <c r="E295" s="217"/>
    </row>
    <row r="296" spans="1:5" s="134" customFormat="1" ht="27.75" customHeight="1" x14ac:dyDescent="0.2">
      <c r="A296" s="135"/>
      <c r="B296" s="218" t="s">
        <v>236</v>
      </c>
      <c r="C296" s="218"/>
      <c r="D296" s="218"/>
      <c r="E296" s="218"/>
    </row>
    <row r="297" spans="1:5" s="134" customFormat="1" x14ac:dyDescent="0.2">
      <c r="A297" s="135"/>
      <c r="B297" s="137"/>
      <c r="C297" s="137"/>
      <c r="D297" s="137"/>
      <c r="E297" s="137"/>
    </row>
    <row r="298" spans="1:5" s="134" customFormat="1" ht="11.25" customHeight="1" x14ac:dyDescent="0.2">
      <c r="A298" s="182"/>
      <c r="B298" s="218" t="s">
        <v>237</v>
      </c>
      <c r="C298" s="218"/>
      <c r="D298" s="218"/>
      <c r="E298" s="218"/>
    </row>
    <row r="299" spans="1:5" s="134" customFormat="1" x14ac:dyDescent="0.2">
      <c r="A299" s="135"/>
      <c r="B299" s="137"/>
      <c r="C299" s="137"/>
      <c r="D299" s="137"/>
      <c r="E299" s="137"/>
    </row>
    <row r="300" spans="1:5" s="134" customFormat="1" ht="18.75" customHeight="1" x14ac:dyDescent="0.2">
      <c r="A300" s="182"/>
      <c r="B300" s="218" t="s">
        <v>238</v>
      </c>
      <c r="C300" s="218"/>
      <c r="D300" s="218"/>
      <c r="E300" s="218"/>
    </row>
    <row r="301" spans="1:5" s="134" customFormat="1" x14ac:dyDescent="0.2">
      <c r="A301" s="135"/>
      <c r="B301" s="137"/>
      <c r="C301" s="137"/>
      <c r="D301" s="137"/>
      <c r="E301" s="137"/>
    </row>
    <row r="302" spans="1:5" s="134" customFormat="1" x14ac:dyDescent="0.2">
      <c r="A302" s="182"/>
      <c r="B302" s="218" t="s">
        <v>239</v>
      </c>
      <c r="C302" s="218"/>
      <c r="D302" s="218"/>
      <c r="E302" s="218"/>
    </row>
    <row r="303" spans="1:5" s="134" customFormat="1" x14ac:dyDescent="0.2">
      <c r="A303" s="135"/>
      <c r="B303" s="137"/>
      <c r="C303" s="137"/>
      <c r="D303" s="137"/>
      <c r="E303" s="137"/>
    </row>
    <row r="304" spans="1:5" s="134" customFormat="1" ht="11.25" customHeight="1" x14ac:dyDescent="0.2">
      <c r="A304" s="182"/>
      <c r="B304" s="218" t="s">
        <v>240</v>
      </c>
      <c r="C304" s="218"/>
      <c r="D304" s="218"/>
      <c r="E304" s="218"/>
    </row>
    <row r="305" spans="1:5" s="134" customFormat="1" x14ac:dyDescent="0.2">
      <c r="A305" s="135"/>
      <c r="B305" s="137"/>
      <c r="C305" s="137"/>
      <c r="D305" s="137"/>
      <c r="E305" s="137"/>
    </row>
    <row r="306" spans="1:5" s="134" customFormat="1" ht="11.25" customHeight="1" x14ac:dyDescent="0.2">
      <c r="A306" s="182"/>
      <c r="B306" s="218" t="s">
        <v>241</v>
      </c>
      <c r="C306" s="218"/>
      <c r="D306" s="218"/>
      <c r="E306" s="218"/>
    </row>
    <row r="307" spans="1:5" s="134" customFormat="1" x14ac:dyDescent="0.2">
      <c r="A307" s="135"/>
      <c r="B307" s="137"/>
      <c r="C307" s="137"/>
      <c r="D307" s="137"/>
      <c r="E307" s="137"/>
    </row>
    <row r="308" spans="1:5" s="134" customFormat="1" ht="16.5" customHeight="1" x14ac:dyDescent="0.2">
      <c r="A308" s="182"/>
      <c r="B308" s="218" t="s">
        <v>242</v>
      </c>
      <c r="C308" s="218"/>
      <c r="D308" s="218"/>
      <c r="E308" s="218"/>
    </row>
    <row r="309" spans="1:5" s="134" customFormat="1" x14ac:dyDescent="0.2">
      <c r="A309" s="135"/>
      <c r="B309" s="137"/>
      <c r="C309" s="137"/>
      <c r="D309" s="137"/>
      <c r="E309" s="137"/>
    </row>
    <row r="310" spans="1:5" s="134" customFormat="1" ht="11.25" customHeight="1" x14ac:dyDescent="0.2">
      <c r="A310" s="182"/>
      <c r="B310" s="218" t="s">
        <v>243</v>
      </c>
      <c r="C310" s="218"/>
      <c r="D310" s="218"/>
      <c r="E310" s="218"/>
    </row>
    <row r="311" spans="1:5" s="134" customFormat="1" x14ac:dyDescent="0.2">
      <c r="A311" s="135"/>
      <c r="B311" s="137"/>
      <c r="C311" s="137"/>
      <c r="D311" s="137"/>
      <c r="E311" s="137"/>
    </row>
    <row r="312" spans="1:5" s="134" customFormat="1" ht="22.5" customHeight="1" x14ac:dyDescent="0.2">
      <c r="A312" s="182"/>
      <c r="B312" s="218" t="s">
        <v>244</v>
      </c>
      <c r="C312" s="218"/>
      <c r="D312" s="218"/>
      <c r="E312" s="218"/>
    </row>
    <row r="313" spans="1:5" s="134" customFormat="1" x14ac:dyDescent="0.2">
      <c r="A313" s="135"/>
      <c r="B313" s="137"/>
      <c r="C313" s="137"/>
      <c r="D313" s="137"/>
      <c r="E313" s="137"/>
    </row>
    <row r="314" spans="1:5" s="134" customFormat="1" ht="25.5" customHeight="1" x14ac:dyDescent="0.2">
      <c r="A314" s="182"/>
      <c r="B314" s="218" t="s">
        <v>245</v>
      </c>
      <c r="C314" s="218"/>
      <c r="D314" s="218"/>
      <c r="E314" s="218"/>
    </row>
    <row r="315" spans="1:5" s="134" customFormat="1" x14ac:dyDescent="0.2">
      <c r="A315" s="135"/>
      <c r="B315" s="137"/>
      <c r="C315" s="137"/>
      <c r="D315" s="137"/>
      <c r="E315" s="137"/>
    </row>
    <row r="316" spans="1:5" s="134" customFormat="1" ht="26.25" customHeight="1" x14ac:dyDescent="0.2">
      <c r="A316" s="182"/>
      <c r="B316" s="218" t="s">
        <v>246</v>
      </c>
      <c r="C316" s="218"/>
      <c r="D316" s="218"/>
      <c r="E316" s="218"/>
    </row>
    <row r="317" spans="1:5" s="134" customFormat="1" x14ac:dyDescent="0.2">
      <c r="A317" s="135"/>
      <c r="B317" s="137"/>
      <c r="C317" s="137"/>
      <c r="D317" s="137"/>
      <c r="E317" s="137"/>
    </row>
    <row r="318" spans="1:5" s="134" customFormat="1" ht="17.25" customHeight="1" x14ac:dyDescent="0.2">
      <c r="A318" s="182"/>
      <c r="B318" s="218" t="s">
        <v>247</v>
      </c>
      <c r="C318" s="218"/>
      <c r="D318" s="218"/>
      <c r="E318" s="218"/>
    </row>
    <row r="319" spans="1:5" s="134" customFormat="1" x14ac:dyDescent="0.2">
      <c r="A319" s="135"/>
      <c r="B319" s="137"/>
      <c r="C319" s="137"/>
      <c r="D319" s="137"/>
      <c r="E319" s="137"/>
    </row>
    <row r="320" spans="1:5" s="134" customFormat="1" ht="11.25" customHeight="1" x14ac:dyDescent="0.2">
      <c r="A320" s="182"/>
      <c r="B320" s="218" t="s">
        <v>248</v>
      </c>
      <c r="C320" s="218"/>
      <c r="D320" s="218"/>
      <c r="E320" s="218"/>
    </row>
    <row r="321" spans="1:5" s="134" customFormat="1" x14ac:dyDescent="0.2">
      <c r="A321" s="135"/>
      <c r="B321" s="137"/>
      <c r="C321" s="137"/>
      <c r="D321" s="137"/>
      <c r="E321" s="137"/>
    </row>
    <row r="322" spans="1:5" s="134" customFormat="1" ht="23.25" customHeight="1" x14ac:dyDescent="0.2">
      <c r="A322" s="182"/>
      <c r="B322" s="218" t="s">
        <v>249</v>
      </c>
      <c r="C322" s="218"/>
      <c r="D322" s="218"/>
      <c r="E322" s="218"/>
    </row>
    <row r="323" spans="1:5" s="134" customFormat="1" x14ac:dyDescent="0.2">
      <c r="A323" s="135"/>
      <c r="B323" s="137"/>
      <c r="C323" s="137"/>
      <c r="D323" s="137"/>
      <c r="E323" s="137"/>
    </row>
    <row r="324" spans="1:5" s="134" customFormat="1" ht="11.25" customHeight="1" x14ac:dyDescent="0.2">
      <c r="A324" s="182"/>
      <c r="B324" s="218" t="s">
        <v>250</v>
      </c>
      <c r="C324" s="218"/>
      <c r="D324" s="218"/>
      <c r="E324" s="218"/>
    </row>
    <row r="325" spans="1:5" s="134" customFormat="1" x14ac:dyDescent="0.2">
      <c r="A325" s="135"/>
      <c r="B325" s="137"/>
      <c r="C325" s="137"/>
      <c r="D325" s="137"/>
      <c r="E325" s="137"/>
    </row>
    <row r="326" spans="1:5" s="134" customFormat="1" ht="27.75" customHeight="1" x14ac:dyDescent="0.2">
      <c r="A326" s="182"/>
      <c r="B326" s="218" t="s">
        <v>251</v>
      </c>
      <c r="C326" s="218"/>
      <c r="D326" s="218"/>
      <c r="E326" s="218"/>
    </row>
    <row r="327" spans="1:5" s="134" customFormat="1" x14ac:dyDescent="0.2">
      <c r="A327" s="135"/>
      <c r="B327" s="137"/>
      <c r="C327" s="137"/>
      <c r="D327" s="137"/>
      <c r="E327" s="137"/>
    </row>
    <row r="328" spans="1:5" s="134" customFormat="1" ht="18.75" customHeight="1" x14ac:dyDescent="0.2">
      <c r="A328" s="182"/>
      <c r="B328" s="218" t="s">
        <v>252</v>
      </c>
      <c r="C328" s="218"/>
      <c r="D328" s="218"/>
      <c r="E328" s="218"/>
    </row>
    <row r="329" spans="1:5" s="134" customFormat="1" x14ac:dyDescent="0.2">
      <c r="A329" s="135"/>
      <c r="B329" s="137"/>
      <c r="C329" s="137"/>
      <c r="D329" s="137"/>
      <c r="E329" s="137"/>
    </row>
    <row r="330" spans="1:5" s="134" customFormat="1" ht="25.5" customHeight="1" x14ac:dyDescent="0.2">
      <c r="A330" s="182"/>
      <c r="B330" s="218" t="s">
        <v>253</v>
      </c>
      <c r="C330" s="218"/>
      <c r="D330" s="218"/>
      <c r="E330" s="218"/>
    </row>
    <row r="331" spans="1:5" s="134" customFormat="1" x14ac:dyDescent="0.2">
      <c r="A331" s="135"/>
      <c r="B331" s="137"/>
      <c r="C331" s="137"/>
      <c r="D331" s="137"/>
      <c r="E331" s="137"/>
    </row>
    <row r="332" spans="1:5" s="134" customFormat="1" ht="15.75" customHeight="1" x14ac:dyDescent="0.2">
      <c r="A332" s="182"/>
      <c r="B332" s="218" t="s">
        <v>254</v>
      </c>
      <c r="C332" s="218"/>
      <c r="D332" s="218"/>
      <c r="E332" s="218"/>
    </row>
    <row r="333" spans="1:5" s="134" customFormat="1" x14ac:dyDescent="0.2">
      <c r="A333" s="135"/>
      <c r="B333" s="137"/>
      <c r="C333" s="137"/>
      <c r="D333" s="137"/>
      <c r="E333" s="137"/>
    </row>
    <row r="334" spans="1:5" s="134" customFormat="1" ht="18" customHeight="1" x14ac:dyDescent="0.2">
      <c r="A334" s="182"/>
      <c r="B334" s="218" t="s">
        <v>255</v>
      </c>
      <c r="C334" s="218"/>
      <c r="D334" s="218"/>
      <c r="E334" s="218"/>
    </row>
    <row r="335" spans="1:5" s="134" customFormat="1" x14ac:dyDescent="0.2">
      <c r="A335" s="135"/>
      <c r="B335" s="137"/>
      <c r="C335" s="137"/>
      <c r="D335" s="137"/>
      <c r="E335" s="137"/>
    </row>
    <row r="336" spans="1:5" s="134" customFormat="1" ht="15" customHeight="1" x14ac:dyDescent="0.2">
      <c r="A336" s="182"/>
      <c r="B336" s="218" t="s">
        <v>256</v>
      </c>
      <c r="C336" s="218"/>
      <c r="D336" s="218"/>
      <c r="E336" s="218"/>
    </row>
    <row r="337" spans="1:5" s="134" customFormat="1" x14ac:dyDescent="0.2">
      <c r="A337" s="135"/>
      <c r="B337" s="137"/>
      <c r="C337" s="137"/>
      <c r="D337" s="137"/>
      <c r="E337" s="137"/>
    </row>
    <row r="338" spans="1:5" s="134" customFormat="1" ht="53.25" customHeight="1" x14ac:dyDescent="0.2">
      <c r="A338" s="182"/>
      <c r="B338" s="218" t="s">
        <v>257</v>
      </c>
      <c r="C338" s="218"/>
      <c r="D338" s="218"/>
      <c r="E338" s="218"/>
    </row>
    <row r="339" spans="1:5" s="134" customFormat="1" x14ac:dyDescent="0.2">
      <c r="A339" s="135"/>
      <c r="B339" s="137"/>
      <c r="C339" s="137"/>
      <c r="D339" s="137"/>
      <c r="E339" s="137"/>
    </row>
    <row r="340" spans="1:5" s="136" customFormat="1" ht="15.75" customHeight="1" x14ac:dyDescent="0.15">
      <c r="A340" s="182"/>
      <c r="B340" s="218" t="s">
        <v>258</v>
      </c>
      <c r="C340" s="218"/>
      <c r="D340" s="218"/>
      <c r="E340" s="218"/>
    </row>
    <row r="341" spans="1:5" s="134" customFormat="1" ht="7.5" customHeight="1" x14ac:dyDescent="0.2">
      <c r="A341" s="135"/>
      <c r="B341" s="217"/>
      <c r="C341" s="217"/>
      <c r="D341" s="217"/>
      <c r="E341" s="217"/>
    </row>
    <row r="342" spans="1:5" s="31" customFormat="1" ht="11.25" customHeight="1" x14ac:dyDescent="0.2">
      <c r="A342" s="137"/>
      <c r="B342" s="138"/>
      <c r="C342" s="181"/>
      <c r="D342" s="181"/>
      <c r="E342" s="181"/>
    </row>
    <row r="343" spans="1:5" s="31" customFormat="1" ht="11.25" customHeight="1" x14ac:dyDescent="0.2">
      <c r="A343" s="137"/>
      <c r="B343" s="138"/>
      <c r="C343" s="181"/>
      <c r="D343" s="181"/>
      <c r="E343" s="181"/>
    </row>
    <row r="344" spans="1:5" s="31" customFormat="1" x14ac:dyDescent="0.2">
      <c r="A344" s="1"/>
      <c r="B344" s="1"/>
      <c r="C344" s="1"/>
      <c r="D344" s="1"/>
      <c r="E344" s="1"/>
    </row>
    <row r="345" spans="1:5" s="31" customFormat="1" x14ac:dyDescent="0.2">
      <c r="A345" s="139"/>
      <c r="B345" s="139"/>
      <c r="C345" s="139"/>
      <c r="D345" s="139"/>
      <c r="E345" s="139"/>
    </row>
    <row r="346" spans="1:5" s="31" customFormat="1" x14ac:dyDescent="0.2">
      <c r="B346" s="215" t="s">
        <v>259</v>
      </c>
      <c r="C346" s="215"/>
      <c r="D346" s="215"/>
      <c r="E346" s="215"/>
    </row>
    <row r="347" spans="1:5" s="31" customFormat="1" ht="11.25" customHeight="1" x14ac:dyDescent="0.2">
      <c r="A347" s="215"/>
      <c r="B347" s="215"/>
      <c r="C347" s="215"/>
      <c r="D347" s="215"/>
      <c r="E347" s="215"/>
    </row>
    <row r="348" spans="1:5" s="31" customFormat="1" ht="11.25" customHeight="1" x14ac:dyDescent="0.2">
      <c r="B348" s="215" t="s">
        <v>263</v>
      </c>
      <c r="C348" s="215"/>
      <c r="D348" s="215"/>
      <c r="E348" s="215"/>
    </row>
    <row r="349" spans="1:5" s="31" customFormat="1" ht="11.25" customHeight="1" x14ac:dyDescent="0.2">
      <c r="B349" s="216" t="s">
        <v>264</v>
      </c>
      <c r="C349" s="216"/>
      <c r="D349" s="216"/>
      <c r="E349" s="216"/>
    </row>
    <row r="350" spans="1:5" s="31" customFormat="1" ht="11.25" customHeight="1" x14ac:dyDescent="0.2">
      <c r="B350" s="215" t="s">
        <v>265</v>
      </c>
      <c r="C350" s="215"/>
      <c r="D350" s="215"/>
      <c r="E350" s="215"/>
    </row>
    <row r="351" spans="1:5" s="31" customFormat="1" ht="11.25" customHeight="1" x14ac:dyDescent="0.2">
      <c r="B351" s="183"/>
      <c r="C351" s="183"/>
      <c r="D351" s="183"/>
      <c r="E351" s="183"/>
    </row>
    <row r="352" spans="1:5" s="31" customFormat="1" ht="11.25" customHeight="1" x14ac:dyDescent="0.2">
      <c r="B352" s="183"/>
      <c r="C352" s="183"/>
      <c r="D352" s="183"/>
      <c r="E352" s="183"/>
    </row>
    <row r="353" spans="1:7" s="31" customFormat="1" ht="11.25" customHeight="1" x14ac:dyDescent="0.2">
      <c r="B353" s="183"/>
      <c r="C353" s="183"/>
      <c r="D353" s="183"/>
      <c r="E353" s="183"/>
    </row>
    <row r="354" spans="1:7" s="31" customFormat="1" x14ac:dyDescent="0.2">
      <c r="B354" s="215" t="s">
        <v>260</v>
      </c>
      <c r="C354" s="215"/>
      <c r="D354" s="215"/>
      <c r="E354" s="215"/>
    </row>
    <row r="355" spans="1:7" s="31" customFormat="1" x14ac:dyDescent="0.2">
      <c r="A355" s="183"/>
      <c r="B355" s="183"/>
      <c r="C355" s="183"/>
      <c r="D355" s="183"/>
      <c r="E355" s="183"/>
    </row>
    <row r="356" spans="1:7" s="31" customFormat="1" x14ac:dyDescent="0.2">
      <c r="A356" s="183"/>
      <c r="B356" s="183"/>
      <c r="C356" s="183"/>
      <c r="D356" s="183"/>
      <c r="E356" s="183"/>
    </row>
    <row r="357" spans="1:7" s="31" customFormat="1" x14ac:dyDescent="0.2">
      <c r="A357" s="215"/>
      <c r="B357" s="215"/>
      <c r="C357" s="215"/>
      <c r="D357" s="215"/>
      <c r="E357" s="215"/>
    </row>
    <row r="358" spans="1:7" s="31" customFormat="1" ht="11.25" customHeight="1" x14ac:dyDescent="0.2">
      <c r="B358" s="216" t="s">
        <v>267</v>
      </c>
      <c r="C358" s="216"/>
      <c r="D358" s="216"/>
      <c r="E358" s="216"/>
    </row>
    <row r="359" spans="1:7" s="31" customFormat="1" x14ac:dyDescent="0.2">
      <c r="B359" s="216" t="s">
        <v>261</v>
      </c>
      <c r="C359" s="216"/>
      <c r="D359" s="216"/>
      <c r="E359" s="216"/>
    </row>
    <row r="360" spans="1:7" s="31" customFormat="1" x14ac:dyDescent="0.2">
      <c r="B360" s="216" t="s">
        <v>266</v>
      </c>
      <c r="C360" s="216"/>
      <c r="D360" s="216"/>
      <c r="E360" s="216"/>
    </row>
    <row r="361" spans="1:7" s="31" customFormat="1" x14ac:dyDescent="0.2">
      <c r="A361" s="215"/>
      <c r="B361" s="215"/>
      <c r="C361" s="215"/>
      <c r="D361" s="215"/>
      <c r="E361" s="215"/>
    </row>
    <row r="362" spans="1:7" s="31" customFormat="1" x14ac:dyDescent="0.2">
      <c r="A362" s="2"/>
      <c r="B362" s="3"/>
      <c r="C362" s="4"/>
      <c r="D362" s="5"/>
      <c r="E362" s="4"/>
    </row>
    <row r="363" spans="1:7" s="31" customFormat="1" x14ac:dyDescent="0.2">
      <c r="A363" s="2"/>
      <c r="B363" s="3"/>
      <c r="C363" s="4"/>
      <c r="D363" s="5"/>
      <c r="E363" s="4"/>
    </row>
    <row r="364" spans="1:7" s="31" customFormat="1" ht="27" customHeight="1" x14ac:dyDescent="0.2">
      <c r="B364" s="214" t="s">
        <v>262</v>
      </c>
      <c r="C364" s="214"/>
      <c r="D364" s="214"/>
      <c r="E364" s="214"/>
    </row>
    <row r="365" spans="1:7" s="2" customFormat="1" x14ac:dyDescent="0.2">
      <c r="A365" s="31"/>
      <c r="C365" s="3"/>
      <c r="D365" s="4"/>
      <c r="E365" s="4"/>
      <c r="F365" s="17"/>
      <c r="G365" s="40"/>
    </row>
    <row r="366" spans="1:7" s="2" customFormat="1" x14ac:dyDescent="0.2">
      <c r="A366" s="31"/>
      <c r="C366" s="3"/>
      <c r="D366" s="4"/>
      <c r="E366" s="4"/>
      <c r="F366" s="17"/>
      <c r="G366" s="40"/>
    </row>
    <row r="367" spans="1:7" s="2" customFormat="1" x14ac:dyDescent="0.2">
      <c r="A367" s="31"/>
      <c r="C367" s="3"/>
      <c r="D367" s="4"/>
      <c r="E367" s="4"/>
      <c r="F367" s="17"/>
      <c r="G367" s="40"/>
    </row>
    <row r="368" spans="1:7" s="2" customFormat="1" x14ac:dyDescent="0.2">
      <c r="A368" s="31"/>
      <c r="C368" s="3"/>
      <c r="D368" s="4"/>
      <c r="E368" s="4"/>
      <c r="F368" s="17"/>
      <c r="G368" s="40"/>
    </row>
    <row r="369" spans="1:7" s="2" customFormat="1" x14ac:dyDescent="0.2">
      <c r="A369" s="31"/>
      <c r="C369" s="3"/>
      <c r="D369" s="4"/>
      <c r="E369" s="4"/>
      <c r="F369" s="17"/>
      <c r="G369" s="40"/>
    </row>
    <row r="370" spans="1:7" s="2" customFormat="1" x14ac:dyDescent="0.2">
      <c r="A370" s="31"/>
      <c r="C370" s="3"/>
      <c r="D370" s="4"/>
      <c r="E370" s="4"/>
      <c r="F370" s="17"/>
      <c r="G370" s="40"/>
    </row>
    <row r="371" spans="1:7" s="2" customFormat="1" x14ac:dyDescent="0.2">
      <c r="A371" s="31"/>
      <c r="C371" s="3"/>
      <c r="D371" s="4"/>
      <c r="E371" s="4"/>
      <c r="F371" s="17"/>
      <c r="G371" s="40"/>
    </row>
    <row r="372" spans="1:7" s="2" customFormat="1" x14ac:dyDescent="0.2">
      <c r="A372" s="31"/>
      <c r="C372" s="3"/>
      <c r="D372" s="4"/>
      <c r="E372" s="4"/>
      <c r="F372" s="17"/>
      <c r="G372" s="40"/>
    </row>
    <row r="373" spans="1:7" s="2" customFormat="1" x14ac:dyDescent="0.2">
      <c r="A373" s="31"/>
      <c r="C373" s="3"/>
      <c r="D373" s="4"/>
      <c r="E373" s="4"/>
      <c r="F373" s="17"/>
      <c r="G373" s="40"/>
    </row>
    <row r="374" spans="1:7" s="2" customFormat="1" x14ac:dyDescent="0.2">
      <c r="A374" s="31"/>
      <c r="C374" s="3"/>
      <c r="D374" s="4"/>
      <c r="E374" s="4"/>
      <c r="F374" s="17"/>
      <c r="G374" s="40"/>
    </row>
    <row r="375" spans="1:7" s="2" customFormat="1" x14ac:dyDescent="0.2">
      <c r="A375" s="31"/>
      <c r="C375" s="3"/>
      <c r="D375" s="4"/>
      <c r="E375" s="4"/>
      <c r="F375" s="17"/>
      <c r="G375" s="40"/>
    </row>
    <row r="376" spans="1:7" s="2" customFormat="1" x14ac:dyDescent="0.2">
      <c r="A376" s="31"/>
      <c r="C376" s="3"/>
      <c r="D376" s="4"/>
      <c r="E376" s="4"/>
      <c r="F376" s="17"/>
      <c r="G376" s="40"/>
    </row>
    <row r="377" spans="1:7" s="2" customFormat="1" x14ac:dyDescent="0.2">
      <c r="A377" s="31"/>
      <c r="C377" s="3"/>
      <c r="D377" s="4"/>
      <c r="E377" s="4"/>
      <c r="F377" s="17"/>
      <c r="G377" s="40"/>
    </row>
    <row r="378" spans="1:7" s="2" customFormat="1" x14ac:dyDescent="0.2">
      <c r="A378" s="31"/>
      <c r="C378" s="3"/>
      <c r="D378" s="4"/>
      <c r="E378" s="4"/>
      <c r="F378" s="17"/>
      <c r="G378" s="40"/>
    </row>
    <row r="379" spans="1:7" s="2" customFormat="1" x14ac:dyDescent="0.2">
      <c r="A379" s="31"/>
      <c r="C379" s="3"/>
      <c r="D379" s="4"/>
      <c r="E379" s="4"/>
      <c r="F379" s="17"/>
      <c r="G379" s="40"/>
    </row>
    <row r="380" spans="1:7" s="2" customFormat="1" x14ac:dyDescent="0.2">
      <c r="A380" s="31"/>
      <c r="C380" s="3"/>
      <c r="D380" s="4"/>
      <c r="E380" s="4"/>
      <c r="F380" s="17"/>
      <c r="G380" s="40"/>
    </row>
    <row r="381" spans="1:7" s="2" customFormat="1" x14ac:dyDescent="0.2">
      <c r="A381" s="31"/>
      <c r="C381" s="3"/>
      <c r="D381" s="4"/>
      <c r="E381" s="4"/>
      <c r="F381" s="17"/>
      <c r="G381" s="40"/>
    </row>
    <row r="382" spans="1:7" s="2" customFormat="1" x14ac:dyDescent="0.2">
      <c r="A382" s="31"/>
      <c r="C382" s="3"/>
      <c r="D382" s="4"/>
      <c r="E382" s="4"/>
      <c r="F382" s="17"/>
      <c r="G382" s="40"/>
    </row>
    <row r="383" spans="1:7" s="2" customFormat="1" x14ac:dyDescent="0.2">
      <c r="A383" s="31"/>
      <c r="C383" s="3"/>
      <c r="D383" s="4"/>
      <c r="E383" s="4"/>
      <c r="F383" s="17"/>
      <c r="G383" s="40"/>
    </row>
    <row r="384" spans="1:7" s="2" customFormat="1" x14ac:dyDescent="0.2">
      <c r="A384" s="31"/>
      <c r="C384" s="3"/>
      <c r="D384" s="4"/>
      <c r="E384" s="4"/>
      <c r="F384" s="17"/>
      <c r="G384" s="40"/>
    </row>
    <row r="385" spans="1:7" s="2" customFormat="1" x14ac:dyDescent="0.2">
      <c r="A385" s="31"/>
      <c r="C385" s="3"/>
      <c r="D385" s="4"/>
      <c r="E385" s="4"/>
      <c r="F385" s="17"/>
      <c r="G385" s="40"/>
    </row>
    <row r="386" spans="1:7" s="2" customFormat="1" x14ac:dyDescent="0.2">
      <c r="A386" s="31"/>
      <c r="C386" s="3"/>
      <c r="D386" s="4"/>
      <c r="E386" s="4"/>
      <c r="F386" s="17"/>
      <c r="G386" s="40"/>
    </row>
    <row r="387" spans="1:7" s="2" customFormat="1" x14ac:dyDescent="0.2">
      <c r="A387" s="31"/>
      <c r="C387" s="3"/>
      <c r="D387" s="4"/>
      <c r="E387" s="4"/>
      <c r="F387" s="17"/>
      <c r="G387" s="40"/>
    </row>
    <row r="388" spans="1:7" s="2" customFormat="1" x14ac:dyDescent="0.2">
      <c r="A388" s="63"/>
      <c r="C388" s="3"/>
      <c r="D388" s="4"/>
      <c r="E388" s="4"/>
      <c r="F388" s="17"/>
      <c r="G388" s="40"/>
    </row>
    <row r="390" spans="1:7" s="2" customFormat="1" x14ac:dyDescent="0.2">
      <c r="A390" s="31"/>
      <c r="C390" s="3"/>
      <c r="D390" s="4"/>
      <c r="E390" s="4"/>
      <c r="F390" s="17"/>
      <c r="G390" s="40"/>
    </row>
    <row r="391" spans="1:7" s="2" customFormat="1" x14ac:dyDescent="0.2">
      <c r="A391" s="31"/>
      <c r="C391" s="3"/>
      <c r="D391" s="4"/>
      <c r="E391" s="4"/>
      <c r="F391" s="17"/>
      <c r="G391" s="40"/>
    </row>
    <row r="392" spans="1:7" s="2" customFormat="1" x14ac:dyDescent="0.2">
      <c r="A392" s="31"/>
      <c r="C392" s="3"/>
      <c r="D392" s="4"/>
      <c r="E392" s="4"/>
      <c r="F392" s="17"/>
      <c r="G392" s="40"/>
    </row>
    <row r="393" spans="1:7" s="2" customFormat="1" x14ac:dyDescent="0.2">
      <c r="A393" s="31"/>
      <c r="C393" s="3"/>
      <c r="D393" s="4"/>
      <c r="E393" s="4"/>
      <c r="F393" s="17"/>
      <c r="G393" s="40"/>
    </row>
    <row r="394" spans="1:7" s="2" customFormat="1" x14ac:dyDescent="0.2">
      <c r="A394" s="31"/>
      <c r="C394" s="3"/>
      <c r="D394" s="4"/>
      <c r="E394" s="4"/>
      <c r="F394" s="17"/>
      <c r="G394" s="40"/>
    </row>
    <row r="395" spans="1:7" s="2" customFormat="1" x14ac:dyDescent="0.2">
      <c r="A395" s="63"/>
      <c r="C395" s="3"/>
      <c r="D395" s="4"/>
      <c r="E395" s="4"/>
      <c r="F395" s="17"/>
      <c r="G395" s="40"/>
    </row>
    <row r="398" spans="1:7" s="2" customFormat="1" x14ac:dyDescent="0.2">
      <c r="A398" s="31"/>
      <c r="C398" s="3"/>
      <c r="D398" s="4"/>
      <c r="E398" s="4"/>
      <c r="F398" s="17"/>
      <c r="G398" s="40"/>
    </row>
    <row r="399" spans="1:7" s="2" customFormat="1" x14ac:dyDescent="0.2">
      <c r="A399" s="31"/>
      <c r="C399" s="3"/>
      <c r="D399" s="4"/>
      <c r="E399" s="4"/>
      <c r="F399" s="17"/>
      <c r="G399" s="40"/>
    </row>
    <row r="400" spans="1:7" s="2" customFormat="1" x14ac:dyDescent="0.2">
      <c r="A400" s="31"/>
      <c r="C400" s="3"/>
      <c r="D400" s="4"/>
      <c r="E400" s="4"/>
      <c r="F400" s="17"/>
      <c r="G400" s="40"/>
    </row>
    <row r="401" spans="1:7" s="2" customFormat="1" x14ac:dyDescent="0.2">
      <c r="A401" s="31"/>
      <c r="C401" s="3"/>
      <c r="D401" s="4"/>
      <c r="E401" s="4"/>
      <c r="F401" s="17"/>
      <c r="G401" s="40"/>
    </row>
    <row r="402" spans="1:7" s="2" customFormat="1" x14ac:dyDescent="0.2">
      <c r="A402" s="31"/>
      <c r="C402" s="3"/>
      <c r="D402" s="4"/>
      <c r="E402" s="4"/>
      <c r="F402" s="17"/>
      <c r="G402" s="40"/>
    </row>
    <row r="403" spans="1:7" s="2" customFormat="1" x14ac:dyDescent="0.2">
      <c r="A403" s="31"/>
      <c r="C403" s="3"/>
      <c r="D403" s="4"/>
      <c r="E403" s="4"/>
      <c r="F403" s="17"/>
      <c r="G403" s="40"/>
    </row>
    <row r="404" spans="1:7" s="2" customFormat="1" x14ac:dyDescent="0.2">
      <c r="A404" s="31"/>
      <c r="C404" s="3"/>
      <c r="D404" s="4"/>
      <c r="E404" s="4"/>
      <c r="F404" s="17"/>
      <c r="G404" s="40"/>
    </row>
    <row r="405" spans="1:7" s="2" customFormat="1" x14ac:dyDescent="0.2">
      <c r="A405" s="31"/>
      <c r="C405" s="3"/>
      <c r="D405" s="4"/>
      <c r="E405" s="4"/>
      <c r="F405" s="17"/>
      <c r="G405" s="40"/>
    </row>
    <row r="406" spans="1:7" s="2" customFormat="1" x14ac:dyDescent="0.2">
      <c r="A406" s="31"/>
      <c r="C406" s="3"/>
      <c r="D406" s="4"/>
      <c r="E406" s="4"/>
      <c r="F406" s="17"/>
      <c r="G406" s="40"/>
    </row>
    <row r="407" spans="1:7" s="2" customFormat="1" x14ac:dyDescent="0.2">
      <c r="A407" s="31"/>
      <c r="C407" s="3"/>
      <c r="D407" s="4"/>
      <c r="E407" s="4"/>
      <c r="F407" s="17"/>
      <c r="G407" s="40"/>
    </row>
    <row r="408" spans="1:7" s="2" customFormat="1" x14ac:dyDescent="0.2">
      <c r="A408" s="31"/>
      <c r="C408" s="3"/>
      <c r="D408" s="4"/>
      <c r="E408" s="4"/>
      <c r="F408" s="17"/>
      <c r="G408" s="40"/>
    </row>
    <row r="409" spans="1:7" s="2" customFormat="1" x14ac:dyDescent="0.2">
      <c r="A409" s="31"/>
      <c r="C409" s="3"/>
      <c r="D409" s="4"/>
      <c r="E409" s="4"/>
      <c r="F409" s="17"/>
      <c r="G409" s="40"/>
    </row>
    <row r="410" spans="1:7" s="2" customFormat="1" x14ac:dyDescent="0.2">
      <c r="A410" s="31"/>
      <c r="C410" s="3"/>
      <c r="D410" s="4"/>
      <c r="E410" s="4"/>
      <c r="F410" s="17"/>
      <c r="G410" s="40"/>
    </row>
    <row r="413" spans="1:7" s="2" customFormat="1" x14ac:dyDescent="0.2">
      <c r="A413" s="31"/>
      <c r="C413" s="3"/>
      <c r="D413" s="4"/>
      <c r="E413" s="4"/>
      <c r="F413" s="17"/>
      <c r="G413" s="40"/>
    </row>
    <row r="414" spans="1:7" s="2" customFormat="1" x14ac:dyDescent="0.2">
      <c r="A414" s="31"/>
      <c r="C414" s="3"/>
      <c r="D414" s="4"/>
      <c r="E414" s="4"/>
      <c r="F414" s="17"/>
      <c r="G414" s="40"/>
    </row>
    <row r="415" spans="1:7" s="2" customFormat="1" x14ac:dyDescent="0.2">
      <c r="A415" s="31"/>
      <c r="C415" s="3"/>
      <c r="D415" s="4"/>
      <c r="E415" s="4"/>
      <c r="F415" s="17"/>
      <c r="G415" s="40"/>
    </row>
    <row r="416" spans="1:7" s="2" customFormat="1" x14ac:dyDescent="0.2">
      <c r="A416" s="31"/>
      <c r="C416" s="3"/>
      <c r="D416" s="4"/>
      <c r="E416" s="4"/>
      <c r="F416" s="17"/>
      <c r="G416" s="40"/>
    </row>
    <row r="417" spans="1:7" s="2" customFormat="1" x14ac:dyDescent="0.2">
      <c r="A417" s="31"/>
      <c r="C417" s="3"/>
      <c r="D417" s="4"/>
      <c r="E417" s="4"/>
      <c r="F417" s="17"/>
      <c r="G417" s="40"/>
    </row>
    <row r="418" spans="1:7" s="2" customFormat="1" x14ac:dyDescent="0.2">
      <c r="A418" s="31"/>
      <c r="C418" s="3"/>
      <c r="D418" s="4"/>
      <c r="E418" s="4"/>
      <c r="F418" s="17"/>
      <c r="G418" s="40"/>
    </row>
    <row r="419" spans="1:7" s="2" customFormat="1" x14ac:dyDescent="0.2">
      <c r="A419" s="31"/>
      <c r="C419" s="3"/>
      <c r="D419" s="4"/>
      <c r="E419" s="4"/>
      <c r="F419" s="17"/>
      <c r="G419" s="40"/>
    </row>
    <row r="420" spans="1:7" s="2" customFormat="1" x14ac:dyDescent="0.2">
      <c r="A420" s="31"/>
      <c r="C420" s="3"/>
      <c r="D420" s="4"/>
      <c r="E420" s="4"/>
      <c r="F420" s="17"/>
      <c r="G420" s="40"/>
    </row>
    <row r="421" spans="1:7" s="2" customFormat="1" x14ac:dyDescent="0.2">
      <c r="A421" s="31"/>
      <c r="C421" s="3"/>
      <c r="D421" s="4"/>
      <c r="E421" s="4"/>
      <c r="F421" s="17"/>
      <c r="G421" s="40"/>
    </row>
    <row r="422" spans="1:7" s="2" customFormat="1" x14ac:dyDescent="0.2">
      <c r="A422" s="31"/>
      <c r="C422" s="3"/>
      <c r="D422" s="4"/>
      <c r="E422" s="4"/>
      <c r="F422" s="17"/>
      <c r="G422" s="40"/>
    </row>
    <row r="423" spans="1:7" s="2" customFormat="1" x14ac:dyDescent="0.2">
      <c r="A423" s="31"/>
      <c r="C423" s="3"/>
      <c r="D423" s="4"/>
      <c r="E423" s="4"/>
      <c r="F423" s="17"/>
      <c r="G423" s="40"/>
    </row>
    <row r="424" spans="1:7" s="2" customFormat="1" x14ac:dyDescent="0.2">
      <c r="A424" s="31"/>
      <c r="C424" s="3"/>
      <c r="D424" s="4"/>
      <c r="E424" s="4"/>
      <c r="F424" s="17"/>
      <c r="G424" s="40"/>
    </row>
    <row r="425" spans="1:7" s="2" customFormat="1" x14ac:dyDescent="0.2">
      <c r="A425" s="31"/>
      <c r="C425" s="3"/>
      <c r="D425" s="4"/>
      <c r="E425" s="4"/>
      <c r="F425" s="17"/>
      <c r="G425" s="40"/>
    </row>
    <row r="426" spans="1:7" s="2" customFormat="1" x14ac:dyDescent="0.2">
      <c r="A426" s="31"/>
      <c r="C426" s="3"/>
      <c r="D426" s="4"/>
      <c r="E426" s="4"/>
      <c r="F426" s="17"/>
      <c r="G426" s="40"/>
    </row>
    <row r="427" spans="1:7" s="2" customFormat="1" x14ac:dyDescent="0.2">
      <c r="A427" s="31"/>
      <c r="C427" s="3"/>
      <c r="D427" s="4"/>
      <c r="E427" s="4"/>
      <c r="F427" s="17"/>
      <c r="G427" s="40"/>
    </row>
    <row r="428" spans="1:7" s="2" customFormat="1" x14ac:dyDescent="0.2">
      <c r="A428" s="31"/>
      <c r="C428" s="3"/>
      <c r="D428" s="4"/>
      <c r="E428" s="4"/>
      <c r="F428" s="17"/>
      <c r="G428" s="40"/>
    </row>
    <row r="429" spans="1:7" s="2" customFormat="1" x14ac:dyDescent="0.2">
      <c r="A429" s="31"/>
      <c r="C429" s="3"/>
      <c r="D429" s="4"/>
      <c r="E429" s="4"/>
      <c r="F429" s="17"/>
      <c r="G429" s="40"/>
    </row>
    <row r="430" spans="1:7" s="2" customFormat="1" x14ac:dyDescent="0.2">
      <c r="A430" s="31"/>
      <c r="C430" s="3"/>
      <c r="D430" s="4"/>
      <c r="E430" s="4"/>
      <c r="F430" s="17"/>
      <c r="G430" s="40"/>
    </row>
    <row r="431" spans="1:7" s="2" customFormat="1" x14ac:dyDescent="0.2">
      <c r="A431" s="31"/>
      <c r="C431" s="3"/>
      <c r="D431" s="4"/>
      <c r="E431" s="4"/>
      <c r="F431" s="17"/>
      <c r="G431" s="40"/>
    </row>
    <row r="432" spans="1:7" s="2" customFormat="1" x14ac:dyDescent="0.2">
      <c r="A432" s="31"/>
      <c r="C432" s="3"/>
      <c r="D432" s="4"/>
      <c r="E432" s="4"/>
      <c r="F432" s="17"/>
      <c r="G432" s="40"/>
    </row>
    <row r="433" spans="1:7" s="2" customFormat="1" x14ac:dyDescent="0.2">
      <c r="A433" s="31"/>
      <c r="C433" s="3"/>
      <c r="D433" s="4"/>
      <c r="E433" s="4"/>
      <c r="F433" s="17"/>
      <c r="G433" s="40"/>
    </row>
    <row r="434" spans="1:7" s="2" customFormat="1" x14ac:dyDescent="0.2">
      <c r="A434" s="31"/>
      <c r="C434" s="3"/>
      <c r="D434" s="4"/>
      <c r="E434" s="4"/>
      <c r="F434" s="17"/>
      <c r="G434" s="40"/>
    </row>
    <row r="435" spans="1:7" s="2" customFormat="1" x14ac:dyDescent="0.2">
      <c r="A435" s="31"/>
      <c r="C435" s="3"/>
      <c r="D435" s="4"/>
      <c r="E435" s="4"/>
      <c r="F435" s="17"/>
      <c r="G435" s="40"/>
    </row>
    <row r="436" spans="1:7" s="2" customFormat="1" x14ac:dyDescent="0.2">
      <c r="A436" s="31"/>
      <c r="C436" s="3"/>
      <c r="D436" s="4"/>
      <c r="E436" s="4"/>
      <c r="F436" s="17"/>
      <c r="G436" s="40"/>
    </row>
    <row r="437" spans="1:7" s="2" customFormat="1" x14ac:dyDescent="0.2">
      <c r="A437" s="31"/>
      <c r="C437" s="3"/>
      <c r="D437" s="4"/>
      <c r="E437" s="4"/>
      <c r="F437" s="17"/>
      <c r="G437" s="40"/>
    </row>
    <row r="438" spans="1:7" s="2" customFormat="1" x14ac:dyDescent="0.2">
      <c r="A438" s="31"/>
      <c r="C438" s="3"/>
      <c r="D438" s="4"/>
      <c r="E438" s="4"/>
      <c r="F438" s="17"/>
      <c r="G438" s="40"/>
    </row>
    <row r="439" spans="1:7" s="2" customFormat="1" x14ac:dyDescent="0.2">
      <c r="A439" s="31"/>
      <c r="C439" s="3"/>
      <c r="D439" s="4"/>
      <c r="E439" s="4"/>
      <c r="F439" s="17"/>
      <c r="G439" s="40"/>
    </row>
    <row r="440" spans="1:7" s="2" customFormat="1" x14ac:dyDescent="0.2">
      <c r="A440" s="31"/>
      <c r="C440" s="3"/>
      <c r="D440" s="4"/>
      <c r="E440" s="4"/>
      <c r="F440" s="17"/>
      <c r="G440" s="40"/>
    </row>
    <row r="441" spans="1:7" s="2" customFormat="1" x14ac:dyDescent="0.2">
      <c r="A441" s="31"/>
      <c r="C441" s="3"/>
      <c r="D441" s="4"/>
      <c r="E441" s="4"/>
      <c r="F441" s="17"/>
      <c r="G441" s="40"/>
    </row>
    <row r="442" spans="1:7" s="2" customFormat="1" x14ac:dyDescent="0.2">
      <c r="A442" s="31"/>
      <c r="C442" s="3"/>
      <c r="D442" s="4"/>
      <c r="E442" s="4"/>
      <c r="F442" s="17"/>
      <c r="G442" s="40"/>
    </row>
    <row r="443" spans="1:7" s="2" customFormat="1" x14ac:dyDescent="0.2">
      <c r="A443" s="31"/>
      <c r="C443" s="3"/>
      <c r="D443" s="4"/>
      <c r="E443" s="4"/>
      <c r="F443" s="17"/>
      <c r="G443" s="40"/>
    </row>
    <row r="444" spans="1:7" s="2" customFormat="1" x14ac:dyDescent="0.2">
      <c r="A444" s="31"/>
      <c r="C444" s="3"/>
      <c r="D444" s="4"/>
      <c r="E444" s="4"/>
      <c r="F444" s="17"/>
      <c r="G444" s="40"/>
    </row>
    <row r="445" spans="1:7" s="2" customFormat="1" x14ac:dyDescent="0.2">
      <c r="A445" s="31"/>
      <c r="C445" s="3"/>
      <c r="D445" s="4"/>
      <c r="E445" s="4"/>
      <c r="F445" s="17"/>
      <c r="G445" s="40"/>
    </row>
    <row r="446" spans="1:7" s="2" customFormat="1" x14ac:dyDescent="0.2">
      <c r="A446" s="31"/>
      <c r="C446" s="3"/>
      <c r="D446" s="4"/>
      <c r="E446" s="4"/>
      <c r="F446" s="17"/>
      <c r="G446" s="40"/>
    </row>
    <row r="447" spans="1:7" s="2" customFormat="1" x14ac:dyDescent="0.2">
      <c r="A447" s="63"/>
      <c r="C447" s="3"/>
      <c r="D447" s="4"/>
      <c r="E447" s="4"/>
      <c r="F447" s="17"/>
      <c r="G447" s="40"/>
    </row>
    <row r="451" spans="1:7" s="2" customFormat="1" x14ac:dyDescent="0.15">
      <c r="A451" s="32"/>
      <c r="C451" s="3"/>
      <c r="D451" s="4"/>
      <c r="E451" s="4"/>
      <c r="F451" s="17"/>
      <c r="G451" s="40"/>
    </row>
    <row r="452" spans="1:7" s="2" customFormat="1" x14ac:dyDescent="0.15">
      <c r="A452" s="32"/>
      <c r="C452" s="3"/>
      <c r="D452" s="4"/>
      <c r="E452" s="4"/>
      <c r="F452" s="17"/>
      <c r="G452" s="40"/>
    </row>
    <row r="453" spans="1:7" s="2" customFormat="1" x14ac:dyDescent="0.15">
      <c r="A453" s="32"/>
      <c r="C453" s="3"/>
      <c r="D453" s="4"/>
      <c r="E453" s="4"/>
      <c r="F453" s="17"/>
      <c r="G453" s="40"/>
    </row>
    <row r="454" spans="1:7" s="2" customFormat="1" x14ac:dyDescent="0.15">
      <c r="A454" s="32"/>
      <c r="C454" s="3"/>
      <c r="D454" s="4"/>
      <c r="E454" s="4"/>
      <c r="F454" s="17"/>
      <c r="G454" s="40"/>
    </row>
    <row r="456" spans="1:7" s="2" customFormat="1" x14ac:dyDescent="0.15">
      <c r="A456" s="32"/>
      <c r="C456" s="3"/>
      <c r="D456" s="4"/>
      <c r="E456" s="4"/>
      <c r="F456" s="17"/>
      <c r="G456" s="40"/>
    </row>
    <row r="457" spans="1:7" s="2" customFormat="1" x14ac:dyDescent="0.15">
      <c r="A457" s="32"/>
      <c r="C457" s="3"/>
      <c r="D457" s="4"/>
      <c r="E457" s="4"/>
      <c r="F457" s="17"/>
      <c r="G457" s="40"/>
    </row>
    <row r="459" spans="1:7" s="2" customFormat="1" x14ac:dyDescent="0.15">
      <c r="A459" s="32"/>
      <c r="C459" s="3"/>
      <c r="D459" s="4"/>
      <c r="E459" s="4"/>
      <c r="F459" s="17"/>
      <c r="G459" s="40"/>
    </row>
    <row r="460" spans="1:7" s="2" customFormat="1" x14ac:dyDescent="0.15">
      <c r="A460" s="32"/>
      <c r="C460" s="3"/>
      <c r="D460" s="4"/>
      <c r="E460" s="4"/>
      <c r="F460" s="17"/>
      <c r="G460" s="40"/>
    </row>
    <row r="461" spans="1:7" s="2" customFormat="1" x14ac:dyDescent="0.15">
      <c r="A461" s="32"/>
      <c r="C461" s="3"/>
      <c r="D461" s="4"/>
      <c r="E461" s="4"/>
      <c r="F461" s="17"/>
      <c r="G461" s="40"/>
    </row>
    <row r="462" spans="1:7" s="2" customFormat="1" x14ac:dyDescent="0.15">
      <c r="A462" s="32"/>
      <c r="C462" s="3"/>
      <c r="D462" s="4"/>
      <c r="E462" s="4"/>
      <c r="F462" s="17"/>
      <c r="G462" s="40"/>
    </row>
    <row r="463" spans="1:7" s="2" customFormat="1" x14ac:dyDescent="0.15">
      <c r="A463" s="32"/>
      <c r="C463" s="3"/>
      <c r="D463" s="4"/>
      <c r="E463" s="4"/>
      <c r="F463" s="17"/>
      <c r="G463" s="40"/>
    </row>
    <row r="464" spans="1:7" s="2" customFormat="1" x14ac:dyDescent="0.15">
      <c r="A464" s="32"/>
      <c r="C464" s="3"/>
      <c r="D464" s="4"/>
      <c r="E464" s="4"/>
      <c r="F464" s="17"/>
      <c r="G464" s="40"/>
    </row>
    <row r="465" spans="1:7" s="2" customFormat="1" x14ac:dyDescent="0.15">
      <c r="A465" s="32"/>
      <c r="C465" s="3"/>
      <c r="D465" s="4"/>
      <c r="E465" s="4"/>
      <c r="F465" s="17"/>
      <c r="G465" s="40"/>
    </row>
    <row r="466" spans="1:7" s="2" customFormat="1" x14ac:dyDescent="0.15">
      <c r="A466" s="32"/>
      <c r="C466" s="3"/>
      <c r="D466" s="4"/>
      <c r="E466" s="4"/>
      <c r="F466" s="17"/>
      <c r="G466" s="40"/>
    </row>
    <row r="467" spans="1:7" s="2" customFormat="1" x14ac:dyDescent="0.2">
      <c r="A467" s="63"/>
      <c r="C467" s="3"/>
      <c r="D467" s="4"/>
      <c r="E467" s="4"/>
      <c r="F467" s="17"/>
      <c r="G467" s="40"/>
    </row>
    <row r="469" spans="1:7" s="2" customFormat="1" x14ac:dyDescent="0.15">
      <c r="A469" s="32"/>
      <c r="C469" s="3"/>
      <c r="D469" s="4"/>
      <c r="E469" s="4"/>
      <c r="F469" s="17"/>
      <c r="G469" s="40"/>
    </row>
    <row r="470" spans="1:7" s="2" customFormat="1" x14ac:dyDescent="0.15">
      <c r="A470" s="56"/>
      <c r="C470" s="3"/>
      <c r="D470" s="4"/>
      <c r="E470" s="4"/>
      <c r="F470" s="17"/>
      <c r="G470" s="40"/>
    </row>
    <row r="471" spans="1:7" s="2" customFormat="1" x14ac:dyDescent="0.15">
      <c r="A471" s="56"/>
      <c r="C471" s="3"/>
      <c r="D471" s="4"/>
      <c r="E471" s="4"/>
      <c r="F471" s="17"/>
      <c r="G471" s="40"/>
    </row>
    <row r="472" spans="1:7" s="2" customFormat="1" x14ac:dyDescent="0.15">
      <c r="A472" s="56"/>
      <c r="C472" s="3"/>
      <c r="D472" s="4"/>
      <c r="E472" s="4"/>
      <c r="F472" s="17"/>
      <c r="G472" s="40"/>
    </row>
    <row r="473" spans="1:7" s="2" customFormat="1" x14ac:dyDescent="0.15">
      <c r="A473" s="56"/>
      <c r="C473" s="3"/>
      <c r="D473" s="4"/>
      <c r="E473" s="4"/>
      <c r="F473" s="17"/>
      <c r="G473" s="40"/>
    </row>
    <row r="474" spans="1:7" s="2" customFormat="1" x14ac:dyDescent="0.15">
      <c r="A474" s="56"/>
      <c r="C474" s="3"/>
      <c r="D474" s="4"/>
      <c r="E474" s="4"/>
      <c r="F474" s="17"/>
      <c r="G474" s="40"/>
    </row>
    <row r="475" spans="1:7" s="2" customFormat="1" x14ac:dyDescent="0.15">
      <c r="A475" s="56"/>
      <c r="C475" s="3"/>
      <c r="D475" s="4"/>
      <c r="E475" s="4"/>
      <c r="F475" s="17"/>
      <c r="G475" s="40"/>
    </row>
    <row r="476" spans="1:7" s="2" customFormat="1" x14ac:dyDescent="0.15">
      <c r="A476" s="56"/>
      <c r="C476" s="3"/>
      <c r="D476" s="4"/>
      <c r="E476" s="4"/>
      <c r="F476" s="17"/>
      <c r="G476" s="40"/>
    </row>
    <row r="478" spans="1:7" s="2" customFormat="1" x14ac:dyDescent="0.2">
      <c r="A478" s="63"/>
      <c r="C478" s="3"/>
      <c r="D478" s="4"/>
      <c r="E478" s="4"/>
      <c r="F478" s="17"/>
      <c r="G478" s="40"/>
    </row>
    <row r="479" spans="1:7" s="2" customFormat="1" x14ac:dyDescent="0.2">
      <c r="A479" s="63"/>
      <c r="C479" s="3"/>
      <c r="D479" s="4"/>
      <c r="E479" s="4"/>
      <c r="F479" s="17"/>
      <c r="G479" s="40"/>
    </row>
  </sheetData>
  <sheetProtection algorithmName="SHA-512" hashValue="dKhlfNUbCyOR2LbFGwMInaxnZEy3FW90psyrXlvofcr10pvq29AzkVrAtMK7ehFvYXW7lhMglTH9TqFWnY1i2Q==" saltValue="+O+SNQJ/8/YYTKRXV4oMqA==" spinCount="100000" sheet="1" objects="1" scenarios="1"/>
  <protectedRanges>
    <protectedRange sqref="E51:E279" name="Rango1"/>
  </protectedRanges>
  <mergeCells count="55">
    <mergeCell ref="B10:E10"/>
    <mergeCell ref="B12:E12"/>
    <mergeCell ref="F13:G13"/>
    <mergeCell ref="B9:E9"/>
    <mergeCell ref="B3:E3"/>
    <mergeCell ref="B4:E4"/>
    <mergeCell ref="B5:E5"/>
    <mergeCell ref="B7:E7"/>
    <mergeCell ref="B8:E8"/>
    <mergeCell ref="C40:E40"/>
    <mergeCell ref="F45:G45"/>
    <mergeCell ref="F46:G46"/>
    <mergeCell ref="F15:G15"/>
    <mergeCell ref="F14:G14"/>
    <mergeCell ref="B295:E295"/>
    <mergeCell ref="B282:E282"/>
    <mergeCell ref="B290:E290"/>
    <mergeCell ref="B292:E292"/>
    <mergeCell ref="B294:E294"/>
    <mergeCell ref="B318:E318"/>
    <mergeCell ref="B296:E296"/>
    <mergeCell ref="B298:E298"/>
    <mergeCell ref="B300:E300"/>
    <mergeCell ref="B302:E302"/>
    <mergeCell ref="B304:E304"/>
    <mergeCell ref="B306:E306"/>
    <mergeCell ref="B308:E308"/>
    <mergeCell ref="B310:E310"/>
    <mergeCell ref="B312:E312"/>
    <mergeCell ref="B314:E314"/>
    <mergeCell ref="B316:E316"/>
    <mergeCell ref="B341:E341"/>
    <mergeCell ref="B320:E320"/>
    <mergeCell ref="B322:E322"/>
    <mergeCell ref="B324:E324"/>
    <mergeCell ref="B326:E326"/>
    <mergeCell ref="B328:E328"/>
    <mergeCell ref="B330:E330"/>
    <mergeCell ref="B332:E332"/>
    <mergeCell ref="B334:E334"/>
    <mergeCell ref="B336:E336"/>
    <mergeCell ref="B338:E338"/>
    <mergeCell ref="B340:E340"/>
    <mergeCell ref="B364:E364"/>
    <mergeCell ref="B346:E346"/>
    <mergeCell ref="A347:E347"/>
    <mergeCell ref="B348:E348"/>
    <mergeCell ref="B349:E349"/>
    <mergeCell ref="B350:E350"/>
    <mergeCell ref="B354:E354"/>
    <mergeCell ref="A357:E357"/>
    <mergeCell ref="B358:E358"/>
    <mergeCell ref="B359:E359"/>
    <mergeCell ref="B360:E360"/>
    <mergeCell ref="A361:E361"/>
  </mergeCells>
  <printOptions horizontalCentered="1"/>
  <pageMargins left="3.937007874015748E-2" right="3.937007874015748E-2" top="0.15748031496062992" bottom="0.35433070866141736" header="0.31496062992125984" footer="0.31496062992125984"/>
  <pageSetup paperSize="3" scale="82" fitToHeight="100" orientation="landscape" verticalDpi="599" r:id="rId1"/>
  <headerFooter>
    <oddFooter>&amp;C&amp;9
&amp;R&amp;8&amp;P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2017.11.03 </vt:lpstr>
      <vt:lpstr>'2017.11.03 '!Área_de_impresión</vt:lpstr>
      <vt:lpstr>'2017.11.03 '!Títulos_a_imprimir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CPU</dc:creator>
  <cp:lastModifiedBy>Claudia Cantu Castañeda</cp:lastModifiedBy>
  <cp:lastPrinted>2017-12-06T18:53:00Z</cp:lastPrinted>
  <dcterms:created xsi:type="dcterms:W3CDTF">2017-11-01T23:04:46Z</dcterms:created>
  <dcterms:modified xsi:type="dcterms:W3CDTF">2017-12-11T23:07:25Z</dcterms:modified>
</cp:coreProperties>
</file>